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o Lucas\Desktop\Maicon Ribeiro\Controle de Processos\Projetos\PROJETO FAZENDA ESPERANÇA\CD\DOCUMENTOS\"/>
    </mc:Choice>
  </mc:AlternateContent>
  <bookViews>
    <workbookView xWindow="-105" yWindow="-105" windowWidth="23250" windowHeight="12570" tabRatio="947" activeTab="12"/>
  </bookViews>
  <sheets>
    <sheet name="MC - CANTEIRO DE OBRAS" sheetId="4" r:id="rId1"/>
    <sheet name=" MC - CAPELA" sheetId="6" r:id="rId2"/>
    <sheet name="MC- CASA DAS MÃES" sheetId="25" r:id="rId3"/>
    <sheet name=" MC - ADM" sheetId="5" r:id="rId4"/>
    <sheet name="MC - REFEITÓRIO" sheetId="26" r:id="rId5"/>
    <sheet name=" MC - SEDE" sheetId="27" r:id="rId6"/>
    <sheet name="MC - EXTERNOS" sheetId="24" r:id="rId7"/>
    <sheet name=" PLANILHA ATUALIZADA" sheetId="3" r:id="rId8"/>
    <sheet name="COMP 01 - " sheetId="10" r:id="rId9"/>
    <sheet name="COMP 2" sheetId="21" r:id="rId10"/>
    <sheet name="COMP 3" sheetId="29" r:id="rId11"/>
    <sheet name="CFF" sheetId="23" r:id="rId12"/>
    <sheet name="BDI" sheetId="11" r:id="rId13"/>
  </sheets>
  <externalReferences>
    <externalReference r:id="rId14"/>
    <externalReference r:id="rId15"/>
  </externalReferences>
  <definedNames>
    <definedName name="_xlnm.Print_Area" localSheetId="3">' MC - ADM'!$A$1:$J$892</definedName>
    <definedName name="_xlnm.Print_Area" localSheetId="5">' MC - SEDE'!$A$1:$J$839</definedName>
    <definedName name="_xlnm.Print_Area" localSheetId="7">' PLANILHA ATUALIZADA'!$A$1:$I$929</definedName>
    <definedName name="_xlnm.Print_Area" localSheetId="12">BDI!$A$1:$F$55</definedName>
    <definedName name="_xlnm.Print_Area" localSheetId="11">CFF!$A$1:$L$238</definedName>
    <definedName name="_xlnm.Print_Area" localSheetId="0">'MC - CANTEIRO DE OBRAS'!$A$1:$J$132</definedName>
    <definedName name="_xlnm.Print_Area" localSheetId="4">'MC - REFEITÓRIO'!$A$1:$J$889</definedName>
    <definedName name="_xlnm.Print_Area" localSheetId="2">'MC- CASA DAS MÃES'!$A$1:$J$929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7" i="3" l="1"/>
  <c r="G128" i="4" l="1"/>
  <c r="G123" i="4"/>
  <c r="E116" i="4"/>
  <c r="H106" i="4"/>
  <c r="G748" i="3"/>
  <c r="G745" i="3"/>
  <c r="G578" i="3"/>
  <c r="I400" i="3"/>
  <c r="I401" i="3"/>
  <c r="H400" i="3"/>
  <c r="H401" i="3"/>
  <c r="G401" i="3"/>
  <c r="G400" i="3"/>
  <c r="F401" i="3"/>
  <c r="F400" i="3"/>
  <c r="I446" i="25"/>
  <c r="F447" i="25" s="1"/>
  <c r="G33" i="29"/>
  <c r="H19" i="29" s="1"/>
  <c r="I19" i="29" s="1"/>
  <c r="I21" i="29"/>
  <c r="I20" i="29"/>
  <c r="I12" i="29"/>
  <c r="I11" i="29"/>
  <c r="I15" i="29" s="1"/>
  <c r="I25" i="29" s="1"/>
  <c r="I430" i="25"/>
  <c r="I429" i="25"/>
  <c r="I428" i="25"/>
  <c r="I427" i="25"/>
  <c r="H398" i="3"/>
  <c r="H399" i="3"/>
  <c r="B23" i="11"/>
  <c r="D606" i="27"/>
  <c r="D599" i="27"/>
  <c r="H272" i="3"/>
  <c r="I22" i="29" l="1"/>
  <c r="I26" i="29" s="1"/>
  <c r="I28" i="29" s="1"/>
  <c r="I29" i="29" s="1"/>
  <c r="I30" i="29" s="1"/>
  <c r="B631" i="26"/>
  <c r="H591" i="3"/>
  <c r="I591" i="3" s="1"/>
  <c r="H590" i="3"/>
  <c r="I590" i="3" s="1"/>
  <c r="B604" i="25"/>
  <c r="H417" i="3"/>
  <c r="I417" i="3" s="1"/>
  <c r="H416" i="3"/>
  <c r="I416" i="3" s="1"/>
  <c r="F157" i="6"/>
  <c r="F158" i="6"/>
  <c r="F159" i="6"/>
  <c r="F160" i="6"/>
  <c r="F161" i="6"/>
  <c r="F162" i="6"/>
  <c r="F163" i="6"/>
  <c r="F166" i="6"/>
  <c r="F167" i="6"/>
  <c r="F168" i="6"/>
  <c r="F169" i="6"/>
  <c r="F679" i="5"/>
  <c r="B634" i="5"/>
  <c r="H103" i="3"/>
  <c r="I103" i="3" s="1"/>
  <c r="H514" i="3" l="1"/>
  <c r="I514" i="3" s="1"/>
  <c r="B67" i="5"/>
  <c r="G239" i="5"/>
  <c r="C163" i="24" l="1"/>
  <c r="G209" i="24"/>
  <c r="G198" i="24"/>
  <c r="B212" i="24"/>
  <c r="B211" i="24"/>
  <c r="B210" i="24"/>
  <c r="B209" i="24"/>
  <c r="B208" i="24"/>
  <c r="B207" i="24"/>
  <c r="B206" i="24"/>
  <c r="B205" i="24"/>
  <c r="B204" i="24"/>
  <c r="B203" i="24"/>
  <c r="B202" i="24"/>
  <c r="B201" i="24"/>
  <c r="B200" i="24"/>
  <c r="B199" i="24"/>
  <c r="B198" i="24"/>
  <c r="B197" i="24"/>
  <c r="H859" i="3"/>
  <c r="F858" i="3"/>
  <c r="H858" i="3"/>
  <c r="D104" i="24"/>
  <c r="E857" i="3" s="1"/>
  <c r="E93" i="24"/>
  <c r="E95" i="24" s="1"/>
  <c r="F856" i="3" s="1"/>
  <c r="G86" i="24"/>
  <c r="G69" i="24"/>
  <c r="B190" i="24" s="1"/>
  <c r="G52" i="24"/>
  <c r="F853" i="3" s="1"/>
  <c r="G20" i="24"/>
  <c r="F851" i="3" s="1"/>
  <c r="H822" i="27"/>
  <c r="F843" i="3" s="1"/>
  <c r="G801" i="27"/>
  <c r="F842" i="3" s="1"/>
  <c r="H779" i="27"/>
  <c r="F841" i="3" s="1"/>
  <c r="F766" i="27"/>
  <c r="F840" i="3" s="1"/>
  <c r="F747" i="27"/>
  <c r="F839" i="3" s="1"/>
  <c r="B692" i="27"/>
  <c r="B691" i="27"/>
  <c r="B690" i="27"/>
  <c r="B689" i="27"/>
  <c r="H798" i="3"/>
  <c r="I798" i="3" s="1"/>
  <c r="H795" i="3"/>
  <c r="I795" i="3" s="1"/>
  <c r="H794" i="3"/>
  <c r="I794" i="3" s="1"/>
  <c r="G655" i="27"/>
  <c r="F764" i="3" s="1"/>
  <c r="F633" i="27"/>
  <c r="F763" i="3" s="1"/>
  <c r="D659" i="27"/>
  <c r="F661" i="27" s="1"/>
  <c r="F608" i="27"/>
  <c r="F762" i="3" s="1"/>
  <c r="F601" i="27"/>
  <c r="F761" i="3" s="1"/>
  <c r="B587" i="27"/>
  <c r="I533" i="27"/>
  <c r="I534" i="27"/>
  <c r="I535" i="27"/>
  <c r="I536" i="27"/>
  <c r="I537" i="27"/>
  <c r="I538" i="27"/>
  <c r="I539" i="27"/>
  <c r="I540" i="27"/>
  <c r="I541" i="27"/>
  <c r="I532" i="27"/>
  <c r="I526" i="27"/>
  <c r="I525" i="27"/>
  <c r="G520" i="27"/>
  <c r="F505" i="27"/>
  <c r="I481" i="27"/>
  <c r="I467" i="27"/>
  <c r="I468" i="27"/>
  <c r="I469" i="27"/>
  <c r="I470" i="27"/>
  <c r="I471" i="27"/>
  <c r="I472" i="27"/>
  <c r="I473" i="27"/>
  <c r="I466" i="27"/>
  <c r="I480" i="27"/>
  <c r="B459" i="27"/>
  <c r="F739" i="3" s="1"/>
  <c r="H442" i="27"/>
  <c r="F738" i="3" s="1"/>
  <c r="F407" i="27"/>
  <c r="F730" i="3" s="1"/>
  <c r="H726" i="3"/>
  <c r="F394" i="27"/>
  <c r="F729" i="3" s="1"/>
  <c r="D378" i="27"/>
  <c r="F726" i="3" s="1"/>
  <c r="H368" i="27"/>
  <c r="F725" i="3" s="1"/>
  <c r="H365" i="27"/>
  <c r="F724" i="3" s="1"/>
  <c r="F362" i="27"/>
  <c r="F723" i="3" s="1"/>
  <c r="F720" i="3"/>
  <c r="H326" i="27"/>
  <c r="F719" i="3" s="1"/>
  <c r="H720" i="3"/>
  <c r="H719" i="3"/>
  <c r="D319" i="27"/>
  <c r="F718" i="3" s="1"/>
  <c r="D302" i="27"/>
  <c r="F717" i="3" s="1"/>
  <c r="B285" i="27"/>
  <c r="F716" i="3" s="1"/>
  <c r="C278" i="27"/>
  <c r="B281" i="27" s="1"/>
  <c r="F715" i="3" s="1"/>
  <c r="H714" i="3"/>
  <c r="D268" i="27"/>
  <c r="B270" i="27" s="1"/>
  <c r="F714" i="3" s="1"/>
  <c r="D262" i="27"/>
  <c r="B264" i="27" s="1"/>
  <c r="F713" i="3" s="1"/>
  <c r="H709" i="3"/>
  <c r="D247" i="27"/>
  <c r="F709" i="3" s="1"/>
  <c r="B239" i="27"/>
  <c r="F708" i="3" s="1"/>
  <c r="H214" i="27"/>
  <c r="F707" i="3" s="1"/>
  <c r="D152" i="27"/>
  <c r="F706" i="3" s="1"/>
  <c r="D147" i="27"/>
  <c r="F705" i="3" s="1"/>
  <c r="D137" i="27"/>
  <c r="D127" i="27"/>
  <c r="D136" i="27"/>
  <c r="D131" i="27"/>
  <c r="D132" i="27" s="1"/>
  <c r="F703" i="3" s="1"/>
  <c r="D126" i="27"/>
  <c r="D125" i="27"/>
  <c r="D124" i="27"/>
  <c r="H703" i="3"/>
  <c r="D121" i="27"/>
  <c r="F701" i="3" s="1"/>
  <c r="H698" i="3"/>
  <c r="D70" i="27"/>
  <c r="D59" i="27"/>
  <c r="D58" i="27"/>
  <c r="D53" i="27"/>
  <c r="D54" i="27" s="1"/>
  <c r="F694" i="3" s="1"/>
  <c r="D49" i="27"/>
  <c r="D48" i="27"/>
  <c r="H694" i="3"/>
  <c r="G38" i="27"/>
  <c r="F691" i="3" s="1"/>
  <c r="F834" i="27"/>
  <c r="F846" i="3" s="1"/>
  <c r="B688" i="27"/>
  <c r="F594" i="27"/>
  <c r="F595" i="27" s="1"/>
  <c r="F760" i="3" s="1"/>
  <c r="B580" i="27"/>
  <c r="B573" i="27"/>
  <c r="B566" i="27"/>
  <c r="B559" i="27"/>
  <c r="B553" i="27"/>
  <c r="B512" i="27"/>
  <c r="F428" i="27"/>
  <c r="F737" i="3" s="1"/>
  <c r="F420" i="27"/>
  <c r="F734" i="3" s="1"/>
  <c r="F415" i="27"/>
  <c r="F733" i="3" s="1"/>
  <c r="B256" i="27"/>
  <c r="B258" i="27" s="1"/>
  <c r="F712" i="3" s="1"/>
  <c r="F84" i="27"/>
  <c r="D85" i="27" s="1"/>
  <c r="F698" i="3" s="1"/>
  <c r="D81" i="27"/>
  <c r="F697" i="3" s="1"/>
  <c r="B45" i="27"/>
  <c r="F692" i="3" s="1"/>
  <c r="F9" i="27"/>
  <c r="F688" i="3" s="1"/>
  <c r="H872" i="26"/>
  <c r="F678" i="3" s="1"/>
  <c r="H851" i="26"/>
  <c r="F677" i="3" s="1"/>
  <c r="H831" i="26"/>
  <c r="F676" i="3" s="1"/>
  <c r="F823" i="26"/>
  <c r="F675" i="3" s="1"/>
  <c r="F785" i="26"/>
  <c r="F674" i="3" s="1"/>
  <c r="B709" i="26"/>
  <c r="B708" i="26"/>
  <c r="B707" i="26"/>
  <c r="B706" i="26"/>
  <c r="B705" i="26"/>
  <c r="F674" i="26"/>
  <c r="F669" i="26"/>
  <c r="F597" i="3" s="1"/>
  <c r="F666" i="26"/>
  <c r="F596" i="3" s="1"/>
  <c r="B638" i="26"/>
  <c r="F638" i="26" s="1"/>
  <c r="F639" i="26" s="1"/>
  <c r="F594" i="3" s="1"/>
  <c r="I565" i="26"/>
  <c r="I566" i="26"/>
  <c r="I567" i="26"/>
  <c r="I568" i="26"/>
  <c r="I569" i="26"/>
  <c r="I570" i="26"/>
  <c r="I571" i="26"/>
  <c r="I572" i="26"/>
  <c r="I564" i="26"/>
  <c r="H581" i="3"/>
  <c r="G559" i="26"/>
  <c r="F580" i="3" s="1"/>
  <c r="B551" i="26"/>
  <c r="F579" i="3" s="1"/>
  <c r="F541" i="26"/>
  <c r="C541" i="26"/>
  <c r="B541" i="26"/>
  <c r="F540" i="26"/>
  <c r="C540" i="26"/>
  <c r="B540" i="26"/>
  <c r="C539" i="26"/>
  <c r="B539" i="26"/>
  <c r="B535" i="26"/>
  <c r="F577" i="3" s="1"/>
  <c r="F514" i="26"/>
  <c r="F576" i="3" s="1"/>
  <c r="I508" i="26"/>
  <c r="I509" i="26"/>
  <c r="I510" i="26"/>
  <c r="I511" i="26"/>
  <c r="I507" i="26"/>
  <c r="I499" i="26"/>
  <c r="B502" i="26" s="1"/>
  <c r="F575" i="3" s="1"/>
  <c r="I492" i="26"/>
  <c r="I481" i="26"/>
  <c r="I482" i="26"/>
  <c r="I483" i="26"/>
  <c r="I484" i="26"/>
  <c r="I485" i="26"/>
  <c r="I486" i="26"/>
  <c r="I480" i="26"/>
  <c r="B473" i="26"/>
  <c r="H436" i="26"/>
  <c r="F569" i="3" s="1"/>
  <c r="F393" i="26"/>
  <c r="F561" i="3" s="1"/>
  <c r="F385" i="26"/>
  <c r="F560" i="3" s="1"/>
  <c r="D374" i="26"/>
  <c r="H359" i="26"/>
  <c r="F556" i="3" s="1"/>
  <c r="H356" i="26"/>
  <c r="F555" i="3" s="1"/>
  <c r="F353" i="26"/>
  <c r="F554" i="3" s="1"/>
  <c r="D307" i="26"/>
  <c r="D305" i="26"/>
  <c r="D297" i="26"/>
  <c r="D295" i="26"/>
  <c r="D287" i="26"/>
  <c r="C287" i="26"/>
  <c r="B287" i="26"/>
  <c r="F282" i="26"/>
  <c r="F548" i="3" s="1"/>
  <c r="D272" i="26"/>
  <c r="D270" i="26"/>
  <c r="D268" i="26"/>
  <c r="D266" i="26"/>
  <c r="D258" i="26"/>
  <c r="D256" i="26"/>
  <c r="D254" i="26"/>
  <c r="D252" i="26"/>
  <c r="D244" i="26"/>
  <c r="B246" i="26" s="1"/>
  <c r="F545" i="3" s="1"/>
  <c r="H228" i="26"/>
  <c r="D228" i="26"/>
  <c r="G228" i="26" s="1"/>
  <c r="H227" i="26"/>
  <c r="D227" i="26"/>
  <c r="G227" i="26" s="1"/>
  <c r="H226" i="26"/>
  <c r="D226" i="26"/>
  <c r="G226" i="26" s="1"/>
  <c r="H225" i="26"/>
  <c r="D225" i="26"/>
  <c r="G225" i="26" s="1"/>
  <c r="H224" i="26"/>
  <c r="D224" i="26"/>
  <c r="G224" i="26" s="1"/>
  <c r="D223" i="26"/>
  <c r="G223" i="26" s="1"/>
  <c r="D222" i="26"/>
  <c r="E222" i="26" s="1"/>
  <c r="H222" i="26" s="1"/>
  <c r="D221" i="26"/>
  <c r="G221" i="26" s="1"/>
  <c r="D220" i="26"/>
  <c r="E220" i="26" s="1"/>
  <c r="H220" i="26" s="1"/>
  <c r="D219" i="26"/>
  <c r="G219" i="26" s="1"/>
  <c r="D218" i="26"/>
  <c r="E218" i="26" s="1"/>
  <c r="H218" i="26" s="1"/>
  <c r="D217" i="26"/>
  <c r="G217" i="26" s="1"/>
  <c r="D216" i="26"/>
  <c r="E216" i="26" s="1"/>
  <c r="H216" i="26" s="1"/>
  <c r="D215" i="26"/>
  <c r="G215" i="26" s="1"/>
  <c r="H209" i="26"/>
  <c r="F540" i="3" s="1"/>
  <c r="D146" i="26"/>
  <c r="D143" i="26"/>
  <c r="D132" i="26"/>
  <c r="D133" i="26" s="1"/>
  <c r="F536" i="3" s="1"/>
  <c r="D139" i="26"/>
  <c r="D138" i="26"/>
  <c r="D137" i="26"/>
  <c r="D136" i="26"/>
  <c r="D128" i="26"/>
  <c r="D127" i="26"/>
  <c r="D126" i="26"/>
  <c r="D125" i="26"/>
  <c r="G119" i="26"/>
  <c r="E119" i="26"/>
  <c r="C119" i="26"/>
  <c r="G103" i="26"/>
  <c r="E103" i="26"/>
  <c r="C103" i="26"/>
  <c r="E99" i="26"/>
  <c r="G99" i="26" s="1"/>
  <c r="E98" i="26"/>
  <c r="G98" i="26" s="1"/>
  <c r="E97" i="26"/>
  <c r="G97" i="26" s="1"/>
  <c r="E96" i="26"/>
  <c r="G96" i="26" s="1"/>
  <c r="E95" i="26"/>
  <c r="G95" i="26" s="1"/>
  <c r="F86" i="26"/>
  <c r="D87" i="26" s="1"/>
  <c r="F531" i="3" s="1"/>
  <c r="D83" i="26"/>
  <c r="F530" i="3" s="1"/>
  <c r="D72" i="26"/>
  <c r="H527" i="3"/>
  <c r="D56" i="26"/>
  <c r="H536" i="3"/>
  <c r="D50" i="26"/>
  <c r="D52" i="26" s="1"/>
  <c r="F526" i="3" s="1"/>
  <c r="D60" i="26"/>
  <c r="D62" i="26" s="1"/>
  <c r="F528" i="3" s="1"/>
  <c r="F525" i="3"/>
  <c r="B47" i="26"/>
  <c r="E38" i="26"/>
  <c r="G36" i="26"/>
  <c r="E36" i="26"/>
  <c r="C36" i="26"/>
  <c r="E18" i="26"/>
  <c r="G18" i="26" s="1"/>
  <c r="E17" i="26"/>
  <c r="G17" i="26" s="1"/>
  <c r="E16" i="26"/>
  <c r="G16" i="26" s="1"/>
  <c r="F884" i="26"/>
  <c r="F681" i="3" s="1"/>
  <c r="F673" i="26"/>
  <c r="D643" i="26"/>
  <c r="F645" i="26" s="1"/>
  <c r="F595" i="3" s="1"/>
  <c r="B625" i="26"/>
  <c r="B619" i="26"/>
  <c r="B612" i="26"/>
  <c r="B605" i="26"/>
  <c r="B598" i="26"/>
  <c r="B591" i="26"/>
  <c r="B585" i="26"/>
  <c r="F414" i="26"/>
  <c r="F568" i="3" s="1"/>
  <c r="F406" i="26"/>
  <c r="F565" i="3" s="1"/>
  <c r="F401" i="26"/>
  <c r="F564" i="3" s="1"/>
  <c r="B238" i="26"/>
  <c r="B240" i="26" s="1"/>
  <c r="F544" i="3" s="1"/>
  <c r="E150" i="26"/>
  <c r="F150" i="26" s="1"/>
  <c r="D152" i="26" s="1"/>
  <c r="F539" i="3" s="1"/>
  <c r="F9" i="26"/>
  <c r="B699" i="25"/>
  <c r="B698" i="25"/>
  <c r="B697" i="25"/>
  <c r="B696" i="25"/>
  <c r="H464" i="3"/>
  <c r="I464" i="3" s="1"/>
  <c r="H461" i="3"/>
  <c r="I461" i="3" s="1"/>
  <c r="F923" i="25"/>
  <c r="I858" i="3" l="1"/>
  <c r="B191" i="24"/>
  <c r="G528" i="27"/>
  <c r="F748" i="3" s="1"/>
  <c r="B543" i="27"/>
  <c r="F749" i="3" s="1"/>
  <c r="F482" i="27"/>
  <c r="F743" i="3" s="1"/>
  <c r="F475" i="27"/>
  <c r="F742" i="3" s="1"/>
  <c r="I726" i="3"/>
  <c r="I720" i="3"/>
  <c r="I719" i="3"/>
  <c r="I714" i="3"/>
  <c r="I703" i="3"/>
  <c r="I709" i="3"/>
  <c r="D50" i="27"/>
  <c r="F693" i="3" s="1"/>
  <c r="D60" i="27"/>
  <c r="F695" i="3" s="1"/>
  <c r="I698" i="3"/>
  <c r="D138" i="27"/>
  <c r="F704" i="3" s="1"/>
  <c r="I694" i="3"/>
  <c r="D128" i="27"/>
  <c r="F702" i="3" s="1"/>
  <c r="F675" i="26"/>
  <c r="F598" i="3" s="1"/>
  <c r="E541" i="26"/>
  <c r="H541" i="26" s="1"/>
  <c r="B575" i="26"/>
  <c r="F581" i="3" s="1"/>
  <c r="I581" i="3" s="1"/>
  <c r="I539" i="26"/>
  <c r="D540" i="26"/>
  <c r="G540" i="26" s="1"/>
  <c r="I541" i="26"/>
  <c r="D539" i="26"/>
  <c r="G539" i="26" s="1"/>
  <c r="E540" i="26"/>
  <c r="H540" i="26" s="1"/>
  <c r="I540" i="26"/>
  <c r="E539" i="26"/>
  <c r="H539" i="26" s="1"/>
  <c r="D541" i="26"/>
  <c r="G541" i="26" s="1"/>
  <c r="F488" i="26"/>
  <c r="F573" i="3" s="1"/>
  <c r="F557" i="3"/>
  <c r="D309" i="26"/>
  <c r="H311" i="26" s="1"/>
  <c r="F551" i="3" s="1"/>
  <c r="D299" i="26"/>
  <c r="H300" i="26" s="1"/>
  <c r="F550" i="3" s="1"/>
  <c r="E287" i="26"/>
  <c r="F289" i="26" s="1"/>
  <c r="F549" i="3" s="1"/>
  <c r="D274" i="26"/>
  <c r="D275" i="26" s="1"/>
  <c r="F547" i="3" s="1"/>
  <c r="D260" i="26"/>
  <c r="D261" i="26" s="1"/>
  <c r="F546" i="3" s="1"/>
  <c r="D147" i="26"/>
  <c r="F538" i="3" s="1"/>
  <c r="G216" i="26"/>
  <c r="G218" i="26"/>
  <c r="G220" i="26"/>
  <c r="G222" i="26"/>
  <c r="E215" i="26"/>
  <c r="H215" i="26" s="1"/>
  <c r="E217" i="26"/>
  <c r="H217" i="26" s="1"/>
  <c r="E219" i="26"/>
  <c r="H219" i="26" s="1"/>
  <c r="E221" i="26"/>
  <c r="H221" i="26" s="1"/>
  <c r="E223" i="26"/>
  <c r="H223" i="26" s="1"/>
  <c r="D140" i="26"/>
  <c r="F537" i="3" s="1"/>
  <c r="I536" i="3"/>
  <c r="D129" i="26"/>
  <c r="F535" i="3" s="1"/>
  <c r="H119" i="26"/>
  <c r="H120" i="26" s="1"/>
  <c r="H104" i="26"/>
  <c r="H105" i="26" s="1"/>
  <c r="H100" i="26"/>
  <c r="H36" i="26"/>
  <c r="F38" i="26" s="1"/>
  <c r="G38" i="26" s="1"/>
  <c r="G39" i="26" s="1"/>
  <c r="G40" i="26" s="1"/>
  <c r="F524" i="3" s="1"/>
  <c r="F527" i="3"/>
  <c r="I527" i="3" s="1"/>
  <c r="F495" i="26"/>
  <c r="F574" i="3" s="1"/>
  <c r="H911" i="25"/>
  <c r="F511" i="3" s="1"/>
  <c r="F507" i="3"/>
  <c r="F508" i="3"/>
  <c r="H882" i="25"/>
  <c r="F510" i="3" s="1"/>
  <c r="H854" i="25"/>
  <c r="F509" i="3" s="1"/>
  <c r="F774" i="25"/>
  <c r="F506" i="3" s="1"/>
  <c r="F649" i="25"/>
  <c r="F423" i="3" s="1"/>
  <c r="F646" i="25"/>
  <c r="F422" i="3" s="1"/>
  <c r="B610" i="25"/>
  <c r="F610" i="25" s="1"/>
  <c r="F611" i="25" s="1"/>
  <c r="F420" i="3" s="1"/>
  <c r="G545" i="25"/>
  <c r="F407" i="3" s="1"/>
  <c r="B515" i="25"/>
  <c r="F406" i="3" s="1"/>
  <c r="I473" i="25"/>
  <c r="I474" i="25"/>
  <c r="I475" i="25"/>
  <c r="I476" i="25"/>
  <c r="I477" i="25"/>
  <c r="I478" i="25"/>
  <c r="I479" i="25"/>
  <c r="I480" i="25"/>
  <c r="I481" i="25"/>
  <c r="I482" i="25"/>
  <c r="I483" i="25"/>
  <c r="I472" i="25"/>
  <c r="B468" i="25"/>
  <c r="B461" i="25"/>
  <c r="B454" i="25"/>
  <c r="F402" i="3" s="1"/>
  <c r="I436" i="25"/>
  <c r="I437" i="25"/>
  <c r="I438" i="25"/>
  <c r="I439" i="25"/>
  <c r="I435" i="25"/>
  <c r="F442" i="25" s="1"/>
  <c r="I415" i="25"/>
  <c r="I416" i="25"/>
  <c r="I417" i="25"/>
  <c r="I418" i="25"/>
  <c r="I419" i="25"/>
  <c r="I420" i="25"/>
  <c r="I421" i="25"/>
  <c r="I422" i="25"/>
  <c r="B408" i="25"/>
  <c r="F395" i="3" s="1"/>
  <c r="F658" i="25"/>
  <c r="F659" i="25" s="1"/>
  <c r="F653" i="25"/>
  <c r="F654" i="25" s="1"/>
  <c r="F424" i="3" s="1"/>
  <c r="D615" i="25"/>
  <c r="F617" i="25" s="1"/>
  <c r="B597" i="25"/>
  <c r="B590" i="25"/>
  <c r="B583" i="25"/>
  <c r="B576" i="25"/>
  <c r="B569" i="25"/>
  <c r="B562" i="25"/>
  <c r="B556" i="25"/>
  <c r="H371" i="25"/>
  <c r="F394" i="3" s="1"/>
  <c r="F330" i="25"/>
  <c r="F385" i="3" s="1"/>
  <c r="B257" i="25"/>
  <c r="B258" i="25" s="1"/>
  <c r="H260" i="25" s="1"/>
  <c r="F375" i="3" s="1"/>
  <c r="B249" i="25"/>
  <c r="B250" i="25" s="1"/>
  <c r="H219" i="25"/>
  <c r="F371" i="3" s="1"/>
  <c r="D212" i="25"/>
  <c r="B214" i="25" s="1"/>
  <c r="F370" i="3" s="1"/>
  <c r="B205" i="25"/>
  <c r="B206" i="25" s="1"/>
  <c r="B208" i="25" s="1"/>
  <c r="F359" i="25"/>
  <c r="F393" i="3" s="1"/>
  <c r="F351" i="25"/>
  <c r="F390" i="3" s="1"/>
  <c r="F346" i="25"/>
  <c r="F389" i="3" s="1"/>
  <c r="F338" i="25"/>
  <c r="H320" i="25"/>
  <c r="F382" i="3" s="1"/>
  <c r="H317" i="25"/>
  <c r="F381" i="3" s="1"/>
  <c r="F314" i="25"/>
  <c r="F380" i="3" s="1"/>
  <c r="F274" i="25"/>
  <c r="F377" i="3" s="1"/>
  <c r="F267" i="25"/>
  <c r="F376" i="3" s="1"/>
  <c r="D241" i="25"/>
  <c r="D240" i="25"/>
  <c r="D239" i="25"/>
  <c r="D238" i="25"/>
  <c r="D237" i="25"/>
  <c r="D236" i="25"/>
  <c r="D235" i="25"/>
  <c r="D229" i="25"/>
  <c r="D228" i="25"/>
  <c r="D227" i="25"/>
  <c r="D226" i="25"/>
  <c r="D225" i="25"/>
  <c r="D224" i="25"/>
  <c r="D223" i="25"/>
  <c r="H196" i="25"/>
  <c r="D196" i="25"/>
  <c r="G196" i="25" s="1"/>
  <c r="D195" i="25"/>
  <c r="G195" i="25" s="1"/>
  <c r="D194" i="25"/>
  <c r="G194" i="25" s="1"/>
  <c r="D193" i="25"/>
  <c r="G193" i="25" s="1"/>
  <c r="D192" i="25"/>
  <c r="G192" i="25" s="1"/>
  <c r="H191" i="25"/>
  <c r="D191" i="25"/>
  <c r="G191" i="25" s="1"/>
  <c r="H190" i="25"/>
  <c r="D190" i="25"/>
  <c r="G190" i="25" s="1"/>
  <c r="H189" i="25"/>
  <c r="D189" i="25"/>
  <c r="G189" i="25" s="1"/>
  <c r="H188" i="25"/>
  <c r="D188" i="25"/>
  <c r="G188" i="25" s="1"/>
  <c r="H187" i="25"/>
  <c r="D187" i="25"/>
  <c r="G187" i="25" s="1"/>
  <c r="D186" i="25"/>
  <c r="G186" i="25" s="1"/>
  <c r="D185" i="25"/>
  <c r="E185" i="25" s="1"/>
  <c r="H185" i="25" s="1"/>
  <c r="D184" i="25"/>
  <c r="G184" i="25" s="1"/>
  <c r="D183" i="25"/>
  <c r="E183" i="25" s="1"/>
  <c r="H183" i="25" s="1"/>
  <c r="D182" i="25"/>
  <c r="G182" i="25" s="1"/>
  <c r="D181" i="25"/>
  <c r="G181" i="25" s="1"/>
  <c r="D180" i="25"/>
  <c r="G180" i="25" s="1"/>
  <c r="D179" i="25"/>
  <c r="G179" i="25" s="1"/>
  <c r="D178" i="25"/>
  <c r="G178" i="25" s="1"/>
  <c r="D177" i="25"/>
  <c r="E177" i="25" s="1"/>
  <c r="H177" i="25" s="1"/>
  <c r="D176" i="25"/>
  <c r="G176" i="25" s="1"/>
  <c r="D175" i="25"/>
  <c r="G175" i="25" s="1"/>
  <c r="H170" i="25"/>
  <c r="F365" i="3" s="1"/>
  <c r="E93" i="25"/>
  <c r="F93" i="25" s="1"/>
  <c r="D95" i="25" s="1"/>
  <c r="F364" i="3" s="1"/>
  <c r="D90" i="25"/>
  <c r="F363" i="3" s="1"/>
  <c r="D86" i="25"/>
  <c r="F362" i="3" s="1"/>
  <c r="D80" i="25"/>
  <c r="D82" i="25" s="1"/>
  <c r="F361" i="3" s="1"/>
  <c r="D77" i="25"/>
  <c r="F360" i="3" s="1"/>
  <c r="D70" i="25"/>
  <c r="D71" i="25" s="1"/>
  <c r="F357" i="3" s="1"/>
  <c r="D67" i="25"/>
  <c r="F356" i="3" s="1"/>
  <c r="D63" i="25"/>
  <c r="F355" i="3" s="1"/>
  <c r="D58" i="25"/>
  <c r="F354" i="3" s="1"/>
  <c r="G52" i="25"/>
  <c r="B53" i="25" s="1"/>
  <c r="F353" i="3" s="1"/>
  <c r="E42" i="25"/>
  <c r="G40" i="25"/>
  <c r="E40" i="25"/>
  <c r="C40" i="25"/>
  <c r="E18" i="25"/>
  <c r="G18" i="25" s="1"/>
  <c r="E17" i="25"/>
  <c r="G17" i="25" s="1"/>
  <c r="E16" i="25"/>
  <c r="G16" i="25" s="1"/>
  <c r="F9" i="25"/>
  <c r="F349" i="3" s="1"/>
  <c r="I423" i="25" l="1"/>
  <c r="B545" i="26"/>
  <c r="F578" i="3" s="1"/>
  <c r="G229" i="26"/>
  <c r="H229" i="26"/>
  <c r="D122" i="26"/>
  <c r="F534" i="3" s="1"/>
  <c r="F529" i="3"/>
  <c r="B487" i="25"/>
  <c r="F405" i="3" s="1"/>
  <c r="E179" i="25"/>
  <c r="H179" i="25" s="1"/>
  <c r="H772" i="25"/>
  <c r="G183" i="25"/>
  <c r="H252" i="25"/>
  <c r="F374" i="3" s="1"/>
  <c r="G185" i="25"/>
  <c r="D242" i="25"/>
  <c r="D243" i="25" s="1"/>
  <c r="F373" i="3" s="1"/>
  <c r="E181" i="25"/>
  <c r="H181" i="25" s="1"/>
  <c r="G177" i="25"/>
  <c r="D230" i="25"/>
  <c r="D231" i="25" s="1"/>
  <c r="F372" i="3" s="1"/>
  <c r="H40" i="25"/>
  <c r="F42" i="25" s="1"/>
  <c r="G42" i="25" s="1"/>
  <c r="G43" i="25" s="1"/>
  <c r="G44" i="25" s="1"/>
  <c r="F352" i="3" s="1"/>
  <c r="E176" i="25"/>
  <c r="H176" i="25" s="1"/>
  <c r="E178" i="25"/>
  <c r="H178" i="25" s="1"/>
  <c r="E180" i="25"/>
  <c r="H180" i="25" s="1"/>
  <c r="E182" i="25"/>
  <c r="H182" i="25" s="1"/>
  <c r="E184" i="25"/>
  <c r="H184" i="25" s="1"/>
  <c r="E186" i="25"/>
  <c r="H186" i="25" s="1"/>
  <c r="E175" i="25"/>
  <c r="H175" i="25" s="1"/>
  <c r="I431" i="25" l="1"/>
  <c r="F399" i="3" s="1"/>
  <c r="I399" i="3" s="1"/>
  <c r="F398" i="3"/>
  <c r="I398" i="3" s="1"/>
  <c r="H230" i="26"/>
  <c r="B231" i="26" s="1"/>
  <c r="F541" i="3" s="1"/>
  <c r="G197" i="25"/>
  <c r="H197" i="25"/>
  <c r="H857" i="3"/>
  <c r="I857" i="3" s="1"/>
  <c r="H856" i="3"/>
  <c r="I856" i="3" s="1"/>
  <c r="H634" i="3"/>
  <c r="I634" i="3" s="1"/>
  <c r="H632" i="3"/>
  <c r="I632" i="3" s="1"/>
  <c r="H630" i="3"/>
  <c r="I630" i="3" s="1"/>
  <c r="H198" i="25" l="1"/>
  <c r="B199" i="25" s="1"/>
  <c r="F366" i="3" s="1"/>
  <c r="H836" i="3"/>
  <c r="I836" i="3" s="1"/>
  <c r="H503" i="3"/>
  <c r="I503" i="3" s="1"/>
  <c r="H835" i="3"/>
  <c r="I835" i="3" s="1"/>
  <c r="H834" i="3"/>
  <c r="I834" i="3" s="1"/>
  <c r="H833" i="3"/>
  <c r="I833" i="3" s="1"/>
  <c r="H832" i="3"/>
  <c r="I832" i="3" s="1"/>
  <c r="H831" i="3"/>
  <c r="I831" i="3" s="1"/>
  <c r="H830" i="3"/>
  <c r="I830" i="3" s="1"/>
  <c r="H829" i="3"/>
  <c r="I829" i="3" s="1"/>
  <c r="H828" i="3"/>
  <c r="I828" i="3" s="1"/>
  <c r="H671" i="3"/>
  <c r="I671" i="3" s="1"/>
  <c r="H670" i="3"/>
  <c r="I670" i="3" s="1"/>
  <c r="H669" i="3"/>
  <c r="I669" i="3" s="1"/>
  <c r="H668" i="3"/>
  <c r="I668" i="3" s="1"/>
  <c r="H667" i="3"/>
  <c r="I667" i="3" s="1"/>
  <c r="H666" i="3"/>
  <c r="I666" i="3" s="1"/>
  <c r="H665" i="3"/>
  <c r="I665" i="3" s="1"/>
  <c r="H664" i="3"/>
  <c r="I664" i="3" s="1"/>
  <c r="H502" i="3"/>
  <c r="I502" i="3" s="1"/>
  <c r="H501" i="3"/>
  <c r="I501" i="3" s="1"/>
  <c r="H500" i="3"/>
  <c r="I500" i="3" s="1"/>
  <c r="H499" i="3"/>
  <c r="I499" i="3" s="1"/>
  <c r="H498" i="3"/>
  <c r="I498" i="3" s="1"/>
  <c r="H497" i="3"/>
  <c r="I497" i="3" s="1"/>
  <c r="H496" i="3"/>
  <c r="I496" i="3" s="1"/>
  <c r="H495" i="3"/>
  <c r="I495" i="3" s="1"/>
  <c r="H318" i="3"/>
  <c r="I318" i="3" s="1"/>
  <c r="H317" i="3"/>
  <c r="I317" i="3" s="1"/>
  <c r="H316" i="3"/>
  <c r="I316" i="3" s="1"/>
  <c r="H315" i="3"/>
  <c r="I315" i="3" s="1"/>
  <c r="H314" i="3"/>
  <c r="I314" i="3" s="1"/>
  <c r="H313" i="3"/>
  <c r="I313" i="3" s="1"/>
  <c r="H312" i="3"/>
  <c r="I312" i="3" s="1"/>
  <c r="H311" i="3"/>
  <c r="I311" i="3" s="1"/>
  <c r="H860" i="3"/>
  <c r="H864" i="3"/>
  <c r="H865" i="3"/>
  <c r="I865" i="3" s="1"/>
  <c r="H866" i="3"/>
  <c r="I866" i="3" s="1"/>
  <c r="H867" i="3"/>
  <c r="I867" i="3" s="1"/>
  <c r="H868" i="3"/>
  <c r="I868" i="3" s="1"/>
  <c r="H869" i="3"/>
  <c r="I869" i="3" s="1"/>
  <c r="H870" i="3"/>
  <c r="I870" i="3" s="1"/>
  <c r="H871" i="3"/>
  <c r="I871" i="3" s="1"/>
  <c r="H872" i="3"/>
  <c r="I872" i="3" s="1"/>
  <c r="H873" i="3"/>
  <c r="I873" i="3" s="1"/>
  <c r="H874" i="3"/>
  <c r="I874" i="3" s="1"/>
  <c r="H875" i="3"/>
  <c r="H876" i="3"/>
  <c r="I876" i="3" s="1"/>
  <c r="H877" i="3"/>
  <c r="I877" i="3" s="1"/>
  <c r="H878" i="3"/>
  <c r="I878" i="3" s="1"/>
  <c r="H863" i="3"/>
  <c r="I863" i="3" s="1"/>
  <c r="H34" i="24"/>
  <c r="I837" i="3" l="1"/>
  <c r="C210" i="23" s="1"/>
  <c r="K210" i="23" s="1"/>
  <c r="I672" i="3"/>
  <c r="C169" i="23" s="1"/>
  <c r="K169" i="23" s="1"/>
  <c r="I504" i="3"/>
  <c r="C128" i="23" s="1"/>
  <c r="K128" i="23" s="1"/>
  <c r="I319" i="3"/>
  <c r="C81" i="23" s="1"/>
  <c r="H852" i="3" l="1"/>
  <c r="H853" i="3"/>
  <c r="I853" i="3" s="1"/>
  <c r="H854" i="3"/>
  <c r="I854" i="3" s="1"/>
  <c r="H855" i="3"/>
  <c r="I855" i="3" s="1"/>
  <c r="F875" i="3"/>
  <c r="I875" i="3" s="1"/>
  <c r="F864" i="3"/>
  <c r="I864" i="3" s="1"/>
  <c r="H181" i="3"/>
  <c r="I181" i="3" s="1"/>
  <c r="H182" i="3"/>
  <c r="I182" i="3" s="1"/>
  <c r="H183" i="3"/>
  <c r="I183" i="3" s="1"/>
  <c r="H184" i="3"/>
  <c r="I184" i="3" s="1"/>
  <c r="H185" i="3"/>
  <c r="I185" i="3" s="1"/>
  <c r="H186" i="3"/>
  <c r="I186" i="3" s="1"/>
  <c r="H187" i="3"/>
  <c r="I187" i="3" s="1"/>
  <c r="H180" i="3"/>
  <c r="I180" i="3" s="1"/>
  <c r="F182" i="24"/>
  <c r="F184" i="24" s="1"/>
  <c r="F859" i="3" s="1"/>
  <c r="I859" i="3" s="1"/>
  <c r="H35" i="24"/>
  <c r="G37" i="24" s="1"/>
  <c r="H33" i="24"/>
  <c r="E33" i="24"/>
  <c r="E32" i="24"/>
  <c r="E31" i="24"/>
  <c r="E30" i="24"/>
  <c r="E29" i="24"/>
  <c r="E28" i="24"/>
  <c r="E27" i="24"/>
  <c r="E26" i="24"/>
  <c r="E25" i="24"/>
  <c r="H24" i="24"/>
  <c r="H36" i="24" s="1"/>
  <c r="E24" i="24"/>
  <c r="K81" i="23"/>
  <c r="H525" i="3"/>
  <c r="H524" i="3"/>
  <c r="H851" i="3"/>
  <c r="I851" i="3" s="1"/>
  <c r="H846" i="3"/>
  <c r="I846" i="3" s="1"/>
  <c r="I847" i="3" s="1"/>
  <c r="C214" i="23" s="1"/>
  <c r="L214" i="23" s="1"/>
  <c r="H840" i="3"/>
  <c r="H841" i="3"/>
  <c r="H842" i="3"/>
  <c r="H843" i="3"/>
  <c r="H839" i="3"/>
  <c r="I839" i="3" s="1"/>
  <c r="H820" i="3"/>
  <c r="H821" i="3"/>
  <c r="H822" i="3"/>
  <c r="H823" i="3"/>
  <c r="H824" i="3"/>
  <c r="H825" i="3"/>
  <c r="H819" i="3"/>
  <c r="H814" i="3"/>
  <c r="H815" i="3"/>
  <c r="H816" i="3"/>
  <c r="H813" i="3"/>
  <c r="H792" i="3"/>
  <c r="H793" i="3"/>
  <c r="H796" i="3"/>
  <c r="H797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I810" i="3" s="1"/>
  <c r="H791" i="3"/>
  <c r="H770" i="3"/>
  <c r="H771" i="3"/>
  <c r="H772" i="3"/>
  <c r="H773" i="3"/>
  <c r="H774" i="3"/>
  <c r="H775" i="3"/>
  <c r="H776" i="3"/>
  <c r="H777" i="3"/>
  <c r="H779" i="3"/>
  <c r="H780" i="3"/>
  <c r="H781" i="3"/>
  <c r="H782" i="3"/>
  <c r="H783" i="3"/>
  <c r="H784" i="3"/>
  <c r="H785" i="3"/>
  <c r="H786" i="3"/>
  <c r="H787" i="3"/>
  <c r="H788" i="3"/>
  <c r="H769" i="3"/>
  <c r="H761" i="3"/>
  <c r="H762" i="3"/>
  <c r="H765" i="3"/>
  <c r="H760" i="3"/>
  <c r="H753" i="3"/>
  <c r="I753" i="3" s="1"/>
  <c r="H754" i="3"/>
  <c r="I754" i="3" s="1"/>
  <c r="H755" i="3"/>
  <c r="I755" i="3" s="1"/>
  <c r="H757" i="3"/>
  <c r="I757" i="3" s="1"/>
  <c r="H752" i="3"/>
  <c r="I752" i="3" s="1"/>
  <c r="H744" i="3"/>
  <c r="H746" i="3"/>
  <c r="H747" i="3"/>
  <c r="H749" i="3"/>
  <c r="H738" i="3"/>
  <c r="H739" i="3"/>
  <c r="H737" i="3"/>
  <c r="I737" i="3" s="1"/>
  <c r="H734" i="3"/>
  <c r="I734" i="3" s="1"/>
  <c r="H733" i="3"/>
  <c r="H730" i="3"/>
  <c r="H729" i="3"/>
  <c r="I729" i="3" s="1"/>
  <c r="H724" i="3"/>
  <c r="H725" i="3"/>
  <c r="I725" i="3" s="1"/>
  <c r="H723" i="3"/>
  <c r="H713" i="3"/>
  <c r="H715" i="3"/>
  <c r="H716" i="3"/>
  <c r="H717" i="3"/>
  <c r="H718" i="3"/>
  <c r="H712" i="3"/>
  <c r="I712" i="3" s="1"/>
  <c r="H702" i="3"/>
  <c r="H704" i="3"/>
  <c r="H705" i="3"/>
  <c r="H706" i="3"/>
  <c r="H707" i="3"/>
  <c r="H708" i="3"/>
  <c r="H701" i="3"/>
  <c r="I701" i="3" s="1"/>
  <c r="H692" i="3"/>
  <c r="H693" i="3"/>
  <c r="H695" i="3"/>
  <c r="H696" i="3"/>
  <c r="H697" i="3"/>
  <c r="I697" i="3" s="1"/>
  <c r="H691" i="3"/>
  <c r="H688" i="3"/>
  <c r="I688" i="3" s="1"/>
  <c r="I689" i="3" s="1"/>
  <c r="C180" i="23" s="1"/>
  <c r="E180" i="23" s="1"/>
  <c r="H681" i="3"/>
  <c r="I681" i="3" s="1"/>
  <c r="I682" i="3" s="1"/>
  <c r="C173" i="23" s="1"/>
  <c r="L173" i="23" s="1"/>
  <c r="H675" i="3"/>
  <c r="H676" i="3"/>
  <c r="H677" i="3"/>
  <c r="H678" i="3"/>
  <c r="H674" i="3"/>
  <c r="I674" i="3" s="1"/>
  <c r="H656" i="3"/>
  <c r="H657" i="3"/>
  <c r="I657" i="3" s="1"/>
  <c r="H658" i="3"/>
  <c r="H659" i="3"/>
  <c r="H660" i="3"/>
  <c r="H661" i="3"/>
  <c r="H655" i="3"/>
  <c r="H650" i="3"/>
  <c r="H651" i="3"/>
  <c r="H652" i="3"/>
  <c r="H649" i="3"/>
  <c r="I649" i="3" s="1"/>
  <c r="H628" i="3"/>
  <c r="H629" i="3"/>
  <c r="H631" i="3"/>
  <c r="H633" i="3"/>
  <c r="H635" i="3"/>
  <c r="H636" i="3"/>
  <c r="H637" i="3"/>
  <c r="H638" i="3"/>
  <c r="H639" i="3"/>
  <c r="H640" i="3"/>
  <c r="I640" i="3" s="1"/>
  <c r="H641" i="3"/>
  <c r="H642" i="3"/>
  <c r="H643" i="3"/>
  <c r="H644" i="3"/>
  <c r="H645" i="3"/>
  <c r="H646" i="3"/>
  <c r="I646" i="3" s="1"/>
  <c r="H627" i="3"/>
  <c r="I627" i="3" s="1"/>
  <c r="H602" i="3"/>
  <c r="H603" i="3"/>
  <c r="H604" i="3"/>
  <c r="H605" i="3"/>
  <c r="H606" i="3"/>
  <c r="H607" i="3"/>
  <c r="H608" i="3"/>
  <c r="H609" i="3"/>
  <c r="H610" i="3"/>
  <c r="H611" i="3"/>
  <c r="H612" i="3"/>
  <c r="H613" i="3"/>
  <c r="H615" i="3"/>
  <c r="H616" i="3"/>
  <c r="H617" i="3"/>
  <c r="H618" i="3"/>
  <c r="H619" i="3"/>
  <c r="H620" i="3"/>
  <c r="H621" i="3"/>
  <c r="H622" i="3"/>
  <c r="H623" i="3"/>
  <c r="H624" i="3"/>
  <c r="I624" i="3" s="1"/>
  <c r="H601" i="3"/>
  <c r="I601" i="3" s="1"/>
  <c r="H595" i="3"/>
  <c r="H596" i="3"/>
  <c r="H597" i="3"/>
  <c r="H598" i="3"/>
  <c r="H594" i="3"/>
  <c r="H585" i="3"/>
  <c r="H586" i="3"/>
  <c r="H587" i="3"/>
  <c r="H588" i="3"/>
  <c r="H589" i="3"/>
  <c r="H584" i="3"/>
  <c r="H574" i="3"/>
  <c r="I574" i="3" s="1"/>
  <c r="H576" i="3"/>
  <c r="H577" i="3"/>
  <c r="H579" i="3"/>
  <c r="H580" i="3"/>
  <c r="H569" i="3"/>
  <c r="H570" i="3"/>
  <c r="I570" i="3" s="1"/>
  <c r="H568" i="3"/>
  <c r="H565" i="3"/>
  <c r="H564" i="3"/>
  <c r="H561" i="3"/>
  <c r="H560" i="3"/>
  <c r="I560" i="3" s="1"/>
  <c r="H555" i="3"/>
  <c r="H556" i="3"/>
  <c r="H557" i="3"/>
  <c r="H554" i="3"/>
  <c r="I554" i="3" s="1"/>
  <c r="H545" i="3"/>
  <c r="H546" i="3"/>
  <c r="H547" i="3"/>
  <c r="H548" i="3"/>
  <c r="H549" i="3"/>
  <c r="H550" i="3"/>
  <c r="H551" i="3"/>
  <c r="H544" i="3"/>
  <c r="I544" i="3" s="1"/>
  <c r="H535" i="3"/>
  <c r="H537" i="3"/>
  <c r="H538" i="3"/>
  <c r="H539" i="3"/>
  <c r="H540" i="3"/>
  <c r="H541" i="3"/>
  <c r="H534" i="3"/>
  <c r="I534" i="3" s="1"/>
  <c r="H526" i="3"/>
  <c r="H528" i="3"/>
  <c r="H529" i="3"/>
  <c r="I529" i="3" s="1"/>
  <c r="H530" i="3"/>
  <c r="H531" i="3"/>
  <c r="H521" i="3"/>
  <c r="I515" i="3"/>
  <c r="C132" i="23" s="1"/>
  <c r="K132" i="23" s="1"/>
  <c r="H507" i="3"/>
  <c r="H508" i="3"/>
  <c r="H509" i="3"/>
  <c r="H510" i="3"/>
  <c r="H511" i="3"/>
  <c r="I511" i="3" s="1"/>
  <c r="H506" i="3"/>
  <c r="I506" i="3" s="1"/>
  <c r="H486" i="3"/>
  <c r="H487" i="3"/>
  <c r="H488" i="3"/>
  <c r="H489" i="3"/>
  <c r="H490" i="3"/>
  <c r="H491" i="3"/>
  <c r="H492" i="3"/>
  <c r="H485" i="3"/>
  <c r="I485" i="3" s="1"/>
  <c r="H480" i="3"/>
  <c r="H481" i="3"/>
  <c r="H482" i="3"/>
  <c r="H479" i="3"/>
  <c r="H459" i="3"/>
  <c r="H460" i="3"/>
  <c r="H462" i="3"/>
  <c r="H463" i="3"/>
  <c r="H465" i="3"/>
  <c r="H466" i="3"/>
  <c r="H467" i="3"/>
  <c r="H468" i="3"/>
  <c r="H469" i="3"/>
  <c r="H470" i="3"/>
  <c r="H471" i="3"/>
  <c r="H472" i="3"/>
  <c r="H473" i="3"/>
  <c r="H474" i="3"/>
  <c r="H475" i="3"/>
  <c r="I475" i="3" s="1"/>
  <c r="H476" i="3"/>
  <c r="I476" i="3" s="1"/>
  <c r="H458" i="3"/>
  <c r="I458" i="3" s="1"/>
  <c r="H428" i="3"/>
  <c r="I428" i="3" s="1"/>
  <c r="H429" i="3"/>
  <c r="I429" i="3" s="1"/>
  <c r="H430" i="3"/>
  <c r="I430" i="3" s="1"/>
  <c r="H431" i="3"/>
  <c r="I431" i="3" s="1"/>
  <c r="H432" i="3"/>
  <c r="I432" i="3" s="1"/>
  <c r="H433" i="3"/>
  <c r="I433" i="3" s="1"/>
  <c r="H434" i="3"/>
  <c r="I434" i="3" s="1"/>
  <c r="H435" i="3"/>
  <c r="I435" i="3" s="1"/>
  <c r="H436" i="3"/>
  <c r="I436" i="3" s="1"/>
  <c r="H437" i="3"/>
  <c r="I437" i="3" s="1"/>
  <c r="H438" i="3"/>
  <c r="I438" i="3" s="1"/>
  <c r="H439" i="3"/>
  <c r="I439" i="3" s="1"/>
  <c r="H440" i="3"/>
  <c r="I440" i="3" s="1"/>
  <c r="H441" i="3"/>
  <c r="I441" i="3" s="1"/>
  <c r="H442" i="3"/>
  <c r="I442" i="3" s="1"/>
  <c r="H443" i="3"/>
  <c r="I443" i="3" s="1"/>
  <c r="H445" i="3"/>
  <c r="I445" i="3" s="1"/>
  <c r="H446" i="3"/>
  <c r="I446" i="3" s="1"/>
  <c r="H447" i="3"/>
  <c r="I447" i="3" s="1"/>
  <c r="H448" i="3"/>
  <c r="I448" i="3" s="1"/>
  <c r="H449" i="3"/>
  <c r="I449" i="3" s="1"/>
  <c r="H450" i="3"/>
  <c r="I450" i="3" s="1"/>
  <c r="H451" i="3"/>
  <c r="I451" i="3" s="1"/>
  <c r="H452" i="3"/>
  <c r="I452" i="3" s="1"/>
  <c r="H453" i="3"/>
  <c r="I453" i="3" s="1"/>
  <c r="H454" i="3"/>
  <c r="I454" i="3" s="1"/>
  <c r="H455" i="3"/>
  <c r="I455" i="3" s="1"/>
  <c r="H427" i="3"/>
  <c r="I427" i="3" s="1"/>
  <c r="H421" i="3"/>
  <c r="H422" i="3"/>
  <c r="H423" i="3"/>
  <c r="H424" i="3"/>
  <c r="H420" i="3"/>
  <c r="I420" i="3" s="1"/>
  <c r="H411" i="3"/>
  <c r="H412" i="3"/>
  <c r="H413" i="3"/>
  <c r="H414" i="3"/>
  <c r="H415" i="3"/>
  <c r="H410" i="3"/>
  <c r="H402" i="3"/>
  <c r="H403" i="3"/>
  <c r="H404" i="3"/>
  <c r="H405" i="3"/>
  <c r="H406" i="3"/>
  <c r="I406" i="3" s="1"/>
  <c r="H407" i="3"/>
  <c r="H394" i="3"/>
  <c r="H395" i="3"/>
  <c r="H393" i="3"/>
  <c r="I393" i="3" s="1"/>
  <c r="H390" i="3"/>
  <c r="H389" i="3"/>
  <c r="H386" i="3"/>
  <c r="H385" i="3"/>
  <c r="H381" i="3"/>
  <c r="H382" i="3"/>
  <c r="H380" i="3"/>
  <c r="H370" i="3"/>
  <c r="H371" i="3"/>
  <c r="H372" i="3"/>
  <c r="H373" i="3"/>
  <c r="H374" i="3"/>
  <c r="H375" i="3"/>
  <c r="H376" i="3"/>
  <c r="H377" i="3"/>
  <c r="H369" i="3"/>
  <c r="I369" i="3" s="1"/>
  <c r="H361" i="3"/>
  <c r="H362" i="3"/>
  <c r="H363" i="3"/>
  <c r="H364" i="3"/>
  <c r="H365" i="3"/>
  <c r="H366" i="3"/>
  <c r="H360" i="3"/>
  <c r="H353" i="3"/>
  <c r="H354" i="3"/>
  <c r="H355" i="3"/>
  <c r="H356" i="3"/>
  <c r="H357" i="3"/>
  <c r="H352" i="3"/>
  <c r="H349" i="3"/>
  <c r="I349" i="3" s="1"/>
  <c r="I350" i="3" s="1"/>
  <c r="C98" i="23" s="1"/>
  <c r="E98" i="23" s="1"/>
  <c r="H340" i="3"/>
  <c r="H341" i="3"/>
  <c r="H342" i="3"/>
  <c r="H339" i="3"/>
  <c r="H336" i="3"/>
  <c r="H335" i="3"/>
  <c r="I335" i="3" s="1"/>
  <c r="H332" i="3"/>
  <c r="H327" i="3"/>
  <c r="H328" i="3"/>
  <c r="H329" i="3"/>
  <c r="H326" i="3"/>
  <c r="H322" i="3"/>
  <c r="H323" i="3"/>
  <c r="H321" i="3"/>
  <c r="H303" i="3"/>
  <c r="H304" i="3"/>
  <c r="H305" i="3"/>
  <c r="H306" i="3"/>
  <c r="H307" i="3"/>
  <c r="H308" i="3"/>
  <c r="I308" i="3" s="1"/>
  <c r="H302" i="3"/>
  <c r="I302" i="3" s="1"/>
  <c r="H297" i="3"/>
  <c r="H298" i="3"/>
  <c r="H299" i="3"/>
  <c r="I299" i="3" s="1"/>
  <c r="H296" i="3"/>
  <c r="I296" i="3" s="1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78" i="3"/>
  <c r="I278" i="3" s="1"/>
  <c r="H270" i="3"/>
  <c r="H271" i="3"/>
  <c r="H273" i="3"/>
  <c r="H274" i="3"/>
  <c r="H275" i="3"/>
  <c r="H269" i="3"/>
  <c r="H259" i="3"/>
  <c r="H260" i="3"/>
  <c r="H261" i="3"/>
  <c r="H262" i="3"/>
  <c r="H263" i="3"/>
  <c r="H264" i="3"/>
  <c r="H265" i="3"/>
  <c r="H266" i="3"/>
  <c r="H258" i="3"/>
  <c r="H252" i="3"/>
  <c r="H253" i="3"/>
  <c r="H254" i="3"/>
  <c r="H251" i="3"/>
  <c r="H246" i="3"/>
  <c r="H247" i="3"/>
  <c r="H248" i="3"/>
  <c r="H245" i="3"/>
  <c r="I245" i="3" s="1"/>
  <c r="H242" i="3"/>
  <c r="H241" i="3"/>
  <c r="H238" i="3"/>
  <c r="H237" i="3"/>
  <c r="H228" i="3"/>
  <c r="H229" i="3"/>
  <c r="H230" i="3"/>
  <c r="H232" i="3"/>
  <c r="H234" i="3"/>
  <c r="H227" i="3"/>
  <c r="H220" i="3"/>
  <c r="H221" i="3"/>
  <c r="H222" i="3"/>
  <c r="H223" i="3"/>
  <c r="H224" i="3"/>
  <c r="H219" i="3"/>
  <c r="H210" i="3"/>
  <c r="H211" i="3"/>
  <c r="H212" i="3"/>
  <c r="H213" i="3"/>
  <c r="H214" i="3"/>
  <c r="H215" i="3"/>
  <c r="H216" i="3"/>
  <c r="H209" i="3"/>
  <c r="H206" i="3"/>
  <c r="H199" i="3"/>
  <c r="H198" i="3"/>
  <c r="H191" i="3"/>
  <c r="H192" i="3"/>
  <c r="H193" i="3"/>
  <c r="H194" i="3"/>
  <c r="H195" i="3"/>
  <c r="H190" i="3"/>
  <c r="H171" i="3"/>
  <c r="H172" i="3"/>
  <c r="I172" i="3" s="1"/>
  <c r="H173" i="3"/>
  <c r="H174" i="3"/>
  <c r="H175" i="3"/>
  <c r="H176" i="3"/>
  <c r="H177" i="3"/>
  <c r="H170" i="3"/>
  <c r="I170" i="3" s="1"/>
  <c r="H165" i="3"/>
  <c r="H166" i="3"/>
  <c r="H167" i="3"/>
  <c r="H164" i="3"/>
  <c r="I164" i="3" s="1"/>
  <c r="H146" i="3"/>
  <c r="I146" i="3" s="1"/>
  <c r="H147" i="3"/>
  <c r="I147" i="3" s="1"/>
  <c r="H148" i="3"/>
  <c r="I148" i="3" s="1"/>
  <c r="H149" i="3"/>
  <c r="I149" i="3" s="1"/>
  <c r="H150" i="3"/>
  <c r="I150" i="3" s="1"/>
  <c r="H151" i="3"/>
  <c r="I151" i="3" s="1"/>
  <c r="H152" i="3"/>
  <c r="I152" i="3" s="1"/>
  <c r="H153" i="3"/>
  <c r="I153" i="3" s="1"/>
  <c r="H154" i="3"/>
  <c r="I154" i="3" s="1"/>
  <c r="H155" i="3"/>
  <c r="I155" i="3" s="1"/>
  <c r="H156" i="3"/>
  <c r="I156" i="3" s="1"/>
  <c r="H157" i="3"/>
  <c r="I157" i="3" s="1"/>
  <c r="H158" i="3"/>
  <c r="I158" i="3" s="1"/>
  <c r="H159" i="3"/>
  <c r="I159" i="3" s="1"/>
  <c r="H160" i="3"/>
  <c r="I160" i="3" s="1"/>
  <c r="H161" i="3"/>
  <c r="I161" i="3" s="1"/>
  <c r="H145" i="3"/>
  <c r="I145" i="3" s="1"/>
  <c r="H116" i="3"/>
  <c r="I116" i="3" s="1"/>
  <c r="H117" i="3"/>
  <c r="I117" i="3" s="1"/>
  <c r="H118" i="3"/>
  <c r="I118" i="3" s="1"/>
  <c r="H119" i="3"/>
  <c r="I119" i="3" s="1"/>
  <c r="H120" i="3"/>
  <c r="I120" i="3" s="1"/>
  <c r="H121" i="3"/>
  <c r="I121" i="3" s="1"/>
  <c r="H122" i="3"/>
  <c r="I122" i="3" s="1"/>
  <c r="H123" i="3"/>
  <c r="I123" i="3" s="1"/>
  <c r="H124" i="3"/>
  <c r="I124" i="3" s="1"/>
  <c r="H125" i="3"/>
  <c r="I125" i="3" s="1"/>
  <c r="H126" i="3"/>
  <c r="I126" i="3" s="1"/>
  <c r="H127" i="3"/>
  <c r="I127" i="3" s="1"/>
  <c r="H128" i="3"/>
  <c r="I128" i="3" s="1"/>
  <c r="H129" i="3"/>
  <c r="I129" i="3" s="1"/>
  <c r="H130" i="3"/>
  <c r="I130" i="3" s="1"/>
  <c r="H132" i="3"/>
  <c r="I132" i="3" s="1"/>
  <c r="H133" i="3"/>
  <c r="I133" i="3" s="1"/>
  <c r="H134" i="3"/>
  <c r="I134" i="3" s="1"/>
  <c r="H135" i="3"/>
  <c r="I135" i="3" s="1"/>
  <c r="H136" i="3"/>
  <c r="I136" i="3" s="1"/>
  <c r="H137" i="3"/>
  <c r="I137" i="3" s="1"/>
  <c r="H138" i="3"/>
  <c r="I138" i="3" s="1"/>
  <c r="H139" i="3"/>
  <c r="I139" i="3" s="1"/>
  <c r="H140" i="3"/>
  <c r="I140" i="3" s="1"/>
  <c r="H141" i="3"/>
  <c r="I141" i="3" s="1"/>
  <c r="H142" i="3"/>
  <c r="I142" i="3" s="1"/>
  <c r="H115" i="3"/>
  <c r="I115" i="3" s="1"/>
  <c r="H108" i="3"/>
  <c r="I108" i="3" s="1"/>
  <c r="H109" i="3"/>
  <c r="I109" i="3" s="1"/>
  <c r="H110" i="3"/>
  <c r="I110" i="3" s="1"/>
  <c r="H111" i="3"/>
  <c r="H112" i="3"/>
  <c r="H107" i="3"/>
  <c r="H98" i="3"/>
  <c r="I98" i="3" s="1"/>
  <c r="H99" i="3"/>
  <c r="I99" i="3" s="1"/>
  <c r="H100" i="3"/>
  <c r="I100" i="3" s="1"/>
  <c r="H101" i="3"/>
  <c r="I101" i="3" s="1"/>
  <c r="H102" i="3"/>
  <c r="I102" i="3" s="1"/>
  <c r="H97" i="3"/>
  <c r="I97" i="3" s="1"/>
  <c r="H86" i="3"/>
  <c r="H88" i="3"/>
  <c r="H89" i="3"/>
  <c r="I89" i="3" s="1"/>
  <c r="H90" i="3"/>
  <c r="I90" i="3" s="1"/>
  <c r="H91" i="3"/>
  <c r="I91" i="3" s="1"/>
  <c r="H92" i="3"/>
  <c r="I92" i="3" s="1"/>
  <c r="H93" i="3"/>
  <c r="H94" i="3"/>
  <c r="H81" i="3"/>
  <c r="H82" i="3"/>
  <c r="H80" i="3"/>
  <c r="H77" i="3"/>
  <c r="H76" i="3"/>
  <c r="H73" i="3"/>
  <c r="H72" i="3"/>
  <c r="H67" i="3"/>
  <c r="H68" i="3"/>
  <c r="H66" i="3"/>
  <c r="H56" i="3"/>
  <c r="H57" i="3"/>
  <c r="H58" i="3"/>
  <c r="H59" i="3"/>
  <c r="H61" i="3"/>
  <c r="H62" i="3"/>
  <c r="H63" i="3"/>
  <c r="H55" i="3"/>
  <c r="H47" i="3"/>
  <c r="H48" i="3"/>
  <c r="H49" i="3"/>
  <c r="H50" i="3"/>
  <c r="H51" i="3"/>
  <c r="H52" i="3"/>
  <c r="H46" i="3"/>
  <c r="H37" i="3"/>
  <c r="H38" i="3"/>
  <c r="H39" i="3"/>
  <c r="H40" i="3"/>
  <c r="H41" i="3"/>
  <c r="H42" i="3"/>
  <c r="H43" i="3"/>
  <c r="H36" i="3"/>
  <c r="H32" i="3"/>
  <c r="H25" i="3"/>
  <c r="H24" i="3"/>
  <c r="H12" i="3"/>
  <c r="H13" i="3"/>
  <c r="H14" i="3"/>
  <c r="H15" i="3"/>
  <c r="H16" i="3"/>
  <c r="H17" i="3"/>
  <c r="H18" i="3"/>
  <c r="H19" i="3"/>
  <c r="I19" i="3" s="1"/>
  <c r="H20" i="3"/>
  <c r="I20" i="3" s="1"/>
  <c r="H11" i="3"/>
  <c r="G33" i="21"/>
  <c r="H19" i="21" s="1"/>
  <c r="I19" i="21" s="1"/>
  <c r="I21" i="21"/>
  <c r="I20" i="21"/>
  <c r="I12" i="21"/>
  <c r="I11" i="21"/>
  <c r="I22" i="21" l="1"/>
  <c r="I26" i="21" s="1"/>
  <c r="H231" i="3"/>
  <c r="I15" i="21"/>
  <c r="I25" i="21" s="1"/>
  <c r="F852" i="3"/>
  <c r="I852" i="3" s="1"/>
  <c r="B189" i="24"/>
  <c r="B193" i="24" s="1"/>
  <c r="F860" i="3" s="1"/>
  <c r="I860" i="3" s="1"/>
  <c r="L132" i="23"/>
  <c r="H81" i="23"/>
  <c r="J81" i="23"/>
  <c r="I879" i="3"/>
  <c r="C224" i="23" s="1"/>
  <c r="H224" i="23" s="1"/>
  <c r="H226" i="23" s="1"/>
  <c r="K214" i="23"/>
  <c r="F226" i="23"/>
  <c r="I188" i="3"/>
  <c r="C45" i="23" s="1"/>
  <c r="K45" i="23" s="1"/>
  <c r="I691" i="3"/>
  <c r="I162" i="3"/>
  <c r="C39" i="23" s="1"/>
  <c r="K39" i="23" s="1"/>
  <c r="E35" i="24"/>
  <c r="I81" i="23"/>
  <c r="E226" i="23"/>
  <c r="E227" i="23" s="1"/>
  <c r="G226" i="23"/>
  <c r="I28" i="21" l="1"/>
  <c r="H748" i="3" s="1"/>
  <c r="H444" i="3"/>
  <c r="I444" i="3" s="1"/>
  <c r="I456" i="3" s="1"/>
  <c r="C120" i="23" s="1"/>
  <c r="I120" i="23" s="1"/>
  <c r="H131" i="3"/>
  <c r="I131" i="3" s="1"/>
  <c r="H778" i="3"/>
  <c r="H614" i="3"/>
  <c r="H756" i="3"/>
  <c r="I756" i="3" s="1"/>
  <c r="I758" i="3" s="1"/>
  <c r="H233" i="3"/>
  <c r="I861" i="3"/>
  <c r="C222" i="23" s="1"/>
  <c r="K222" i="23" s="1"/>
  <c r="I224" i="23"/>
  <c r="J224" i="23"/>
  <c r="K224" i="23"/>
  <c r="L224" i="23"/>
  <c r="H39" i="23"/>
  <c r="J39" i="23"/>
  <c r="I39" i="23"/>
  <c r="F227" i="23"/>
  <c r="I29" i="21"/>
  <c r="I30" i="21" s="1"/>
  <c r="H104" i="3"/>
  <c r="I104" i="3" s="1"/>
  <c r="I105" i="3" s="1"/>
  <c r="C33" i="23" s="1"/>
  <c r="H578" i="3" l="1"/>
  <c r="H745" i="3"/>
  <c r="I143" i="3"/>
  <c r="C37" i="23" s="1"/>
  <c r="J120" i="23"/>
  <c r="I880" i="3"/>
  <c r="I912" i="3" s="1"/>
  <c r="K226" i="23"/>
  <c r="H120" i="23"/>
  <c r="K120" i="23"/>
  <c r="I222" i="23"/>
  <c r="I226" i="23" s="1"/>
  <c r="J222" i="23"/>
  <c r="J226" i="23" s="1"/>
  <c r="C226" i="23"/>
  <c r="L227" i="23" s="1"/>
  <c r="L228" i="23" s="1"/>
  <c r="L222" i="23"/>
  <c r="L226" i="23" s="1"/>
  <c r="L33" i="23"/>
  <c r="K33" i="23"/>
  <c r="G227" i="23"/>
  <c r="I20" i="10"/>
  <c r="K37" i="23" l="1"/>
  <c r="H37" i="23"/>
  <c r="I37" i="23"/>
  <c r="J37" i="23"/>
  <c r="F228" i="23"/>
  <c r="D222" i="23"/>
  <c r="D224" i="23"/>
  <c r="E228" i="23"/>
  <c r="H227" i="23"/>
  <c r="I227" i="23" s="1"/>
  <c r="G228" i="23"/>
  <c r="H575" i="3" l="1"/>
  <c r="H743" i="3"/>
  <c r="H87" i="3"/>
  <c r="H69" i="3"/>
  <c r="D226" i="23"/>
  <c r="H228" i="23"/>
  <c r="H742" i="3" l="1"/>
  <c r="H573" i="3"/>
  <c r="H85" i="3"/>
  <c r="I85" i="3" s="1"/>
  <c r="J227" i="23"/>
  <c r="I228" i="23"/>
  <c r="K227" i="23" l="1"/>
  <c r="K228" i="23" s="1"/>
  <c r="J228" i="23"/>
  <c r="F32" i="11" l="1"/>
  <c r="G32" i="11" s="1"/>
  <c r="G31" i="11"/>
  <c r="F30" i="11"/>
  <c r="E30" i="11"/>
  <c r="F29" i="11"/>
  <c r="E29" i="11"/>
  <c r="G29" i="11" s="1"/>
  <c r="E28" i="11"/>
  <c r="G28" i="11" s="1"/>
  <c r="B27" i="11"/>
  <c r="B38" i="11" s="1"/>
  <c r="F22" i="11"/>
  <c r="E22" i="11"/>
  <c r="F21" i="11"/>
  <c r="E21" i="11"/>
  <c r="F20" i="11"/>
  <c r="E20" i="11"/>
  <c r="G20" i="11" s="1"/>
  <c r="F19" i="11"/>
  <c r="E19" i="11"/>
  <c r="G22" i="11" l="1"/>
  <c r="G21" i="11"/>
  <c r="G30" i="11"/>
  <c r="G19" i="11"/>
  <c r="B33" i="11"/>
  <c r="G32" i="10" l="1"/>
  <c r="H19" i="10" s="1"/>
  <c r="I19" i="10" s="1"/>
  <c r="I21" i="10" s="1"/>
  <c r="I12" i="10"/>
  <c r="I11" i="10"/>
  <c r="I389" i="3"/>
  <c r="I385" i="3"/>
  <c r="F614" i="6"/>
  <c r="F341" i="3" s="1"/>
  <c r="H600" i="6"/>
  <c r="F602" i="6" s="1"/>
  <c r="F339" i="3" s="1"/>
  <c r="I339" i="3" s="1"/>
  <c r="F620" i="6"/>
  <c r="F342" i="3" s="1"/>
  <c r="I342" i="3" s="1"/>
  <c r="F607" i="6"/>
  <c r="F606" i="6"/>
  <c r="G580" i="6"/>
  <c r="F332" i="3" s="1"/>
  <c r="I332" i="3" s="1"/>
  <c r="G564" i="6"/>
  <c r="E564" i="6"/>
  <c r="G563" i="6"/>
  <c r="E563" i="6"/>
  <c r="G562" i="6"/>
  <c r="E562" i="6"/>
  <c r="G554" i="6"/>
  <c r="G555" i="6"/>
  <c r="G553" i="6"/>
  <c r="E555" i="6"/>
  <c r="E554" i="6"/>
  <c r="E553" i="6"/>
  <c r="G536" i="6"/>
  <c r="F326" i="3" s="1"/>
  <c r="I326" i="3" s="1"/>
  <c r="H548" i="6"/>
  <c r="F327" i="3" s="1"/>
  <c r="I327" i="3" s="1"/>
  <c r="G523" i="6"/>
  <c r="F323" i="3" s="1"/>
  <c r="G513" i="6"/>
  <c r="F322" i="3" s="1"/>
  <c r="G503" i="6"/>
  <c r="F321" i="3" s="1"/>
  <c r="I321" i="3" s="1"/>
  <c r="F455" i="6"/>
  <c r="F286" i="3"/>
  <c r="I281" i="3"/>
  <c r="I282" i="3"/>
  <c r="I283" i="3"/>
  <c r="I284" i="3"/>
  <c r="E441" i="6"/>
  <c r="E433" i="6"/>
  <c r="E440" i="6"/>
  <c r="E439" i="6"/>
  <c r="E432" i="6"/>
  <c r="E431" i="6"/>
  <c r="I423" i="6"/>
  <c r="I422" i="6"/>
  <c r="I421" i="6"/>
  <c r="F386" i="6"/>
  <c r="F385" i="6"/>
  <c r="F384" i="6"/>
  <c r="F383" i="6"/>
  <c r="F382" i="6"/>
  <c r="B415" i="6"/>
  <c r="I396" i="6"/>
  <c r="I397" i="6"/>
  <c r="I395" i="6"/>
  <c r="F376" i="6"/>
  <c r="F375" i="6"/>
  <c r="F374" i="6"/>
  <c r="F373" i="6"/>
  <c r="F372" i="6"/>
  <c r="F366" i="6"/>
  <c r="F365" i="6"/>
  <c r="F364" i="6"/>
  <c r="F363" i="6"/>
  <c r="F362" i="6"/>
  <c r="F356" i="6"/>
  <c r="F355" i="6"/>
  <c r="F354" i="6"/>
  <c r="F353" i="6"/>
  <c r="F352" i="6"/>
  <c r="F348" i="6"/>
  <c r="F262" i="3" s="1"/>
  <c r="F342" i="6"/>
  <c r="F261" i="3" s="1"/>
  <c r="F336" i="6"/>
  <c r="F260" i="3" s="1"/>
  <c r="F330" i="6"/>
  <c r="F259" i="3" s="1"/>
  <c r="F322" i="6"/>
  <c r="B324" i="6" s="1"/>
  <c r="F258" i="3" s="1"/>
  <c r="I258" i="3" s="1"/>
  <c r="F313" i="6"/>
  <c r="F315" i="6" s="1"/>
  <c r="F254" i="3" s="1"/>
  <c r="F307" i="6"/>
  <c r="F309" i="6" s="1"/>
  <c r="F253" i="3" s="1"/>
  <c r="F301" i="6"/>
  <c r="B303" i="6" s="1"/>
  <c r="F252" i="3" s="1"/>
  <c r="F295" i="6"/>
  <c r="F274" i="6"/>
  <c r="F275" i="6"/>
  <c r="F276" i="6"/>
  <c r="F277" i="6"/>
  <c r="F273" i="6"/>
  <c r="F289" i="6"/>
  <c r="F248" i="3" s="1"/>
  <c r="I248" i="3" s="1"/>
  <c r="B148" i="6"/>
  <c r="B147" i="6"/>
  <c r="B146" i="6"/>
  <c r="C145" i="6"/>
  <c r="C149" i="6" s="1"/>
  <c r="F151" i="6" s="1"/>
  <c r="F232" i="3" s="1"/>
  <c r="I232" i="3" s="1"/>
  <c r="B145" i="6"/>
  <c r="F269" i="6"/>
  <c r="F246" i="3" s="1"/>
  <c r="F263" i="6"/>
  <c r="H254" i="6"/>
  <c r="F242" i="3" s="1"/>
  <c r="I242" i="3" s="1"/>
  <c r="F248" i="6"/>
  <c r="F241" i="3" s="1"/>
  <c r="I241" i="3" s="1"/>
  <c r="H233" i="6"/>
  <c r="E233" i="6"/>
  <c r="H232" i="6"/>
  <c r="E232" i="6"/>
  <c r="H231" i="6"/>
  <c r="E231" i="6"/>
  <c r="H230" i="6"/>
  <c r="E230" i="6"/>
  <c r="H229" i="6"/>
  <c r="C229" i="6"/>
  <c r="H225" i="6"/>
  <c r="E225" i="6"/>
  <c r="H224" i="6"/>
  <c r="E224" i="6"/>
  <c r="H223" i="6"/>
  <c r="E223" i="6"/>
  <c r="H221" i="6"/>
  <c r="E221" i="6"/>
  <c r="H220" i="6"/>
  <c r="E220" i="6"/>
  <c r="H218" i="6"/>
  <c r="E218" i="6"/>
  <c r="H217" i="6"/>
  <c r="E217" i="6"/>
  <c r="H215" i="6"/>
  <c r="E215" i="6"/>
  <c r="F214" i="6"/>
  <c r="H214" i="6" s="1"/>
  <c r="C214" i="6"/>
  <c r="C228" i="6" s="1"/>
  <c r="E228" i="6" s="1"/>
  <c r="F213" i="6"/>
  <c r="H213" i="6" s="1"/>
  <c r="C213" i="6"/>
  <c r="C227" i="6" s="1"/>
  <c r="E227" i="6" s="1"/>
  <c r="H203" i="6"/>
  <c r="E203" i="6"/>
  <c r="H202" i="6"/>
  <c r="E202" i="6"/>
  <c r="H201" i="6"/>
  <c r="E201" i="6"/>
  <c r="H200" i="6"/>
  <c r="E200" i="6"/>
  <c r="H199" i="6"/>
  <c r="C199" i="6"/>
  <c r="H195" i="6"/>
  <c r="E195" i="6"/>
  <c r="H194" i="6"/>
  <c r="E194" i="6"/>
  <c r="H193" i="6"/>
  <c r="E193" i="6"/>
  <c r="H191" i="6"/>
  <c r="E191" i="6"/>
  <c r="H190" i="6"/>
  <c r="E190" i="6"/>
  <c r="H188" i="6"/>
  <c r="E188" i="6"/>
  <c r="H187" i="6"/>
  <c r="E187" i="6"/>
  <c r="H185" i="6"/>
  <c r="E185" i="6"/>
  <c r="F184" i="6"/>
  <c r="F198" i="6" s="1"/>
  <c r="H198" i="6" s="1"/>
  <c r="C184" i="6"/>
  <c r="E184" i="6" s="1"/>
  <c r="F183" i="6"/>
  <c r="H183" i="6" s="1"/>
  <c r="C183" i="6"/>
  <c r="C197" i="6" s="1"/>
  <c r="E197" i="6" s="1"/>
  <c r="F175" i="6"/>
  <c r="F174" i="6"/>
  <c r="D165" i="6"/>
  <c r="F165" i="6" s="1"/>
  <c r="D164" i="6"/>
  <c r="F164" i="6" s="1"/>
  <c r="D156" i="6"/>
  <c r="D155" i="6"/>
  <c r="C156" i="6"/>
  <c r="F156" i="6" s="1"/>
  <c r="C155" i="6"/>
  <c r="F155" i="6" s="1"/>
  <c r="F170" i="6" s="1"/>
  <c r="D136" i="6"/>
  <c r="I15" i="10" l="1"/>
  <c r="I24" i="10" s="1"/>
  <c r="I243" i="3"/>
  <c r="C65" i="23" s="1"/>
  <c r="I25" i="10"/>
  <c r="I380" i="3"/>
  <c r="I352" i="3"/>
  <c r="E565" i="6"/>
  <c r="F329" i="3" s="1"/>
  <c r="E556" i="6"/>
  <c r="F328" i="3" s="1"/>
  <c r="F425" i="6"/>
  <c r="F273" i="3" s="1"/>
  <c r="B443" i="6"/>
  <c r="F275" i="3" s="1"/>
  <c r="I275" i="3" s="1"/>
  <c r="E434" i="6"/>
  <c r="F274" i="3" s="1"/>
  <c r="F388" i="6"/>
  <c r="F266" i="3" s="1"/>
  <c r="I266" i="3" s="1"/>
  <c r="F399" i="6"/>
  <c r="F269" i="3" s="1"/>
  <c r="I269" i="3" s="1"/>
  <c r="F378" i="6"/>
  <c r="F368" i="6"/>
  <c r="F358" i="6"/>
  <c r="F263" i="3" s="1"/>
  <c r="F297" i="6"/>
  <c r="F279" i="6"/>
  <c r="F233" i="3"/>
  <c r="I233" i="3" s="1"/>
  <c r="H219" i="6"/>
  <c r="E214" i="6"/>
  <c r="H226" i="6"/>
  <c r="F227" i="6"/>
  <c r="H227" i="6" s="1"/>
  <c r="H222" i="6"/>
  <c r="F228" i="6"/>
  <c r="H228" i="6" s="1"/>
  <c r="E213" i="6"/>
  <c r="H216" i="6" s="1"/>
  <c r="H189" i="6"/>
  <c r="E183" i="6"/>
  <c r="H186" i="6" s="1"/>
  <c r="F197" i="6"/>
  <c r="H197" i="6" s="1"/>
  <c r="H196" i="6"/>
  <c r="H192" i="6"/>
  <c r="H184" i="6"/>
  <c r="C198" i="6"/>
  <c r="E198" i="6" s="1"/>
  <c r="F177" i="6"/>
  <c r="F234" i="3" s="1"/>
  <c r="I234" i="3" s="1"/>
  <c r="K65" i="23" l="1"/>
  <c r="I65" i="23"/>
  <c r="H65" i="23"/>
  <c r="J65" i="23"/>
  <c r="I27" i="10"/>
  <c r="I382" i="3"/>
  <c r="F265" i="3"/>
  <c r="F264" i="3"/>
  <c r="F247" i="3"/>
  <c r="F251" i="3"/>
  <c r="I251" i="3" s="1"/>
  <c r="H234" i="6"/>
  <c r="H235" i="6" s="1"/>
  <c r="D238" i="6" s="1"/>
  <c r="H240" i="6" s="1"/>
  <c r="F238" i="3" s="1"/>
  <c r="I238" i="3" s="1"/>
  <c r="H204" i="6"/>
  <c r="H205" i="6" s="1"/>
  <c r="D208" i="6" s="1"/>
  <c r="F209" i="6" s="1"/>
  <c r="F237" i="3" s="1"/>
  <c r="I237" i="3" s="1"/>
  <c r="I239" i="3" l="1"/>
  <c r="C63" i="23" s="1"/>
  <c r="I28" i="10"/>
  <c r="I29" i="10" s="1"/>
  <c r="G60" i="3"/>
  <c r="H60" i="3" s="1"/>
  <c r="I366" i="3"/>
  <c r="K63" i="23" l="1"/>
  <c r="J63" i="23"/>
  <c r="I63" i="23"/>
  <c r="H63" i="23"/>
  <c r="E132" i="6"/>
  <c r="D133" i="6" s="1"/>
  <c r="F229" i="3" s="1"/>
  <c r="I229" i="3" s="1"/>
  <c r="D126" i="6"/>
  <c r="D124" i="6"/>
  <c r="D116" i="6"/>
  <c r="D114" i="6"/>
  <c r="G102" i="6"/>
  <c r="D102" i="6"/>
  <c r="G101" i="6"/>
  <c r="D101" i="6"/>
  <c r="G100" i="6"/>
  <c r="D100" i="6"/>
  <c r="G99" i="6"/>
  <c r="D99" i="6"/>
  <c r="G98" i="6"/>
  <c r="B98" i="6"/>
  <c r="G94" i="6"/>
  <c r="D94" i="6"/>
  <c r="G93" i="6"/>
  <c r="D93" i="6"/>
  <c r="G92" i="6"/>
  <c r="D92" i="6"/>
  <c r="G90" i="6"/>
  <c r="D90" i="6"/>
  <c r="G89" i="6"/>
  <c r="D89" i="6"/>
  <c r="G87" i="6"/>
  <c r="D87" i="6"/>
  <c r="G86" i="6"/>
  <c r="D86" i="6"/>
  <c r="G84" i="6"/>
  <c r="D84" i="6"/>
  <c r="E83" i="6"/>
  <c r="G83" i="6" s="1"/>
  <c r="B83" i="6"/>
  <c r="D83" i="6" s="1"/>
  <c r="E82" i="6"/>
  <c r="G82" i="6" s="1"/>
  <c r="B82" i="6"/>
  <c r="D82" i="6" s="1"/>
  <c r="D117" i="6" l="1"/>
  <c r="D119" i="6" s="1"/>
  <c r="F227" i="3" s="1"/>
  <c r="I227" i="3" s="1"/>
  <c r="D127" i="6"/>
  <c r="D129" i="6" s="1"/>
  <c r="F228" i="3" s="1"/>
  <c r="I228" i="3" s="1"/>
  <c r="G88" i="6"/>
  <c r="G95" i="6"/>
  <c r="G91" i="6"/>
  <c r="G85" i="6"/>
  <c r="B96" i="6"/>
  <c r="D96" i="6" s="1"/>
  <c r="B97" i="6"/>
  <c r="D97" i="6" s="1"/>
  <c r="E96" i="6"/>
  <c r="G96" i="6" s="1"/>
  <c r="E97" i="6"/>
  <c r="G97" i="6" s="1"/>
  <c r="H68" i="5"/>
  <c r="F43" i="3" s="1"/>
  <c r="I43" i="3" s="1"/>
  <c r="F7" i="5"/>
  <c r="F199" i="3"/>
  <c r="F871" i="5"/>
  <c r="H863" i="5"/>
  <c r="F195" i="3" s="1"/>
  <c r="I195" i="3" s="1"/>
  <c r="H850" i="5"/>
  <c r="F194" i="3" s="1"/>
  <c r="H837" i="5"/>
  <c r="F193" i="3" s="1"/>
  <c r="H826" i="5"/>
  <c r="F192" i="3" s="1"/>
  <c r="H800" i="5"/>
  <c r="F191" i="3" s="1"/>
  <c r="H774" i="5"/>
  <c r="H773" i="5"/>
  <c r="H771" i="5"/>
  <c r="A771" i="5"/>
  <c r="H769" i="5"/>
  <c r="A769" i="5"/>
  <c r="H768" i="5"/>
  <c r="A768" i="5"/>
  <c r="H767" i="5"/>
  <c r="A767" i="5"/>
  <c r="F766" i="5"/>
  <c r="H766" i="5" s="1"/>
  <c r="A766" i="5"/>
  <c r="H765" i="5"/>
  <c r="A765" i="5"/>
  <c r="H764" i="5"/>
  <c r="A764" i="5"/>
  <c r="H763" i="5"/>
  <c r="A763" i="5"/>
  <c r="H762" i="5"/>
  <c r="A762" i="5"/>
  <c r="H761" i="5"/>
  <c r="A761" i="5"/>
  <c r="H760" i="5"/>
  <c r="A760" i="5"/>
  <c r="H759" i="5"/>
  <c r="A759" i="5"/>
  <c r="H757" i="5"/>
  <c r="A757" i="5"/>
  <c r="F733" i="5"/>
  <c r="F674" i="5"/>
  <c r="F670" i="5"/>
  <c r="F664" i="5"/>
  <c r="D646" i="5"/>
  <c r="F648" i="5" s="1"/>
  <c r="B576" i="5"/>
  <c r="F94" i="3" s="1"/>
  <c r="I94" i="3" s="1"/>
  <c r="F561" i="5"/>
  <c r="F560" i="5"/>
  <c r="F559" i="5"/>
  <c r="D523" i="5"/>
  <c r="D526" i="5"/>
  <c r="D525" i="5"/>
  <c r="D524" i="5"/>
  <c r="F517" i="5"/>
  <c r="F519" i="5" s="1"/>
  <c r="F87" i="3" s="1"/>
  <c r="I87" i="3" s="1"/>
  <c r="F511" i="5"/>
  <c r="F505" i="5"/>
  <c r="H495" i="5"/>
  <c r="A495" i="5"/>
  <c r="H494" i="5"/>
  <c r="A494" i="5"/>
  <c r="H493" i="5"/>
  <c r="A493" i="5"/>
  <c r="H492" i="5"/>
  <c r="A492" i="5"/>
  <c r="H491" i="5"/>
  <c r="A491" i="5"/>
  <c r="H490" i="5"/>
  <c r="A490" i="5"/>
  <c r="F489" i="5"/>
  <c r="H489" i="5" s="1"/>
  <c r="H488" i="5"/>
  <c r="H487" i="5"/>
  <c r="H486" i="5"/>
  <c r="H485" i="5"/>
  <c r="H484" i="5"/>
  <c r="H483" i="5"/>
  <c r="H482" i="5"/>
  <c r="H481" i="5"/>
  <c r="B412" i="5"/>
  <c r="A412" i="5"/>
  <c r="H453" i="5"/>
  <c r="H452" i="5"/>
  <c r="H451" i="5"/>
  <c r="H449" i="5"/>
  <c r="A449" i="5"/>
  <c r="H447" i="5"/>
  <c r="A447" i="5"/>
  <c r="H446" i="5"/>
  <c r="A446" i="5"/>
  <c r="H445" i="5"/>
  <c r="A445" i="5"/>
  <c r="F444" i="5"/>
  <c r="H444" i="5" s="1"/>
  <c r="A444" i="5"/>
  <c r="H443" i="5"/>
  <c r="A443" i="5"/>
  <c r="H442" i="5"/>
  <c r="A442" i="5"/>
  <c r="H441" i="5"/>
  <c r="A441" i="5"/>
  <c r="H440" i="5"/>
  <c r="A440" i="5"/>
  <c r="H439" i="5"/>
  <c r="A439" i="5"/>
  <c r="H438" i="5"/>
  <c r="A438" i="5"/>
  <c r="H437" i="5"/>
  <c r="A437" i="5"/>
  <c r="H435" i="5"/>
  <c r="A435" i="5"/>
  <c r="F166" i="3"/>
  <c r="A427" i="5"/>
  <c r="A489" i="5" s="1"/>
  <c r="A426" i="5"/>
  <c r="A488" i="5" s="1"/>
  <c r="A425" i="5"/>
  <c r="A487" i="5" s="1"/>
  <c r="A424" i="5"/>
  <c r="A486" i="5" s="1"/>
  <c r="A423" i="5"/>
  <c r="A485" i="5" s="1"/>
  <c r="A422" i="5"/>
  <c r="A484" i="5" s="1"/>
  <c r="A421" i="5"/>
  <c r="A483" i="5" s="1"/>
  <c r="A420" i="5"/>
  <c r="A482" i="5" s="1"/>
  <c r="A419" i="5"/>
  <c r="A418" i="5"/>
  <c r="A481" i="5" s="1"/>
  <c r="A417" i="5"/>
  <c r="A416" i="5"/>
  <c r="A415" i="5"/>
  <c r="A414" i="5"/>
  <c r="A413" i="5"/>
  <c r="A393" i="5"/>
  <c r="A462" i="5" s="1"/>
  <c r="B393" i="5"/>
  <c r="B462" i="5" s="1"/>
  <c r="A394" i="5"/>
  <c r="A463" i="5" s="1"/>
  <c r="B394" i="5"/>
  <c r="B413" i="5" s="1"/>
  <c r="A395" i="5"/>
  <c r="A464" i="5" s="1"/>
  <c r="B395" i="5"/>
  <c r="B414" i="5" s="1"/>
  <c r="A396" i="5"/>
  <c r="A465" i="5" s="1"/>
  <c r="B396" i="5"/>
  <c r="B415" i="5" s="1"/>
  <c r="A397" i="5"/>
  <c r="A466" i="5" s="1"/>
  <c r="B397" i="5"/>
  <c r="B416" i="5" s="1"/>
  <c r="A398" i="5"/>
  <c r="A467" i="5" s="1"/>
  <c r="B398" i="5"/>
  <c r="B417" i="5" s="1"/>
  <c r="A399" i="5"/>
  <c r="A468" i="5" s="1"/>
  <c r="B399" i="5"/>
  <c r="B418" i="5" s="1"/>
  <c r="A400" i="5"/>
  <c r="A469" i="5" s="1"/>
  <c r="B400" i="5"/>
  <c r="B419" i="5" s="1"/>
  <c r="A401" i="5"/>
  <c r="A470" i="5" s="1"/>
  <c r="B401" i="5"/>
  <c r="B420" i="5" s="1"/>
  <c r="A402" i="5"/>
  <c r="A471" i="5" s="1"/>
  <c r="B402" i="5"/>
  <c r="B421" i="5" s="1"/>
  <c r="A403" i="5"/>
  <c r="A472" i="5" s="1"/>
  <c r="B403" i="5"/>
  <c r="B422" i="5" s="1"/>
  <c r="A404" i="5"/>
  <c r="A473" i="5" s="1"/>
  <c r="B404" i="5"/>
  <c r="B423" i="5" s="1"/>
  <c r="A405" i="5"/>
  <c r="A474" i="5" s="1"/>
  <c r="B405" i="5"/>
  <c r="B424" i="5" s="1"/>
  <c r="A406" i="5"/>
  <c r="A475" i="5" s="1"/>
  <c r="B406" i="5"/>
  <c r="B425" i="5" s="1"/>
  <c r="A407" i="5"/>
  <c r="A476" i="5" s="1"/>
  <c r="B407" i="5"/>
  <c r="B426" i="5" s="1"/>
  <c r="A408" i="5"/>
  <c r="A477" i="5" s="1"/>
  <c r="B408" i="5"/>
  <c r="B427" i="5" s="1"/>
  <c r="H386" i="5"/>
  <c r="H385" i="5"/>
  <c r="H384" i="5"/>
  <c r="H383" i="5"/>
  <c r="H376" i="5"/>
  <c r="H375" i="5"/>
  <c r="H374" i="5"/>
  <c r="H373" i="5"/>
  <c r="B365" i="5"/>
  <c r="H366" i="5" s="1"/>
  <c r="F69" i="3" s="1"/>
  <c r="I69" i="3" s="1"/>
  <c r="H342" i="5"/>
  <c r="H341" i="5"/>
  <c r="H340" i="5"/>
  <c r="H338" i="5"/>
  <c r="H336" i="5"/>
  <c r="H335" i="5"/>
  <c r="H334" i="5"/>
  <c r="F333" i="5"/>
  <c r="H333" i="5" s="1"/>
  <c r="A333" i="5"/>
  <c r="H332" i="5"/>
  <c r="A332" i="5"/>
  <c r="H331" i="5"/>
  <c r="A331" i="5"/>
  <c r="H330" i="5"/>
  <c r="A330" i="5"/>
  <c r="H329" i="5"/>
  <c r="A329" i="5"/>
  <c r="H328" i="5"/>
  <c r="A328" i="5"/>
  <c r="H327" i="5"/>
  <c r="A327" i="5"/>
  <c r="H326" i="5"/>
  <c r="A326" i="5"/>
  <c r="H324" i="5"/>
  <c r="A324" i="5"/>
  <c r="H313" i="5"/>
  <c r="H312" i="5"/>
  <c r="H311" i="5"/>
  <c r="H309" i="5"/>
  <c r="A309" i="5"/>
  <c r="H307" i="5"/>
  <c r="A307" i="5"/>
  <c r="H306" i="5"/>
  <c r="A306" i="5"/>
  <c r="H305" i="5"/>
  <c r="A305" i="5"/>
  <c r="F304" i="5"/>
  <c r="H304" i="5" s="1"/>
  <c r="A304" i="5"/>
  <c r="H303" i="5"/>
  <c r="A303" i="5"/>
  <c r="H302" i="5"/>
  <c r="A302" i="5"/>
  <c r="H301" i="5"/>
  <c r="A301" i="5"/>
  <c r="H300" i="5"/>
  <c r="A300" i="5"/>
  <c r="H299" i="5"/>
  <c r="A299" i="5"/>
  <c r="H298" i="5"/>
  <c r="A298" i="5"/>
  <c r="H297" i="5"/>
  <c r="A297" i="5"/>
  <c r="H295" i="5"/>
  <c r="A295" i="5"/>
  <c r="H286" i="5"/>
  <c r="H285" i="5"/>
  <c r="H284" i="5"/>
  <c r="H282" i="5"/>
  <c r="A282" i="5"/>
  <c r="H280" i="5"/>
  <c r="A280" i="5"/>
  <c r="H279" i="5"/>
  <c r="A279" i="5"/>
  <c r="A338" i="5" s="1"/>
  <c r="H278" i="5"/>
  <c r="A278" i="5"/>
  <c r="F277" i="5"/>
  <c r="H277" i="5" s="1"/>
  <c r="A277" i="5"/>
  <c r="H276" i="5"/>
  <c r="A276" i="5"/>
  <c r="A336" i="5" s="1"/>
  <c r="H275" i="5"/>
  <c r="A275" i="5"/>
  <c r="H274" i="5"/>
  <c r="A274" i="5"/>
  <c r="H273" i="5"/>
  <c r="A273" i="5"/>
  <c r="A335" i="5" s="1"/>
  <c r="H272" i="5"/>
  <c r="A272" i="5"/>
  <c r="H271" i="5"/>
  <c r="A271" i="5"/>
  <c r="H270" i="5"/>
  <c r="A270" i="5"/>
  <c r="A334" i="5" s="1"/>
  <c r="H268" i="5"/>
  <c r="A268" i="5"/>
  <c r="F259" i="5"/>
  <c r="E252" i="5"/>
  <c r="F255" i="5" s="1"/>
  <c r="F62" i="3" s="1"/>
  <c r="I62" i="3" s="1"/>
  <c r="F248" i="5"/>
  <c r="F61" i="3" s="1"/>
  <c r="I61" i="3" s="1"/>
  <c r="D240" i="5"/>
  <c r="F60" i="3" s="1"/>
  <c r="I60" i="3" s="1"/>
  <c r="D232" i="5"/>
  <c r="D231" i="5"/>
  <c r="D228" i="5"/>
  <c r="D229" i="5" s="1"/>
  <c r="D220" i="5"/>
  <c r="D219" i="5"/>
  <c r="D216" i="5"/>
  <c r="D217" i="5" s="1"/>
  <c r="D210" i="5"/>
  <c r="D209" i="5"/>
  <c r="B204" i="5"/>
  <c r="D205" i="5" s="1"/>
  <c r="F56" i="3" s="1"/>
  <c r="I56" i="3" s="1"/>
  <c r="B198" i="5"/>
  <c r="D199" i="5" s="1"/>
  <c r="F55" i="3" s="1"/>
  <c r="I55" i="3" s="1"/>
  <c r="H186" i="5"/>
  <c r="D186" i="5"/>
  <c r="G186" i="5" s="1"/>
  <c r="H185" i="5"/>
  <c r="D185" i="5"/>
  <c r="G185" i="5" s="1"/>
  <c r="H184" i="5"/>
  <c r="D184" i="5"/>
  <c r="G184" i="5" s="1"/>
  <c r="H183" i="5"/>
  <c r="D183" i="5"/>
  <c r="G183" i="5" s="1"/>
  <c r="D182" i="5"/>
  <c r="E182" i="5" s="1"/>
  <c r="H182" i="5" s="1"/>
  <c r="D181" i="5"/>
  <c r="E181" i="5" s="1"/>
  <c r="H181" i="5" s="1"/>
  <c r="D180" i="5"/>
  <c r="E180" i="5" s="1"/>
  <c r="H180" i="5" s="1"/>
  <c r="F172" i="5"/>
  <c r="G172" i="5" s="1"/>
  <c r="D172" i="5"/>
  <c r="G171" i="5"/>
  <c r="D171" i="5"/>
  <c r="G169" i="5"/>
  <c r="D169" i="5"/>
  <c r="G168" i="5"/>
  <c r="D168" i="5"/>
  <c r="G166" i="5"/>
  <c r="D166" i="5"/>
  <c r="G165" i="5"/>
  <c r="D165" i="5"/>
  <c r="G163" i="5"/>
  <c r="D163" i="5"/>
  <c r="G162" i="5"/>
  <c r="D162" i="5"/>
  <c r="G160" i="5"/>
  <c r="D160" i="5"/>
  <c r="G159" i="5"/>
  <c r="D159" i="5"/>
  <c r="G157" i="5"/>
  <c r="D157" i="5"/>
  <c r="G156" i="5"/>
  <c r="D156" i="5"/>
  <c r="G154" i="5"/>
  <c r="D154" i="5"/>
  <c r="G153" i="5"/>
  <c r="D153" i="5"/>
  <c r="G151" i="5"/>
  <c r="D151" i="5"/>
  <c r="G150" i="5"/>
  <c r="D150" i="5"/>
  <c r="G148" i="5"/>
  <c r="D148" i="5"/>
  <c r="G147" i="5"/>
  <c r="D147" i="5"/>
  <c r="G145" i="5"/>
  <c r="D145" i="5"/>
  <c r="G144" i="5"/>
  <c r="D144" i="5"/>
  <c r="G142" i="5"/>
  <c r="D142" i="5"/>
  <c r="G141" i="5"/>
  <c r="D141" i="5"/>
  <c r="G140" i="5"/>
  <c r="D140" i="5"/>
  <c r="G139" i="5"/>
  <c r="D139" i="5"/>
  <c r="G137" i="5"/>
  <c r="D137" i="5"/>
  <c r="G136" i="5"/>
  <c r="D136" i="5"/>
  <c r="G134" i="5"/>
  <c r="D134" i="5"/>
  <c r="G133" i="5"/>
  <c r="D133" i="5"/>
  <c r="F126" i="5"/>
  <c r="E126" i="5"/>
  <c r="D110" i="5"/>
  <c r="F48" i="3" s="1"/>
  <c r="I48" i="3" s="1"/>
  <c r="F116" i="5"/>
  <c r="F117" i="5"/>
  <c r="F118" i="5"/>
  <c r="F119" i="5"/>
  <c r="F115" i="5"/>
  <c r="E119" i="5"/>
  <c r="E118" i="5"/>
  <c r="E117" i="5"/>
  <c r="E116" i="5"/>
  <c r="E115" i="5"/>
  <c r="D103" i="5"/>
  <c r="D105" i="5" s="1"/>
  <c r="F47" i="3" s="1"/>
  <c r="I47" i="3" s="1"/>
  <c r="E96" i="5"/>
  <c r="C96" i="5"/>
  <c r="H81" i="5"/>
  <c r="H82" i="5" s="1"/>
  <c r="G77" i="5"/>
  <c r="E77" i="5"/>
  <c r="C77" i="5"/>
  <c r="G73" i="5"/>
  <c r="H74" i="5" s="1"/>
  <c r="G115" i="4"/>
  <c r="H115" i="4" s="1"/>
  <c r="E115" i="4"/>
  <c r="F115" i="4" s="1"/>
  <c r="G114" i="4"/>
  <c r="H114" i="4" s="1"/>
  <c r="E114" i="4"/>
  <c r="F114" i="4" s="1"/>
  <c r="E113" i="4"/>
  <c r="F113" i="4" s="1"/>
  <c r="H113" i="4" s="1"/>
  <c r="E112" i="4"/>
  <c r="F112" i="4" s="1"/>
  <c r="H112" i="4" s="1"/>
  <c r="E111" i="4"/>
  <c r="F111" i="4" s="1"/>
  <c r="H111" i="4" s="1"/>
  <c r="H110" i="4"/>
  <c r="E109" i="4"/>
  <c r="F109" i="4" s="1"/>
  <c r="H109" i="4" s="1"/>
  <c r="H108" i="4"/>
  <c r="E107" i="4"/>
  <c r="F107" i="4" s="1"/>
  <c r="H107" i="4" s="1"/>
  <c r="E106" i="4"/>
  <c r="F106" i="4" s="1"/>
  <c r="H103" i="4"/>
  <c r="F103" i="4"/>
  <c r="G100" i="4"/>
  <c r="H100" i="4" s="1"/>
  <c r="E100" i="4"/>
  <c r="F100" i="4" s="1"/>
  <c r="G99" i="4"/>
  <c r="H99" i="4" s="1"/>
  <c r="E99" i="4"/>
  <c r="F99" i="4" s="1"/>
  <c r="G98" i="4"/>
  <c r="H98" i="4" s="1"/>
  <c r="E98" i="4"/>
  <c r="F98" i="4" s="1"/>
  <c r="G97" i="4"/>
  <c r="H97" i="4" s="1"/>
  <c r="E97" i="4"/>
  <c r="F97" i="4" s="1"/>
  <c r="G96" i="4"/>
  <c r="H96" i="4" s="1"/>
  <c r="E96" i="4"/>
  <c r="F96" i="4" s="1"/>
  <c r="G95" i="4"/>
  <c r="H95" i="4" s="1"/>
  <c r="E95" i="4"/>
  <c r="F95" i="4" s="1"/>
  <c r="G94" i="4"/>
  <c r="H94" i="4" s="1"/>
  <c r="E94" i="4"/>
  <c r="F94" i="4" s="1"/>
  <c r="E93" i="4"/>
  <c r="F93" i="4" s="1"/>
  <c r="E92" i="4"/>
  <c r="F92" i="4" s="1"/>
  <c r="G91" i="4"/>
  <c r="H91" i="4" s="1"/>
  <c r="F91" i="4"/>
  <c r="B89" i="4"/>
  <c r="G87" i="4"/>
  <c r="H87" i="4" s="1"/>
  <c r="E87" i="4"/>
  <c r="F87" i="4" s="1"/>
  <c r="G86" i="4"/>
  <c r="H86" i="4" s="1"/>
  <c r="E86" i="4"/>
  <c r="F86" i="4" s="1"/>
  <c r="G85" i="4"/>
  <c r="H85" i="4" s="1"/>
  <c r="E85" i="4"/>
  <c r="F85" i="4" s="1"/>
  <c r="G84" i="4"/>
  <c r="H84" i="4" s="1"/>
  <c r="E84" i="4"/>
  <c r="F84" i="4" s="1"/>
  <c r="G83" i="4"/>
  <c r="H83" i="4" s="1"/>
  <c r="E83" i="4"/>
  <c r="F83" i="4" s="1"/>
  <c r="E82" i="4"/>
  <c r="F82" i="4" s="1"/>
  <c r="E81" i="4"/>
  <c r="F81" i="4" s="1"/>
  <c r="E80" i="4"/>
  <c r="F80" i="4" s="1"/>
  <c r="B78" i="4"/>
  <c r="B75" i="4"/>
  <c r="G75" i="4" s="1"/>
  <c r="H75" i="4" s="1"/>
  <c r="G74" i="4"/>
  <c r="H74" i="4" s="1"/>
  <c r="E74" i="4"/>
  <c r="F74" i="4" s="1"/>
  <c r="G73" i="4"/>
  <c r="H73" i="4" s="1"/>
  <c r="E73" i="4"/>
  <c r="F73" i="4" s="1"/>
  <c r="G72" i="4"/>
  <c r="H72" i="4" s="1"/>
  <c r="E72" i="4"/>
  <c r="F72" i="4" s="1"/>
  <c r="G68" i="4"/>
  <c r="H68" i="4" s="1"/>
  <c r="E68" i="4"/>
  <c r="F68" i="4" s="1"/>
  <c r="G67" i="4"/>
  <c r="H67" i="4" s="1"/>
  <c r="E67" i="4"/>
  <c r="F67" i="4" s="1"/>
  <c r="G66" i="4"/>
  <c r="H66" i="4" s="1"/>
  <c r="E66" i="4"/>
  <c r="F66" i="4" s="1"/>
  <c r="G65" i="4"/>
  <c r="H65" i="4" s="1"/>
  <c r="E65" i="4"/>
  <c r="F65" i="4" s="1"/>
  <c r="E75" i="4" l="1"/>
  <c r="F75" i="4" s="1"/>
  <c r="F76" i="4" s="1"/>
  <c r="H287" i="5"/>
  <c r="H288" i="5"/>
  <c r="F776" i="5"/>
  <c r="F190" i="3" s="1"/>
  <c r="I190" i="3" s="1"/>
  <c r="H88" i="4"/>
  <c r="F88" i="4"/>
  <c r="H69" i="4"/>
  <c r="G103" i="6"/>
  <c r="G104" i="6" s="1"/>
  <c r="H106" i="6" s="1"/>
  <c r="F224" i="3" s="1"/>
  <c r="I224" i="3" s="1"/>
  <c r="B527" i="5"/>
  <c r="F88" i="3" s="1"/>
  <c r="I88" i="3" s="1"/>
  <c r="F562" i="5"/>
  <c r="F93" i="3" s="1"/>
  <c r="I93" i="3" s="1"/>
  <c r="H496" i="5"/>
  <c r="B498" i="5" s="1"/>
  <c r="F82" i="3" s="1"/>
  <c r="B477" i="5"/>
  <c r="B475" i="5"/>
  <c r="B473" i="5"/>
  <c r="B471" i="5"/>
  <c r="B469" i="5"/>
  <c r="B467" i="5"/>
  <c r="B465" i="5"/>
  <c r="B463" i="5"/>
  <c r="H454" i="5"/>
  <c r="B476" i="5"/>
  <c r="B474" i="5"/>
  <c r="B472" i="5"/>
  <c r="B470" i="5"/>
  <c r="B468" i="5"/>
  <c r="B466" i="5"/>
  <c r="B464" i="5"/>
  <c r="G116" i="5"/>
  <c r="H455" i="5"/>
  <c r="F429" i="5"/>
  <c r="F77" i="3" s="1"/>
  <c r="I77" i="3" s="1"/>
  <c r="F410" i="5"/>
  <c r="F76" i="3" s="1"/>
  <c r="I76" i="3" s="1"/>
  <c r="H387" i="5"/>
  <c r="F388" i="5" s="1"/>
  <c r="F73" i="3" s="1"/>
  <c r="I73" i="3" s="1"/>
  <c r="H377" i="5"/>
  <c r="F378" i="5" s="1"/>
  <c r="F72" i="3" s="1"/>
  <c r="I72" i="3" s="1"/>
  <c r="H290" i="5"/>
  <c r="H343" i="5"/>
  <c r="H344" i="5"/>
  <c r="H346" i="5" s="1"/>
  <c r="H314" i="5"/>
  <c r="H315" i="5"/>
  <c r="D211" i="5"/>
  <c r="F212" i="5" s="1"/>
  <c r="F57" i="3" s="1"/>
  <c r="I57" i="3" s="1"/>
  <c r="D233" i="5"/>
  <c r="D234" i="5" s="1"/>
  <c r="D236" i="5" s="1"/>
  <c r="F59" i="3" s="1"/>
  <c r="I59" i="3" s="1"/>
  <c r="G152" i="5"/>
  <c r="G164" i="5"/>
  <c r="G170" i="5"/>
  <c r="D221" i="5"/>
  <c r="D222" i="5" s="1"/>
  <c r="D224" i="5" s="1"/>
  <c r="F58" i="3" s="1"/>
  <c r="I58" i="3" s="1"/>
  <c r="G138" i="5"/>
  <c r="G115" i="5"/>
  <c r="G126" i="5"/>
  <c r="D130" i="5" s="1"/>
  <c r="F50" i="3" s="1"/>
  <c r="I50" i="3" s="1"/>
  <c r="G143" i="5"/>
  <c r="G161" i="5"/>
  <c r="G146" i="5"/>
  <c r="G158" i="5"/>
  <c r="H187" i="5"/>
  <c r="G135" i="5"/>
  <c r="G149" i="5"/>
  <c r="G155" i="5"/>
  <c r="G167" i="5"/>
  <c r="G180" i="5"/>
  <c r="G181" i="5"/>
  <c r="G182" i="5"/>
  <c r="G173" i="5"/>
  <c r="G117" i="5"/>
  <c r="G118" i="5"/>
  <c r="G119" i="5"/>
  <c r="H78" i="5"/>
  <c r="H79" i="5" s="1"/>
  <c r="H96" i="5"/>
  <c r="H97" i="5" s="1"/>
  <c r="H76" i="4"/>
  <c r="H101" i="4"/>
  <c r="H116" i="4"/>
  <c r="F101" i="4"/>
  <c r="F69" i="4"/>
  <c r="F116" i="4"/>
  <c r="I42" i="5"/>
  <c r="E41" i="5"/>
  <c r="I41" i="5" s="1"/>
  <c r="E40" i="5"/>
  <c r="I40" i="5" s="1"/>
  <c r="D37" i="5"/>
  <c r="F40" i="3" s="1"/>
  <c r="I40" i="3" s="1"/>
  <c r="D32" i="5"/>
  <c r="F39" i="3" s="1"/>
  <c r="I39" i="3" s="1"/>
  <c r="D27" i="5"/>
  <c r="D26" i="5"/>
  <c r="J16" i="5"/>
  <c r="B22" i="5" s="1"/>
  <c r="F22" i="5" s="1"/>
  <c r="G57" i="4"/>
  <c r="G52" i="4"/>
  <c r="F48" i="4"/>
  <c r="F18" i="3" s="1"/>
  <c r="I18" i="3" s="1"/>
  <c r="F44" i="4"/>
  <c r="F17" i="3" s="1"/>
  <c r="I17" i="3" s="1"/>
  <c r="I74" i="3" l="1"/>
  <c r="C25" i="23" s="1"/>
  <c r="I78" i="3"/>
  <c r="C27" i="23" s="1"/>
  <c r="F24" i="3"/>
  <c r="I24" i="3" s="1"/>
  <c r="F478" i="5"/>
  <c r="F81" i="3" s="1"/>
  <c r="I81" i="3" s="1"/>
  <c r="H456" i="5"/>
  <c r="H460" i="5"/>
  <c r="F80" i="3" s="1"/>
  <c r="I80" i="3" s="1"/>
  <c r="H457" i="5"/>
  <c r="H316" i="5"/>
  <c r="H345" i="5"/>
  <c r="H349" i="5" s="1"/>
  <c r="F68" i="3" s="1"/>
  <c r="I68" i="3" s="1"/>
  <c r="H317" i="5"/>
  <c r="H320" i="5"/>
  <c r="F67" i="3" s="1"/>
  <c r="I67" i="3" s="1"/>
  <c r="H289" i="5"/>
  <c r="F292" i="5"/>
  <c r="F66" i="3" s="1"/>
  <c r="I66" i="3" s="1"/>
  <c r="H175" i="5"/>
  <c r="F51" i="3" s="1"/>
  <c r="I51" i="3" s="1"/>
  <c r="G187" i="5"/>
  <c r="H188" i="5" s="1"/>
  <c r="D190" i="5" s="1"/>
  <c r="F52" i="3" s="1"/>
  <c r="I52" i="3" s="1"/>
  <c r="G120" i="5"/>
  <c r="D122" i="5" s="1"/>
  <c r="F49" i="3" s="1"/>
  <c r="I49" i="3" s="1"/>
  <c r="D43" i="5"/>
  <c r="F41" i="3" s="1"/>
  <c r="I41" i="3" s="1"/>
  <c r="H98" i="5"/>
  <c r="D100" i="5" s="1"/>
  <c r="F46" i="3" s="1"/>
  <c r="I46" i="3" s="1"/>
  <c r="D28" i="5"/>
  <c r="F38" i="3" s="1"/>
  <c r="I38" i="3" s="1"/>
  <c r="F25" i="3"/>
  <c r="F38" i="4"/>
  <c r="F16" i="3" s="1"/>
  <c r="I16" i="3" s="1"/>
  <c r="F15" i="4"/>
  <c r="F12" i="3" s="1"/>
  <c r="I12" i="3" s="1"/>
  <c r="I747" i="3"/>
  <c r="I746" i="3"/>
  <c r="I707" i="3"/>
  <c r="I706" i="3"/>
  <c r="I843" i="3"/>
  <c r="I678" i="3"/>
  <c r="I825" i="3"/>
  <c r="I824" i="3"/>
  <c r="I823" i="3"/>
  <c r="I822" i="3"/>
  <c r="I821" i="3"/>
  <c r="I820" i="3"/>
  <c r="I819" i="3"/>
  <c r="I816" i="3"/>
  <c r="I815" i="3"/>
  <c r="I814" i="3"/>
  <c r="I813" i="3"/>
  <c r="I809" i="3"/>
  <c r="I808" i="3"/>
  <c r="I807" i="3"/>
  <c r="I806" i="3"/>
  <c r="I805" i="3"/>
  <c r="I804" i="3"/>
  <c r="I803" i="3"/>
  <c r="I802" i="3"/>
  <c r="I801" i="3"/>
  <c r="I800" i="3"/>
  <c r="I799" i="3"/>
  <c r="I797" i="3"/>
  <c r="I796" i="3"/>
  <c r="I793" i="3"/>
  <c r="I792" i="3"/>
  <c r="I791" i="3"/>
  <c r="I661" i="3"/>
  <c r="I660" i="3"/>
  <c r="I659" i="3"/>
  <c r="I658" i="3"/>
  <c r="I656" i="3"/>
  <c r="I655" i="3"/>
  <c r="I652" i="3"/>
  <c r="I651" i="3"/>
  <c r="I650" i="3"/>
  <c r="I645" i="3"/>
  <c r="I644" i="3"/>
  <c r="I643" i="3"/>
  <c r="I642" i="3"/>
  <c r="I641" i="3"/>
  <c r="I639" i="3"/>
  <c r="I638" i="3"/>
  <c r="I637" i="3"/>
  <c r="I636" i="3"/>
  <c r="I635" i="3"/>
  <c r="I633" i="3"/>
  <c r="I631" i="3"/>
  <c r="I629" i="3"/>
  <c r="I628" i="3"/>
  <c r="I788" i="3"/>
  <c r="I787" i="3"/>
  <c r="I786" i="3"/>
  <c r="I785" i="3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598" i="3"/>
  <c r="I597" i="3"/>
  <c r="I596" i="3"/>
  <c r="I595" i="3"/>
  <c r="I594" i="3"/>
  <c r="I589" i="3"/>
  <c r="I588" i="3"/>
  <c r="I587" i="3"/>
  <c r="I586" i="3"/>
  <c r="I585" i="3"/>
  <c r="I584" i="3"/>
  <c r="I580" i="3"/>
  <c r="I579" i="3"/>
  <c r="I415" i="3"/>
  <c r="I414" i="3"/>
  <c r="I413" i="3"/>
  <c r="I412" i="3"/>
  <c r="I411" i="3"/>
  <c r="I410" i="3"/>
  <c r="I575" i="3"/>
  <c r="I573" i="3"/>
  <c r="I739" i="3"/>
  <c r="I738" i="3"/>
  <c r="I569" i="3"/>
  <c r="I568" i="3"/>
  <c r="I540" i="3"/>
  <c r="I539" i="3"/>
  <c r="I492" i="3"/>
  <c r="I491" i="3"/>
  <c r="I490" i="3"/>
  <c r="I489" i="3"/>
  <c r="I488" i="3"/>
  <c r="I487" i="3"/>
  <c r="I486" i="3"/>
  <c r="I482" i="3"/>
  <c r="I481" i="3"/>
  <c r="I480" i="3"/>
  <c r="I479" i="3"/>
  <c r="I474" i="3"/>
  <c r="I473" i="3"/>
  <c r="I472" i="3"/>
  <c r="I471" i="3"/>
  <c r="I470" i="3"/>
  <c r="I469" i="3"/>
  <c r="I468" i="3"/>
  <c r="I467" i="3"/>
  <c r="I466" i="3"/>
  <c r="I465" i="3"/>
  <c r="I463" i="3"/>
  <c r="I462" i="3"/>
  <c r="I460" i="3"/>
  <c r="I459" i="3"/>
  <c r="I424" i="3"/>
  <c r="I423" i="3"/>
  <c r="I422" i="3"/>
  <c r="I421" i="3"/>
  <c r="I404" i="3"/>
  <c r="I403" i="3"/>
  <c r="I402" i="3"/>
  <c r="I395" i="3"/>
  <c r="I394" i="3"/>
  <c r="I364" i="3"/>
  <c r="I341" i="3"/>
  <c r="I336" i="3"/>
  <c r="I337" i="3" s="1"/>
  <c r="C89" i="23" s="1"/>
  <c r="I89" i="23" s="1"/>
  <c r="I307" i="3"/>
  <c r="I306" i="3"/>
  <c r="I305" i="3"/>
  <c r="I304" i="3"/>
  <c r="I303" i="3"/>
  <c r="I298" i="3"/>
  <c r="I297" i="3"/>
  <c r="I293" i="3"/>
  <c r="I292" i="3"/>
  <c r="I291" i="3"/>
  <c r="I290" i="3"/>
  <c r="I289" i="3"/>
  <c r="I288" i="3"/>
  <c r="I287" i="3"/>
  <c r="I286" i="3"/>
  <c r="I285" i="3"/>
  <c r="I280" i="3"/>
  <c r="I279" i="3"/>
  <c r="I322" i="3"/>
  <c r="I323" i="3"/>
  <c r="I328" i="3"/>
  <c r="I329" i="3"/>
  <c r="I167" i="3"/>
  <c r="I166" i="3"/>
  <c r="I165" i="3"/>
  <c r="I174" i="3"/>
  <c r="I175" i="3"/>
  <c r="I176" i="3"/>
  <c r="I177" i="3"/>
  <c r="I173" i="3"/>
  <c r="I171" i="3"/>
  <c r="I840" i="3"/>
  <c r="I841" i="3"/>
  <c r="I842" i="3"/>
  <c r="I761" i="3"/>
  <c r="I762" i="3"/>
  <c r="I765" i="3"/>
  <c r="I760" i="3"/>
  <c r="I743" i="3"/>
  <c r="I744" i="3"/>
  <c r="I745" i="3"/>
  <c r="I748" i="3"/>
  <c r="I749" i="3"/>
  <c r="I742" i="3"/>
  <c r="I733" i="3"/>
  <c r="I735" i="3" s="1"/>
  <c r="C192" i="23" s="1"/>
  <c r="I730" i="3"/>
  <c r="I731" i="3" s="1"/>
  <c r="C190" i="23" s="1"/>
  <c r="I724" i="3"/>
  <c r="I723" i="3"/>
  <c r="I713" i="3"/>
  <c r="I715" i="3"/>
  <c r="I716" i="3"/>
  <c r="I717" i="3"/>
  <c r="I718" i="3"/>
  <c r="I702" i="3"/>
  <c r="I704" i="3"/>
  <c r="I705" i="3"/>
  <c r="I708" i="3"/>
  <c r="I692" i="3"/>
  <c r="I693" i="3"/>
  <c r="I695" i="3"/>
  <c r="I696" i="3"/>
  <c r="I675" i="3"/>
  <c r="I676" i="3"/>
  <c r="I576" i="3"/>
  <c r="I577" i="3"/>
  <c r="I578" i="3"/>
  <c r="I565" i="3"/>
  <c r="I564" i="3"/>
  <c r="I561" i="3"/>
  <c r="I562" i="3" s="1"/>
  <c r="C149" i="23" s="1"/>
  <c r="I555" i="3"/>
  <c r="I556" i="3"/>
  <c r="I557" i="3"/>
  <c r="I545" i="3"/>
  <c r="I546" i="3"/>
  <c r="I547" i="3"/>
  <c r="I548" i="3"/>
  <c r="I549" i="3"/>
  <c r="I550" i="3"/>
  <c r="I551" i="3"/>
  <c r="I535" i="3"/>
  <c r="I537" i="3"/>
  <c r="I538" i="3"/>
  <c r="I541" i="3"/>
  <c r="I525" i="3"/>
  <c r="I526" i="3"/>
  <c r="I528" i="3"/>
  <c r="I530" i="3"/>
  <c r="I531" i="3"/>
  <c r="I524" i="3"/>
  <c r="I521" i="3"/>
  <c r="I522" i="3" s="1"/>
  <c r="C139" i="23" s="1"/>
  <c r="E139" i="23" s="1"/>
  <c r="I507" i="3"/>
  <c r="I508" i="3"/>
  <c r="I509" i="3"/>
  <c r="I510" i="3"/>
  <c r="I405" i="3"/>
  <c r="I407" i="3"/>
  <c r="I390" i="3"/>
  <c r="I391" i="3" s="1"/>
  <c r="C110" i="23" s="1"/>
  <c r="I386" i="3"/>
  <c r="I387" i="3" s="1"/>
  <c r="C108" i="23" s="1"/>
  <c r="I381" i="3"/>
  <c r="I383" i="3" s="1"/>
  <c r="C106" i="23" s="1"/>
  <c r="I370" i="3"/>
  <c r="I371" i="3"/>
  <c r="I372" i="3"/>
  <c r="I373" i="3"/>
  <c r="I374" i="3"/>
  <c r="I375" i="3"/>
  <c r="I376" i="3"/>
  <c r="I361" i="3"/>
  <c r="I365" i="3"/>
  <c r="I353" i="3"/>
  <c r="I354" i="3"/>
  <c r="I355" i="3"/>
  <c r="I270" i="3"/>
  <c r="I271" i="3"/>
  <c r="I272" i="3"/>
  <c r="I273" i="3"/>
  <c r="I274" i="3"/>
  <c r="I259" i="3"/>
  <c r="I260" i="3"/>
  <c r="I261" i="3"/>
  <c r="I262" i="3"/>
  <c r="I263" i="3"/>
  <c r="I264" i="3"/>
  <c r="I265" i="3"/>
  <c r="I252" i="3"/>
  <c r="I253" i="3"/>
  <c r="I254" i="3"/>
  <c r="I246" i="3"/>
  <c r="I247" i="3"/>
  <c r="I199" i="3"/>
  <c r="I191" i="3"/>
  <c r="I192" i="3"/>
  <c r="I193" i="3"/>
  <c r="I194" i="3"/>
  <c r="I82" i="3"/>
  <c r="D75" i="6"/>
  <c r="F222" i="3" s="1"/>
  <c r="I222" i="3" s="1"/>
  <c r="D69" i="6"/>
  <c r="D68" i="6"/>
  <c r="D65" i="6"/>
  <c r="F220" i="3" s="1"/>
  <c r="I220" i="3" s="1"/>
  <c r="F53" i="6"/>
  <c r="H55" i="6" s="1"/>
  <c r="F216" i="3" s="1"/>
  <c r="I216" i="3" s="1"/>
  <c r="F9" i="6"/>
  <c r="F206" i="3" s="1"/>
  <c r="I206" i="3" s="1"/>
  <c r="D38" i="6"/>
  <c r="D40" i="6" s="1"/>
  <c r="D30" i="6"/>
  <c r="D29" i="6"/>
  <c r="F19" i="6"/>
  <c r="J19" i="6" s="1"/>
  <c r="J17" i="6"/>
  <c r="J18" i="6"/>
  <c r="I592" i="3" l="1"/>
  <c r="C157" i="23" s="1"/>
  <c r="I53" i="3"/>
  <c r="C19" i="23" s="1"/>
  <c r="I789" i="3"/>
  <c r="I721" i="3"/>
  <c r="C186" i="23" s="1"/>
  <c r="I710" i="3"/>
  <c r="C184" i="23" s="1"/>
  <c r="I571" i="3"/>
  <c r="C153" i="23" s="1"/>
  <c r="J153" i="23" s="1"/>
  <c r="I582" i="3"/>
  <c r="C155" i="23" s="1"/>
  <c r="I477" i="3"/>
  <c r="C122" i="23" s="1"/>
  <c r="I750" i="3"/>
  <c r="C196" i="23" s="1"/>
  <c r="L196" i="23" s="1"/>
  <c r="K190" i="23"/>
  <c r="H190" i="23"/>
  <c r="I190" i="23"/>
  <c r="J190" i="23"/>
  <c r="I767" i="3"/>
  <c r="C200" i="23" s="1"/>
  <c r="I200" i="23" s="1"/>
  <c r="K192" i="23"/>
  <c r="I192" i="23"/>
  <c r="J192" i="23"/>
  <c r="H192" i="23"/>
  <c r="I110" i="23"/>
  <c r="K110" i="23"/>
  <c r="J110" i="23"/>
  <c r="H110" i="23"/>
  <c r="I108" i="23"/>
  <c r="J108" i="23"/>
  <c r="H108" i="23"/>
  <c r="K108" i="23"/>
  <c r="K149" i="23"/>
  <c r="H149" i="23"/>
  <c r="I149" i="23"/>
  <c r="J149" i="23"/>
  <c r="K27" i="23"/>
  <c r="I27" i="23"/>
  <c r="H27" i="23"/>
  <c r="J27" i="23"/>
  <c r="I106" i="23"/>
  <c r="K106" i="23"/>
  <c r="J106" i="23"/>
  <c r="H106" i="23"/>
  <c r="K25" i="23"/>
  <c r="I25" i="23"/>
  <c r="H25" i="23"/>
  <c r="J25" i="23"/>
  <c r="I396" i="3"/>
  <c r="C112" i="23" s="1"/>
  <c r="I844" i="3"/>
  <c r="C212" i="23" s="1"/>
  <c r="I566" i="3"/>
  <c r="C151" i="23" s="1"/>
  <c r="I532" i="3"/>
  <c r="C141" i="23" s="1"/>
  <c r="I625" i="3"/>
  <c r="C161" i="23" s="1"/>
  <c r="I599" i="3"/>
  <c r="C159" i="23" s="1"/>
  <c r="I679" i="3"/>
  <c r="C171" i="23" s="1"/>
  <c r="I740" i="3"/>
  <c r="C194" i="23" s="1"/>
  <c r="I542" i="3"/>
  <c r="C143" i="23" s="1"/>
  <c r="I324" i="3"/>
  <c r="C83" i="23" s="1"/>
  <c r="K83" i="23" s="1"/>
  <c r="I512" i="3"/>
  <c r="C130" i="23" s="1"/>
  <c r="I483" i="3"/>
  <c r="C124" i="23" s="1"/>
  <c r="I408" i="3"/>
  <c r="C114" i="23" s="1"/>
  <c r="I418" i="3"/>
  <c r="C116" i="23" s="1"/>
  <c r="I493" i="3"/>
  <c r="C126" i="23" s="1"/>
  <c r="I425" i="3"/>
  <c r="C118" i="23" s="1"/>
  <c r="I653" i="3"/>
  <c r="C165" i="23" s="1"/>
  <c r="I300" i="3"/>
  <c r="C77" i="23" s="1"/>
  <c r="I249" i="3"/>
  <c r="C67" i="23" s="1"/>
  <c r="I196" i="3"/>
  <c r="C47" i="23" s="1"/>
  <c r="I309" i="3"/>
  <c r="C79" i="23" s="1"/>
  <c r="I727" i="3"/>
  <c r="C188" i="23" s="1"/>
  <c r="I168" i="3"/>
  <c r="C41" i="23" s="1"/>
  <c r="I330" i="3"/>
  <c r="C85" i="23" s="1"/>
  <c r="I276" i="3"/>
  <c r="C73" i="23" s="1"/>
  <c r="I552" i="3"/>
  <c r="C145" i="23" s="1"/>
  <c r="I699" i="3"/>
  <c r="C182" i="23" s="1"/>
  <c r="I647" i="3"/>
  <c r="C163" i="23" s="1"/>
  <c r="I662" i="3"/>
  <c r="C167" i="23" s="1"/>
  <c r="I83" i="3"/>
  <c r="C29" i="23" s="1"/>
  <c r="I294" i="3"/>
  <c r="C75" i="23" s="1"/>
  <c r="I70" i="3"/>
  <c r="C23" i="23" s="1"/>
  <c r="I267" i="3"/>
  <c r="C71" i="23" s="1"/>
  <c r="I558" i="3"/>
  <c r="C147" i="23" s="1"/>
  <c r="I255" i="3"/>
  <c r="C69" i="23" s="1"/>
  <c r="I826" i="3"/>
  <c r="C208" i="23" s="1"/>
  <c r="I178" i="3"/>
  <c r="C43" i="23" s="1"/>
  <c r="I25" i="3"/>
  <c r="I26" i="3" s="1"/>
  <c r="D31" i="6"/>
  <c r="I817" i="3"/>
  <c r="C206" i="23" s="1"/>
  <c r="I811" i="3"/>
  <c r="C204" i="23" s="1"/>
  <c r="D70" i="6"/>
  <c r="F221" i="3" s="1"/>
  <c r="I221" i="3" s="1"/>
  <c r="I906" i="3" l="1"/>
  <c r="C8" i="23"/>
  <c r="F8" i="23" s="1"/>
  <c r="J85" i="23"/>
  <c r="K85" i="23"/>
  <c r="K43" i="23"/>
  <c r="J43" i="23"/>
  <c r="K167" i="23"/>
  <c r="J167" i="23"/>
  <c r="K208" i="23"/>
  <c r="J208" i="23"/>
  <c r="I208" i="23"/>
  <c r="K47" i="23"/>
  <c r="J47" i="23"/>
  <c r="J206" i="23"/>
  <c r="K206" i="23"/>
  <c r="I206" i="23"/>
  <c r="I196" i="23"/>
  <c r="K130" i="23"/>
  <c r="J130" i="23"/>
  <c r="J196" i="23"/>
  <c r="K212" i="23"/>
  <c r="L212" i="23"/>
  <c r="I188" i="23"/>
  <c r="H188" i="23"/>
  <c r="K188" i="23"/>
  <c r="J188" i="23"/>
  <c r="G184" i="23"/>
  <c r="H184" i="23"/>
  <c r="F184" i="23"/>
  <c r="H186" i="23"/>
  <c r="J186" i="23"/>
  <c r="K186" i="23"/>
  <c r="I186" i="23"/>
  <c r="K194" i="23"/>
  <c r="L194" i="23"/>
  <c r="J194" i="23"/>
  <c r="E182" i="23"/>
  <c r="F182" i="23"/>
  <c r="L171" i="23"/>
  <c r="K171" i="23"/>
  <c r="K204" i="23"/>
  <c r="H204" i="23"/>
  <c r="I204" i="23"/>
  <c r="J204" i="23"/>
  <c r="K161" i="23"/>
  <c r="J161" i="23"/>
  <c r="I161" i="23"/>
  <c r="H161" i="23"/>
  <c r="L73" i="23"/>
  <c r="K73" i="23"/>
  <c r="L41" i="23"/>
  <c r="K41" i="23"/>
  <c r="H143" i="23"/>
  <c r="G143" i="23"/>
  <c r="F143" i="23"/>
  <c r="F141" i="23"/>
  <c r="E141" i="23"/>
  <c r="K165" i="23"/>
  <c r="J165" i="23"/>
  <c r="H165" i="23"/>
  <c r="I165" i="23"/>
  <c r="L118" i="23"/>
  <c r="K118" i="23"/>
  <c r="L116" i="23"/>
  <c r="K116" i="23"/>
  <c r="J155" i="23"/>
  <c r="L155" i="23"/>
  <c r="I155" i="23"/>
  <c r="H151" i="23"/>
  <c r="K151" i="23"/>
  <c r="J151" i="23"/>
  <c r="I151" i="23"/>
  <c r="L75" i="23"/>
  <c r="K75" i="23"/>
  <c r="K29" i="23"/>
  <c r="L29" i="23"/>
  <c r="J29" i="23"/>
  <c r="I79" i="23"/>
  <c r="K79" i="23"/>
  <c r="K122" i="23"/>
  <c r="I122" i="23"/>
  <c r="G122" i="23"/>
  <c r="L157" i="23"/>
  <c r="K157" i="23"/>
  <c r="L114" i="23"/>
  <c r="I114" i="23"/>
  <c r="J114" i="23"/>
  <c r="L112" i="23"/>
  <c r="J112" i="23"/>
  <c r="K112" i="23"/>
  <c r="L159" i="23"/>
  <c r="K159" i="23"/>
  <c r="L83" i="23"/>
  <c r="J69" i="23"/>
  <c r="L69" i="23"/>
  <c r="K69" i="23"/>
  <c r="K147" i="23"/>
  <c r="H147" i="23"/>
  <c r="J147" i="23"/>
  <c r="I147" i="23"/>
  <c r="K67" i="23"/>
  <c r="H67" i="23"/>
  <c r="I67" i="23"/>
  <c r="J67" i="23"/>
  <c r="K124" i="23"/>
  <c r="I124" i="23"/>
  <c r="H124" i="23"/>
  <c r="J124" i="23"/>
  <c r="K153" i="23"/>
  <c r="L153" i="23"/>
  <c r="I23" i="23"/>
  <c r="J23" i="23"/>
  <c r="K23" i="23"/>
  <c r="H23" i="23"/>
  <c r="G19" i="23"/>
  <c r="F19" i="23"/>
  <c r="H19" i="23"/>
  <c r="J71" i="23"/>
  <c r="L71" i="23"/>
  <c r="I71" i="23"/>
  <c r="K145" i="23"/>
  <c r="H145" i="23"/>
  <c r="J145" i="23"/>
  <c r="I145" i="23"/>
  <c r="K77" i="23"/>
  <c r="L77" i="23"/>
  <c r="I77" i="23"/>
  <c r="J77" i="23"/>
  <c r="K163" i="23"/>
  <c r="I163" i="23"/>
  <c r="G163" i="23"/>
  <c r="C175" i="23"/>
  <c r="L126" i="23"/>
  <c r="K126" i="23"/>
  <c r="I683" i="3"/>
  <c r="I910" i="3" s="1"/>
  <c r="I377" i="3"/>
  <c r="I378" i="3" s="1"/>
  <c r="C104" i="23" s="1"/>
  <c r="I360" i="3"/>
  <c r="I357" i="3"/>
  <c r="I356" i="3"/>
  <c r="F608" i="6"/>
  <c r="F340" i="3" s="1"/>
  <c r="I340" i="3" s="1"/>
  <c r="I343" i="3" s="1"/>
  <c r="C91" i="23" s="1"/>
  <c r="B593" i="6"/>
  <c r="B588" i="6"/>
  <c r="B406" i="6"/>
  <c r="D35" i="6"/>
  <c r="F212" i="3" s="1"/>
  <c r="I212" i="3" s="1"/>
  <c r="B411" i="6"/>
  <c r="D142" i="6"/>
  <c r="F231" i="3" s="1"/>
  <c r="I231" i="3" s="1"/>
  <c r="F138" i="6"/>
  <c r="D137" i="6"/>
  <c r="F230" i="3" s="1"/>
  <c r="I230" i="3" s="1"/>
  <c r="D79" i="6"/>
  <c r="F223" i="3" s="1"/>
  <c r="I223" i="3" s="1"/>
  <c r="D61" i="6"/>
  <c r="F219" i="3" s="1"/>
  <c r="I219" i="3" s="1"/>
  <c r="D49" i="6"/>
  <c r="D45" i="6"/>
  <c r="F214" i="3" s="1"/>
  <c r="I214" i="3" s="1"/>
  <c r="F213" i="3"/>
  <c r="I213" i="3" s="1"/>
  <c r="F211" i="3"/>
  <c r="I211" i="3" s="1"/>
  <c r="J16" i="6"/>
  <c r="B20" i="6" s="1"/>
  <c r="F9" i="5"/>
  <c r="F32" i="3" s="1"/>
  <c r="I32" i="3" s="1"/>
  <c r="F680" i="5"/>
  <c r="F112" i="3" s="1"/>
  <c r="I112" i="3" s="1"/>
  <c r="F641" i="5"/>
  <c r="B627" i="5"/>
  <c r="B620" i="5"/>
  <c r="B613" i="5"/>
  <c r="B606" i="5"/>
  <c r="B599" i="5"/>
  <c r="B592" i="5"/>
  <c r="B586" i="5"/>
  <c r="B555" i="5"/>
  <c r="B548" i="5"/>
  <c r="B541" i="5"/>
  <c r="F506" i="5"/>
  <c r="F260" i="5"/>
  <c r="F262" i="5" s="1"/>
  <c r="F63" i="3" s="1"/>
  <c r="I63" i="3" s="1"/>
  <c r="D48" i="5"/>
  <c r="F42" i="3" s="1"/>
  <c r="I42" i="3" s="1"/>
  <c r="J15" i="5"/>
  <c r="F31" i="4"/>
  <c r="F25" i="4"/>
  <c r="F26" i="4" s="1"/>
  <c r="F14" i="3" s="1"/>
  <c r="I14" i="3" s="1"/>
  <c r="F19" i="4"/>
  <c r="F20" i="4" s="1"/>
  <c r="F13" i="3" s="1"/>
  <c r="I13" i="3" s="1"/>
  <c r="F9" i="4"/>
  <c r="F11" i="4" s="1"/>
  <c r="F11" i="3" s="1"/>
  <c r="I11" i="3" s="1"/>
  <c r="I64" i="3" l="1"/>
  <c r="C21" i="23" s="1"/>
  <c r="E8" i="23"/>
  <c r="G175" i="23"/>
  <c r="L216" i="23"/>
  <c r="K175" i="23"/>
  <c r="E175" i="23"/>
  <c r="E176" i="23" s="1"/>
  <c r="L134" i="23"/>
  <c r="F175" i="23"/>
  <c r="L175" i="23"/>
  <c r="I175" i="23"/>
  <c r="E216" i="23"/>
  <c r="F216" i="23"/>
  <c r="H175" i="23"/>
  <c r="J175" i="23"/>
  <c r="I216" i="23"/>
  <c r="D163" i="23"/>
  <c r="D169" i="23"/>
  <c r="D167" i="23"/>
  <c r="L91" i="23"/>
  <c r="L93" i="23" s="1"/>
  <c r="K91" i="23"/>
  <c r="K104" i="23"/>
  <c r="K134" i="23" s="1"/>
  <c r="I104" i="23"/>
  <c r="I134" i="23" s="1"/>
  <c r="J104" i="23"/>
  <c r="J134" i="23" s="1"/>
  <c r="H104" i="23"/>
  <c r="D139" i="23"/>
  <c r="D151" i="23"/>
  <c r="D153" i="23"/>
  <c r="D145" i="23"/>
  <c r="D161" i="23"/>
  <c r="D143" i="23"/>
  <c r="D141" i="23"/>
  <c r="D165" i="23"/>
  <c r="D159" i="23"/>
  <c r="D147" i="23"/>
  <c r="D149" i="23"/>
  <c r="D157" i="23"/>
  <c r="D155" i="23"/>
  <c r="D171" i="23"/>
  <c r="D173" i="23"/>
  <c r="I225" i="3"/>
  <c r="C59" i="23" s="1"/>
  <c r="I235" i="3"/>
  <c r="C61" i="23" s="1"/>
  <c r="I358" i="3"/>
  <c r="C100" i="23" s="1"/>
  <c r="I363" i="3"/>
  <c r="I362" i="3"/>
  <c r="B17" i="5"/>
  <c r="F36" i="3" s="1"/>
  <c r="I36" i="3" s="1"/>
  <c r="B21" i="5"/>
  <c r="F21" i="5" s="1"/>
  <c r="B23" i="5" s="1"/>
  <c r="F37" i="3" s="1"/>
  <c r="I37" i="3" s="1"/>
  <c r="F32" i="4"/>
  <c r="F15" i="3" s="1"/>
  <c r="I15" i="3" s="1"/>
  <c r="I22" i="3" s="1"/>
  <c r="F209" i="3"/>
  <c r="I209" i="3" s="1"/>
  <c r="B24" i="6"/>
  <c r="D24" i="6"/>
  <c r="F215" i="3"/>
  <c r="I215" i="3" s="1"/>
  <c r="F875" i="5"/>
  <c r="F198" i="3" s="1"/>
  <c r="I198" i="3" s="1"/>
  <c r="F507" i="5"/>
  <c r="F513" i="5"/>
  <c r="F86" i="3" s="1"/>
  <c r="I86" i="3" s="1"/>
  <c r="I95" i="3" s="1"/>
  <c r="C31" i="23" s="1"/>
  <c r="F642" i="5"/>
  <c r="F107" i="3" s="1"/>
  <c r="I107" i="3" s="1"/>
  <c r="F675" i="5"/>
  <c r="F111" i="3" s="1"/>
  <c r="I111" i="3" s="1"/>
  <c r="G21" i="23" l="1"/>
  <c r="G51" i="23" s="1"/>
  <c r="F21" i="23"/>
  <c r="H21" i="23"/>
  <c r="H51" i="23" s="1"/>
  <c r="I905" i="3"/>
  <c r="I27" i="3"/>
  <c r="I200" i="3"/>
  <c r="C49" i="23" s="1"/>
  <c r="E177" i="23"/>
  <c r="F176" i="23"/>
  <c r="F177" i="23" s="1"/>
  <c r="I367" i="3"/>
  <c r="C102" i="23" s="1"/>
  <c r="C134" i="23" s="1"/>
  <c r="D100" i="23" s="1"/>
  <c r="E217" i="23"/>
  <c r="F217" i="23" s="1"/>
  <c r="F100" i="23"/>
  <c r="E100" i="23"/>
  <c r="K61" i="23"/>
  <c r="K93" i="23" s="1"/>
  <c r="J61" i="23"/>
  <c r="I61" i="23"/>
  <c r="I93" i="23" s="1"/>
  <c r="H61" i="23"/>
  <c r="G59" i="23"/>
  <c r="G93" i="23" s="1"/>
  <c r="H59" i="23"/>
  <c r="F59" i="23"/>
  <c r="J31" i="23"/>
  <c r="J51" i="23" s="1"/>
  <c r="L31" i="23"/>
  <c r="I31" i="23"/>
  <c r="I51" i="23" s="1"/>
  <c r="D175" i="23"/>
  <c r="I113" i="3"/>
  <c r="C35" i="23" s="1"/>
  <c r="I44" i="3"/>
  <c r="C17" i="23" s="1"/>
  <c r="F24" i="6"/>
  <c r="B26" i="6" s="1"/>
  <c r="F210" i="3" s="1"/>
  <c r="I210" i="3" s="1"/>
  <c r="I217" i="3" s="1"/>
  <c r="C57" i="23" s="1"/>
  <c r="L49" i="23" l="1"/>
  <c r="K49" i="23"/>
  <c r="G176" i="23"/>
  <c r="H176" i="23" s="1"/>
  <c r="H177" i="23" s="1"/>
  <c r="H93" i="23"/>
  <c r="I516" i="3"/>
  <c r="I909" i="3" s="1"/>
  <c r="F102" i="23"/>
  <c r="F134" i="23" s="1"/>
  <c r="H102" i="23"/>
  <c r="H134" i="23" s="1"/>
  <c r="G102" i="23"/>
  <c r="G134" i="23" s="1"/>
  <c r="E134" i="23"/>
  <c r="I230" i="23"/>
  <c r="E17" i="23"/>
  <c r="F17" i="23"/>
  <c r="F51" i="23" s="1"/>
  <c r="K35" i="23"/>
  <c r="K51" i="23" s="1"/>
  <c r="L35" i="23"/>
  <c r="F57" i="23"/>
  <c r="F93" i="23" s="1"/>
  <c r="E57" i="23"/>
  <c r="D104" i="23"/>
  <c r="D124" i="23"/>
  <c r="D108" i="23"/>
  <c r="D126" i="23"/>
  <c r="D116" i="23"/>
  <c r="D132" i="23"/>
  <c r="D112" i="23"/>
  <c r="D128" i="23"/>
  <c r="D118" i="23"/>
  <c r="D130" i="23"/>
  <c r="D98" i="23"/>
  <c r="D122" i="23"/>
  <c r="D120" i="23"/>
  <c r="D114" i="23"/>
  <c r="D110" i="23"/>
  <c r="D106" i="23"/>
  <c r="C6" i="23"/>
  <c r="D102" i="23"/>
  <c r="C198" i="23"/>
  <c r="C202" i="23"/>
  <c r="L51" i="23" l="1"/>
  <c r="L230" i="23" s="1"/>
  <c r="G177" i="23"/>
  <c r="I176" i="23"/>
  <c r="I177" i="23" s="1"/>
  <c r="K198" i="23"/>
  <c r="K216" i="23" s="1"/>
  <c r="K230" i="23" s="1"/>
  <c r="J198" i="23"/>
  <c r="J216" i="23" s="1"/>
  <c r="E135" i="23"/>
  <c r="H202" i="23"/>
  <c r="H216" i="23" s="1"/>
  <c r="H230" i="23" s="1"/>
  <c r="G202" i="23"/>
  <c r="G216" i="23" s="1"/>
  <c r="C216" i="23"/>
  <c r="E6" i="23"/>
  <c r="E10" i="23" s="1"/>
  <c r="C10" i="23"/>
  <c r="F6" i="23"/>
  <c r="F10" i="23" s="1"/>
  <c r="F230" i="23" s="1"/>
  <c r="D134" i="23"/>
  <c r="I848" i="3"/>
  <c r="I911" i="3" s="1"/>
  <c r="I333" i="3"/>
  <c r="C87" i="23" s="1"/>
  <c r="J87" i="23" s="1"/>
  <c r="J93" i="23" s="1"/>
  <c r="I207" i="3"/>
  <c r="C55" i="23" s="1"/>
  <c r="J176" i="23" l="1"/>
  <c r="J177" i="23" s="1"/>
  <c r="E136" i="23"/>
  <c r="F135" i="23"/>
  <c r="J230" i="23"/>
  <c r="G230" i="23"/>
  <c r="G217" i="23"/>
  <c r="H217" i="23" s="1"/>
  <c r="I217" i="23" s="1"/>
  <c r="J217" i="23" s="1"/>
  <c r="K217" i="23" s="1"/>
  <c r="L217" i="23" s="1"/>
  <c r="L218" i="23" s="1"/>
  <c r="D212" i="23"/>
  <c r="D214" i="23"/>
  <c r="D210" i="23"/>
  <c r="D200" i="23"/>
  <c r="D208" i="23"/>
  <c r="D204" i="23"/>
  <c r="D206" i="23"/>
  <c r="D202" i="23"/>
  <c r="D194" i="23"/>
  <c r="E218" i="23"/>
  <c r="D192" i="23"/>
  <c r="D180" i="23"/>
  <c r="D196" i="23"/>
  <c r="D190" i="23"/>
  <c r="D188" i="23"/>
  <c r="D184" i="23"/>
  <c r="D186" i="23"/>
  <c r="D182" i="23"/>
  <c r="F218" i="23"/>
  <c r="D198" i="23"/>
  <c r="D10" i="23"/>
  <c r="D8" i="23"/>
  <c r="C93" i="23"/>
  <c r="D55" i="23" s="1"/>
  <c r="E55" i="23"/>
  <c r="E11" i="23"/>
  <c r="D6" i="23"/>
  <c r="I344" i="3"/>
  <c r="I908" i="3" s="1"/>
  <c r="I34" i="3"/>
  <c r="K176" i="23" l="1"/>
  <c r="K177" i="23" s="1"/>
  <c r="K218" i="23"/>
  <c r="J218" i="23"/>
  <c r="E93" i="23"/>
  <c r="I218" i="23"/>
  <c r="H218" i="23"/>
  <c r="F136" i="23"/>
  <c r="G135" i="23"/>
  <c r="G218" i="23"/>
  <c r="D216" i="23"/>
  <c r="I201" i="3"/>
  <c r="I907" i="3" s="1"/>
  <c r="I913" i="3" s="1"/>
  <c r="C15" i="23"/>
  <c r="D89" i="23"/>
  <c r="D81" i="23"/>
  <c r="D65" i="23"/>
  <c r="D63" i="23"/>
  <c r="D85" i="23"/>
  <c r="D69" i="23"/>
  <c r="D73" i="23"/>
  <c r="D67" i="23"/>
  <c r="D77" i="23"/>
  <c r="D83" i="23"/>
  <c r="D75" i="23"/>
  <c r="D79" i="23"/>
  <c r="D71" i="23"/>
  <c r="D91" i="23"/>
  <c r="D59" i="23"/>
  <c r="D61" i="23"/>
  <c r="D57" i="23"/>
  <c r="F11" i="23"/>
  <c r="E12" i="23"/>
  <c r="D87" i="23"/>
  <c r="I882" i="3" l="1"/>
  <c r="B6" i="3" s="1"/>
  <c r="L176" i="23"/>
  <c r="L177" i="23" s="1"/>
  <c r="H135" i="23"/>
  <c r="G136" i="23"/>
  <c r="E94" i="23"/>
  <c r="D93" i="23"/>
  <c r="F12" i="23"/>
  <c r="E15" i="23"/>
  <c r="E51" i="23" s="1"/>
  <c r="E230" i="23" s="1"/>
  <c r="C51" i="23"/>
  <c r="C230" i="23" s="1"/>
  <c r="F94" i="23" l="1"/>
  <c r="E95" i="23"/>
  <c r="I135" i="23"/>
  <c r="H136" i="23"/>
  <c r="E52" i="23"/>
  <c r="D47" i="23"/>
  <c r="D45" i="23"/>
  <c r="D37" i="23"/>
  <c r="D39" i="23"/>
  <c r="D33" i="23"/>
  <c r="D27" i="23"/>
  <c r="D25" i="23"/>
  <c r="D29" i="23"/>
  <c r="D19" i="23"/>
  <c r="D43" i="23"/>
  <c r="D41" i="23"/>
  <c r="D23" i="23"/>
  <c r="D21" i="23"/>
  <c r="D31" i="23"/>
  <c r="D49" i="23"/>
  <c r="D35" i="23"/>
  <c r="D17" i="23"/>
  <c r="L231" i="23"/>
  <c r="L232" i="23" s="1"/>
  <c r="D15" i="23"/>
  <c r="J135" i="23" l="1"/>
  <c r="I136" i="23"/>
  <c r="G94" i="23"/>
  <c r="F95" i="23"/>
  <c r="E232" i="23"/>
  <c r="F231" i="23"/>
  <c r="F52" i="23"/>
  <c r="E53" i="23"/>
  <c r="D51" i="23"/>
  <c r="G95" i="23" l="1"/>
  <c r="H94" i="23"/>
  <c r="J136" i="23"/>
  <c r="K135" i="23"/>
  <c r="F53" i="23"/>
  <c r="G52" i="23"/>
  <c r="F232" i="23"/>
  <c r="G231" i="23"/>
  <c r="L135" i="23" l="1"/>
  <c r="L136" i="23" s="1"/>
  <c r="K136" i="23"/>
  <c r="I94" i="23"/>
  <c r="H95" i="23"/>
  <c r="H231" i="23"/>
  <c r="G232" i="23"/>
  <c r="H52" i="23"/>
  <c r="G53" i="23"/>
  <c r="I95" i="23" l="1"/>
  <c r="J94" i="23"/>
  <c r="I52" i="23"/>
  <c r="H53" i="23"/>
  <c r="I231" i="23"/>
  <c r="H232" i="23"/>
  <c r="K94" i="23" l="1"/>
  <c r="J95" i="23"/>
  <c r="J52" i="23"/>
  <c r="I53" i="23"/>
  <c r="J231" i="23"/>
  <c r="I232" i="23"/>
  <c r="K95" i="23" l="1"/>
  <c r="L94" i="23"/>
  <c r="L95" i="23" s="1"/>
  <c r="J232" i="23"/>
  <c r="K231" i="23"/>
  <c r="K232" i="23" s="1"/>
  <c r="K52" i="23"/>
  <c r="J53" i="23"/>
  <c r="L52" i="23" l="1"/>
  <c r="L53" i="23" s="1"/>
  <c r="K53" i="23"/>
</calcChain>
</file>

<file path=xl/comments1.xml><?xml version="1.0" encoding="utf-8"?>
<comments xmlns="http://schemas.openxmlformats.org/spreadsheetml/2006/main">
  <authors>
    <author>c094707</author>
  </authors>
  <commentList>
    <comment ref="B19" authorId="0" shapeId="0">
      <text>
        <r>
          <rPr>
            <sz val="10"/>
            <color indexed="81"/>
            <rFont val="Tahoma"/>
            <family val="2"/>
          </rPr>
          <t xml:space="preserve">ADMINISTRAÇÃO CENTRAL
Diretoria e secretarias
Suprimentos  e Compras
Financeiro, incluindo Tesouraria e Contabilidade
Jurídico
Recursos Humanos
Planejamento e Orçamentos
Comercial
Apoio e Deposito
Despesas de instalação do Escritório Central
Seguros do Escritório Central e Deposito
Taxas para funcionamento
Material de consumo (limpeza, higiene, escritório).
Consumo de energia, água, telefone etc.
Estes custos incidem na obra, pois a operação de uma empresa que tem em sua sede, uma estrutura montada para atender TODAS as obras em andamento é um custo que deverá ser reembolsado pela obra.
A valoração destes custos deveria ser enfocada em função do faturamento anual da empresa, porém nem sempre estes dados estão disponíveis no momento de estabelecer-se o DI.
 Desta forma, usualmente rateia-se os custos acima do escritório central para a obra.  
Varia de empresa para empresa. Quando não é levantado são sugeridos valores entre 2% e 8% sobre o custo direto de produção (CD).
</t>
        </r>
      </text>
    </comment>
    <comment ref="B20" authorId="0" shapeId="0">
      <text>
        <r>
          <rPr>
            <sz val="10"/>
            <color indexed="81"/>
            <rFont val="Tahoma"/>
            <family val="2"/>
          </rPr>
          <t xml:space="preserve">Compreende os imprevistos que são ocasionados na obra, feriados extraordinários, substituição de materiais por outros de melhor qualidade, etc.
É sugerido valor entre 0 e 2% do custo direto de produção (CD).
TIPOS DE IMPREVISTOS
FORÇA MAIOR: 
NATURAIS:ENCHENTES, RAIOS, VENDAVAIS
ECONÔMICOS:CRIAÇAO DE NOVOS IMPOSTOS, JORNADAS DE TRABALHO DIFERENTES
SÓCIO-POLÍTICOS: GREVES, GUERRAS, SAQUES
DE PREVISIBILIDADE RELATIVA:
NATURAIS:CHEIAS, CHUVAS
ECONÔMICOS:ATRASO DE PAGAMENTO, AUMENTO DA INFLAÇÃO, ATRASOS DE TERCEIROS
HUMANOS: VARIAÇÕES DE PRODUTIVIDADE, INTERRUPÇÕES DE TRABALHO, ACORDOS JUDICIAIS DE QUESTÕES TRABALHISTAS
ALEATÓRIOS:
DE DIFÍCIL PREVISÃO, TAIS COMO ACIDENTES, SUBSTITUIÇÕES DE MATERIAIS, FURTOS, PERDA DE MATERIAL POR VANDALISMO, ETC.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21" authorId="0" shapeId="0">
      <text>
        <r>
          <rPr>
            <sz val="10"/>
            <color indexed="81"/>
            <rFont val="Tahoma"/>
            <family val="2"/>
          </rPr>
          <t xml:space="preserve">Compreende recomposição de serviços já executados.
Recomenda-se um valor máximo de 0,42%.
</t>
        </r>
      </text>
    </comment>
    <comment ref="B22" authorId="0" shapeId="0">
      <text>
        <r>
          <rPr>
            <sz val="10"/>
            <color indexed="81"/>
            <rFont val="Tahoma"/>
            <family val="2"/>
          </rPr>
          <t xml:space="preserve">Remuneração de recursos investidos pelo contratado na execução da obra em benefício de contratante.
Se o contratante não dá um adiantamento para o início da obra, o contratado deverá investir um capital sobre o qual terá uma despesa financeira correspondente ao prazo entre o desembolso e o recebimento (consideramos 30 dias).
 É sugerido adotar o valor dos rendimentos do CDB. Recomenda-se considerar o valor entre 0 e  1,20% sobre o custo direto de produção (CD).
</t>
        </r>
      </text>
    </comment>
    <comment ref="B27" authorId="0" shapeId="0">
      <text>
        <r>
          <rPr>
            <sz val="10"/>
            <color indexed="81"/>
            <rFont val="Tahoma"/>
            <family val="2"/>
          </rPr>
          <t>Referem-se aos tributos ou impostos cobrados sobre a receita total da obra e compreendem os impostos citados nas colunas abaixo.
Segundo recomendação do TCU (Tribunal de Contas da União) o IRPJ (Imposto de Renda Pessoa Jurídica) e CSLL (Contribuição Social Sobre o Lucro Líquido) não devem ser incluídos nos orçamentos de obras, já que estão relacionados com o desempenho financeiro da empresa e não com a execução do serviço de construção civil que está sendo orçado.</t>
        </r>
      </text>
    </comment>
    <comment ref="B28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B29" authorId="0" shapeId="0">
      <text>
        <r>
          <rPr>
            <sz val="10"/>
            <color indexed="81"/>
            <rFont val="Tahoma"/>
            <family val="2"/>
          </rPr>
          <t xml:space="preserve">COFINS (Contribuição para Financiamento da Seguridade Social) – 3 %: Financia a seguridade social pelo sistema S (SESC, SESI, SENAC, SENAI, SEST, SENAT, SENAR E SEBRAE);
</t>
        </r>
      </text>
    </comment>
    <comment ref="B30" authorId="0" shapeId="0">
      <text>
        <r>
          <rPr>
            <sz val="10"/>
            <color indexed="81"/>
            <rFont val="Tahoma"/>
            <family val="2"/>
          </rPr>
          <t xml:space="preserve">PIS (Programa de Integração Social) - 0,65% : Financia o pagamento do seguro desemprego e do abono dos trabalhadores que ganham até dois salários mínimos, bem como o financiamento de  programas de desenvolvimento econômico
</t>
        </r>
      </text>
    </comment>
    <comment ref="B32" authorId="0" shapeId="0">
      <text>
        <r>
          <rPr>
            <sz val="10"/>
            <color indexed="81"/>
            <rFont val="Tahoma"/>
            <family val="2"/>
          </rPr>
          <t>O lucro de uma determinada obra é o resultado financeiro positivo resultante da diferença entre todas as receitas e das despesas da obra.
Este valor, após o recolhimento do Imposto de renda é o lucro da Empresa, ou sua remuneração.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<sst xmlns="http://schemas.openxmlformats.org/spreadsheetml/2006/main" count="9764" uniqueCount="1349">
  <si>
    <t>m²</t>
  </si>
  <si>
    <t>M²</t>
  </si>
  <si>
    <t>LAVABO</t>
  </si>
  <si>
    <t>HALL</t>
  </si>
  <si>
    <t>QUARTO 01</t>
  </si>
  <si>
    <t>QUARTO 02</t>
  </si>
  <si>
    <t>QUARTO 04</t>
  </si>
  <si>
    <t>QUARTO 03</t>
  </si>
  <si>
    <t>TOTAL</t>
  </si>
  <si>
    <t>CÓDIGO</t>
  </si>
  <si>
    <t>REF.</t>
  </si>
  <si>
    <t>ITEM</t>
  </si>
  <si>
    <t>DISCRIMINAÇÃO DOS SERVIÇOS</t>
  </si>
  <si>
    <t>UNID.</t>
  </si>
  <si>
    <t>QUANT.</t>
  </si>
  <si>
    <t>VALOR TOTAL</t>
  </si>
  <si>
    <t>LAJE</t>
  </si>
  <si>
    <t>M³</t>
  </si>
  <si>
    <t>Kg</t>
  </si>
  <si>
    <t>ESTRUTURA</t>
  </si>
  <si>
    <t>COBERTURA</t>
  </si>
  <si>
    <t xml:space="preserve">ACABAMENTOS INTERNOS </t>
  </si>
  <si>
    <t>ACABAMENTOS EXTERNOS</t>
  </si>
  <si>
    <t>PISOS</t>
  </si>
  <si>
    <t>REVESTIMENTO CERÂMICO</t>
  </si>
  <si>
    <t>ESQUADRIAS</t>
  </si>
  <si>
    <t xml:space="preserve">UNID </t>
  </si>
  <si>
    <t>LOUÇAS SANITÁRIAS</t>
  </si>
  <si>
    <t>PEÇAS EM GRANITO</t>
  </si>
  <si>
    <t>M</t>
  </si>
  <si>
    <t>INSTALAÇÕES ELÉTRICAS</t>
  </si>
  <si>
    <t>PINTURA</t>
  </si>
  <si>
    <t>Locação de obra com gabarito de madeira</t>
  </si>
  <si>
    <t>Reaterro apiloado de cavas de fundação, em camadas de 20 cm</t>
  </si>
  <si>
    <t>Fornecimento, dobragem e colocação em fôrma, de armadura CA-50 A média, diâmetro de 6.3 a 10.0 mm</t>
  </si>
  <si>
    <t>Fornecimento, dobragem e colocação em fôrma, de armadura CA-60 B fina, diâmetro de 4.0 a 7.0mm</t>
  </si>
  <si>
    <t>Fôrma de tábua de madeira de 2.5x30.0cm, levando-se em conta utilização 3 vezes (incluindo o material, corte, montagem, escoramento e desforma)</t>
  </si>
  <si>
    <t>Fornecimento e aplicação de concreto USINADO Fck=20 MPa - considerando BOMBEAMENTO (5% de perdas já incluído no custo) (6% de taxa p/concr.bombeavel)</t>
  </si>
  <si>
    <t>Laje pré-moldada, sobrecarga 300 Kg/m2, vão de 3.5m a 4.3m, capeamento 4cm, esp. 12cm, Fck = 150 Kg/cm2</t>
  </si>
  <si>
    <t>Estrutura de madeira de lei tipo Paraju, peroba mica, angelim pedra ou equivalente para telhado de telha cerâmica tipo capa e canal, com pontaletes, terças, caibros e ripas, inclusive tratamento com cupinicida, exclusive telhas</t>
  </si>
  <si>
    <t>Cobertura nova de telhas cerâmicas tipo capa e canal inclusive cumeeira (telhas compradas na praça de Vitória, posto obra) (área de projeção horizontal; incl. 35%)</t>
  </si>
  <si>
    <t>Chapisco de argamassa de cimento e areia média ou grossa lavada no traço 1:3, espessura 5mm, com utilização de impermeabilizante</t>
  </si>
  <si>
    <t>Emboço de argamassa de cimento, cal hidratada CH1 e areia média ou grossa lavada no traço 1:0.5:6, espessura 20 mm</t>
  </si>
  <si>
    <t>Reboco tipo paulista de argamassa de cimento, cal hidratada CH1 e areia média ou grossa lavada no traço 1:0.5:6, espessura 25 mm</t>
  </si>
  <si>
    <t>Lastro de concreto não estrutural, espessura de 6 cm</t>
  </si>
  <si>
    <t>Regularização de base p/ revestimento cerâmico, com argamassa de cimento e areia no traço 1:5, espessura 3cm</t>
  </si>
  <si>
    <t>Cerâmica retificada, acabamento brilhante, dim. 32x44cm, ref. de cor OVIEDO PURO BRANCO Biancogres/equiv. assentado com argamassa de cimento colante, inclusive rejuntamento com argamassapre-fabricada para rejunte</t>
  </si>
  <si>
    <t>Piso cerâmico esmaltado, PEI 5, acabamento semibrilho, dim. 44x44cm, ref. de cor IMOLA ICE Biancogres/equiv. assentado com argamassa de cimento colante, inclusive rejuntamento com cimento branco</t>
  </si>
  <si>
    <t>Ralo sifonado em PVC 100x100mm, com grelha PVC</t>
  </si>
  <si>
    <t>IOPES</t>
  </si>
  <si>
    <t>Caixa sifonada em PVC, diâm. 150mm, com grelha e porta grelha quadrados, em aço inox</t>
  </si>
  <si>
    <t>Tubo de PVC rígido soldável branco, para esgoto, diâmetro 100mm (4"), inclusive conexões</t>
  </si>
  <si>
    <t>Tubo de PVC rígido soldável branco, para esgoto, diâmetro 50mm (2"), inclusive conexões</t>
  </si>
  <si>
    <t>Caixa de gordura de alv. bloco concreto 9x19x39cm, dim.60x60cm e Hmáx=1m, com tampa em concreto esp.5cm, lastro concreto esp.10cm, revestida intern. c/ chapisco e reboco impermeab, escavação, reaterro e parede interna em concreto</t>
  </si>
  <si>
    <t>Caixas de inspeção de alv. blocos concreto 9x19x39cm, dim, 60x60cm e Hmáx = 1m, com tampa de conc. esp. 5cm, lastro de conc. esp. 10cm, revest intern. c/ chapisco e reboco impermeabilizado, incl. escavação, reaterro e enchimento</t>
  </si>
  <si>
    <t>Cuba de aço inox n° 1(dim.460x300x150)mm, marcas de referência Franke, Strake, tramontina, inclusive válvula de metal 31/2" e sifão cromado 1 x 1/2", excl. torneira</t>
  </si>
  <si>
    <t>Registro de gaveta bruto diam. 40mm (11/2")</t>
  </si>
  <si>
    <t>Registro de gaveta bruto diam. 20mm (3/4")</t>
  </si>
  <si>
    <t>Sifão em PVC para pia de cozinha ou lavatório 1x11/2"</t>
  </si>
  <si>
    <t>Bancada de granito com espessura de 2 cm</t>
  </si>
  <si>
    <t>Saboneteira de louça branca, 15x15cm, marcas de referência Deca, Celite ou Ideal Standard.</t>
  </si>
  <si>
    <t>Cabide de louça branca com 2 ganchos, marcas de referência Deca, Celite ou Ideal Standard</t>
  </si>
  <si>
    <t>Papeleira de louça branca, 15x15cm, marcas de referência Deca, Celite ou Ideal Standard.</t>
  </si>
  <si>
    <t>KIT DE ACESSORIOS PARA BANHEIRO EM METAL CROMADO, 5 PECAS</t>
  </si>
  <si>
    <t>Marco de madeira de lei de 1ª (Peroba, Ipê, Angelim Pedra ou equivalente)com 15 x 3 cm de batente</t>
  </si>
  <si>
    <t>BACIA LOUCA BRANCA C/ CAIXA ACOPLADA</t>
  </si>
  <si>
    <t>Tomada para telefone com conector RJ 11</t>
  </si>
  <si>
    <t>PINTURA ESMALTE FOSCO PARA MADEIRA, DUAS DEMAOS, SOBRE FUNDO NIVELADOR BRANCO</t>
  </si>
  <si>
    <t>Emassamento de paredes e forros, com duas demãos de massa à base de PVA, marcas de referência Suvinil, Coral ou Metalatex</t>
  </si>
  <si>
    <t>Pintura com tinta látex PVA, marcas de referência Suvinil, Coral ou Metalatex, inclusive selador, em paredes e forros, a duas demãos (INTERNA)</t>
  </si>
  <si>
    <t>Pintura com tinta acrílica, marcas de referência Suvinil, Coral e Metalatex, inclusive selador acrílico, em paredes e forros, a duas demãos (EXTERNA)</t>
  </si>
  <si>
    <t>Emassamento de esquadrias de madeira, com duas demãos de massa à base de óleo, marcas de referência Suvinil, Coral ou Metalatex</t>
  </si>
  <si>
    <t>SERVIÇOS PRELIMINARES</t>
  </si>
  <si>
    <t>2.1</t>
  </si>
  <si>
    <t>2.2</t>
  </si>
  <si>
    <t>2.3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</si>
  <si>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</si>
  <si>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</si>
  <si>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</si>
  <si>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</si>
  <si>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</si>
  <si>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</si>
  <si>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</si>
  <si>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</si>
  <si>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</si>
  <si>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</si>
  <si>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</si>
  <si>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</si>
  <si>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5.1</t>
  </si>
  <si>
    <t>5.2</t>
  </si>
  <si>
    <t>5.3</t>
  </si>
  <si>
    <t>6.1</t>
  </si>
  <si>
    <t>6.2</t>
  </si>
  <si>
    <t>7.1</t>
  </si>
  <si>
    <t>7.2</t>
  </si>
  <si>
    <t>8.1</t>
  </si>
  <si>
    <t>8.2</t>
  </si>
  <si>
    <t>8.3</t>
  </si>
  <si>
    <t>9.3</t>
  </si>
  <si>
    <t>10.1</t>
  </si>
  <si>
    <t>10.2</t>
  </si>
  <si>
    <t>10.4</t>
  </si>
  <si>
    <t>11.1</t>
  </si>
  <si>
    <t>11.2</t>
  </si>
  <si>
    <t>11.3</t>
  </si>
  <si>
    <t>11.4</t>
  </si>
  <si>
    <t>11.5</t>
  </si>
  <si>
    <t>12.2</t>
  </si>
  <si>
    <t>12.3</t>
  </si>
  <si>
    <t>13.2</t>
  </si>
  <si>
    <t>13.3</t>
  </si>
  <si>
    <t>COPA</t>
  </si>
  <si>
    <t>WC MASCULINO</t>
  </si>
  <si>
    <t>WC FEMININO</t>
  </si>
  <si>
    <t>TERRAÇO</t>
  </si>
  <si>
    <t>ML</t>
  </si>
  <si>
    <t>Fornecimento, preparo e aplicação de concreto Fck=15 MPa (brita 1 e 2) - (5% de perdas já incluído no custo)</t>
  </si>
  <si>
    <t>2.8</t>
  </si>
  <si>
    <t>Aterro compactado utilizando compactador de placa vibratória com reaproveitamento do material</t>
  </si>
  <si>
    <t>4.5</t>
  </si>
  <si>
    <t>4.6</t>
  </si>
  <si>
    <t>RODAPÉ</t>
  </si>
  <si>
    <t>INFRAESTRUTURA</t>
  </si>
  <si>
    <t>5.4</t>
  </si>
  <si>
    <t>M2</t>
  </si>
  <si>
    <t xml:space="preserve"> UN</t>
  </si>
  <si>
    <t>Cuba louça de embutir completa, marcas de referência Deca, Celite ou Ideal Standard, incl. válvula e sifão, exclusive torneira</t>
  </si>
  <si>
    <t>Bacia sifonada de louça branca para portadores de necessidades especiais, Vogue Plus Conforto - Linha Conforto, mod P51, incl. assento com abertura frontal, ref.AP52,marca de ref. Deca ou equivalente</t>
  </si>
  <si>
    <t>10.5</t>
  </si>
  <si>
    <t>10.6</t>
  </si>
  <si>
    <t>roda pia 10cm</t>
  </si>
  <si>
    <t>11.6</t>
  </si>
  <si>
    <t>Pingadeira 18 cm (terraço)</t>
  </si>
  <si>
    <t>PAVIMENTAÇÃO</t>
  </si>
  <si>
    <t>Filtro anaeróbio de anéis pré-moldados de concreto, diâmetro de 1.20m, altura útil de 1.80m, completo, incl. tampa c/visita de 60 cm, concreto p/fundo esp.10cm e tubulação de saída de esgoto</t>
  </si>
  <si>
    <t xml:space="preserve"> </t>
  </si>
  <si>
    <t>13.1</t>
  </si>
  <si>
    <t>Registro de pressão bruto, diam. 15mm (1/2")</t>
  </si>
  <si>
    <t>16.1</t>
  </si>
  <si>
    <t>15.1</t>
  </si>
  <si>
    <t>15.2</t>
  </si>
  <si>
    <t>15.3</t>
  </si>
  <si>
    <t>15.4</t>
  </si>
  <si>
    <t>14.2</t>
  </si>
  <si>
    <t>14.3</t>
  </si>
  <si>
    <t>14.4</t>
  </si>
  <si>
    <t>14.5</t>
  </si>
  <si>
    <t>14.6</t>
  </si>
  <si>
    <t>14.7</t>
  </si>
  <si>
    <t>14.8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</si>
  <si>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</si>
  <si>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</si>
  <si>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</si>
  <si>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</si>
  <si>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</si>
  <si>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</si>
  <si>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</si>
  <si>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</si>
  <si>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</si>
  <si>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</si>
  <si>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</si>
  <si>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</si>
  <si>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</si>
  <si>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</si>
  <si>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9.1</t>
  </si>
  <si>
    <t>9.2</t>
  </si>
  <si>
    <t>9.4</t>
  </si>
  <si>
    <t>9.5</t>
  </si>
  <si>
    <t>9.6</t>
  </si>
  <si>
    <t>9.7</t>
  </si>
  <si>
    <t>9.8</t>
  </si>
  <si>
    <t>KG</t>
  </si>
  <si>
    <t>CONCRETO</t>
  </si>
  <si>
    <t>15.6</t>
  </si>
  <si>
    <t>Lixamento de parede  para recebimento de camada de tinta</t>
  </si>
  <si>
    <t>Tubo de PVC rígido soldável branco, para esgoto, diâmetro 75mm (3"), inclusive conexões</t>
  </si>
  <si>
    <t>4.9</t>
  </si>
  <si>
    <t>TUBO PVC, PBV, SERIE R, DN 75 MM, PARA ESGOTO OU AGUAS PLUVIAIS PREDIAL (NBR 5688)</t>
  </si>
  <si>
    <t>MEIO FIO</t>
  </si>
  <si>
    <t>INSTALAÇÕES  HIDRÁULICAS</t>
  </si>
  <si>
    <t>1.1</t>
  </si>
  <si>
    <t>Escavação manual em material de 1a. categoria, até 1.50 m de profundidade</t>
  </si>
  <si>
    <t>4.7</t>
  </si>
  <si>
    <t>4.8</t>
  </si>
  <si>
    <t>ALVENARIA</t>
  </si>
  <si>
    <t>12.1</t>
  </si>
  <si>
    <t>Alizar de madeira de lei de 1ª (Peroba, Ipê, Angelim Pedra ou equivalente) de 5 x 1,5 cm</t>
  </si>
  <si>
    <t>3.6</t>
  </si>
  <si>
    <t>Verga/contraverga reta de concreto armado 10 x 5 cm, Fck = 15 MPa, inclusive forma, armação e desforma</t>
  </si>
  <si>
    <t>Meio-fio de concreto pré-moldado com dimensões de 15x12x30x100 cm , rejuntados com argamassa de cimento e areia no traço 1:3</t>
  </si>
  <si>
    <t>m</t>
  </si>
  <si>
    <t>Ponto de água fria (lavatório, tanque, pia de cozinha, etc...)</t>
  </si>
  <si>
    <t>pt</t>
  </si>
  <si>
    <t>Calha em chapa galvanizada com largura de 40 cm</t>
  </si>
  <si>
    <t>Rufo de chapa metálica nº 26 com largura de 30 cm</t>
  </si>
  <si>
    <t xml:space="preserve">IMPERMEABILIZACAO DE SUPERFICIE COM EMULSAO ASFALTICA A BASE D'AGUA </t>
  </si>
  <si>
    <t>Lavatório de louça branca com coluna, marcas de referência Deca, Celite ou Ideal Standard, inclusive sifão, válvula e engates cromados, exclusive torneira.</t>
  </si>
  <si>
    <t>UM</t>
  </si>
  <si>
    <t>TOTAL GERAL</t>
  </si>
  <si>
    <t>16.2</t>
  </si>
  <si>
    <t>16.3</t>
  </si>
  <si>
    <t>TOTAL ITEM 16</t>
  </si>
  <si>
    <t>TOTAL ITEM 15</t>
  </si>
  <si>
    <t>TOTAL ITEM 14</t>
  </si>
  <si>
    <t>TOTAL ITEM 13</t>
  </si>
  <si>
    <t>TOTAL ITEM 12</t>
  </si>
  <si>
    <t>TOTAL ITEM 11</t>
  </si>
  <si>
    <t>TOTAL ITEM 10</t>
  </si>
  <si>
    <t>TOTAL ITEM 09</t>
  </si>
  <si>
    <t>TOTAL ITEM 08</t>
  </si>
  <si>
    <t>TOTAL ITEM 07</t>
  </si>
  <si>
    <t>TOTAL ITEM 06</t>
  </si>
  <si>
    <t>TOTAL ITEM 05</t>
  </si>
  <si>
    <t>TOTAL ITEM 04</t>
  </si>
  <si>
    <t>TOTAL ITEM 03</t>
  </si>
  <si>
    <t>TOTAL ITEM 02</t>
  </si>
  <si>
    <t>TOTAL ITEM 01</t>
  </si>
  <si>
    <t>1.2</t>
  </si>
  <si>
    <t>3.7</t>
  </si>
  <si>
    <t>9.9</t>
  </si>
  <si>
    <t>10.3</t>
  </si>
  <si>
    <t>10.7</t>
  </si>
  <si>
    <t>14.1</t>
  </si>
  <si>
    <t>15.5</t>
  </si>
  <si>
    <t>PREFEITURA MUNICIPAL DE BREJETUBA</t>
  </si>
  <si>
    <t>Estado do Espírito Santo</t>
  </si>
  <si>
    <t>PLANILHA ORÇAMENTÁRIA</t>
  </si>
  <si>
    <t>SERVIÇOS COMPLEMENTARES</t>
  </si>
  <si>
    <t>Vidro plano transparente liso, com 4 mm de espessura</t>
  </si>
  <si>
    <t>Ponto para caixa sifonada, inclusive caixa sifonada pvc 150x150x50mm com grelha em pvc</t>
  </si>
  <si>
    <t>12.4</t>
  </si>
  <si>
    <t>12.6</t>
  </si>
  <si>
    <t>Ponto para esgoto secundário (pia, lavatório, mictório, tanque, bidê, etc...)</t>
  </si>
  <si>
    <t>12.7</t>
  </si>
  <si>
    <t>Ponto para esgoto primário (vaso sanitário)</t>
  </si>
  <si>
    <t>VALOR UNIT. S\BDI</t>
  </si>
  <si>
    <t>VALOR UNITÁRIO COM BDI</t>
  </si>
  <si>
    <t>Alvenaria de blocos de concreto 9x19x39cm, c/ resist. mínimo a compres. 2.5 MPa, assent. c/ arg. de cimento, cal hidratada CH1 e areia no traço 1:0.5:8 esp. das juntas 10mm e esp. das paredes, s/ rev. 9cm</t>
  </si>
  <si>
    <t xml:space="preserve">Rodapé de cerâmica PEI-3, assentado com argamassa de cimento cola h = 7.0 cm, inclusive rejuntamento com cimento
branco
</t>
  </si>
  <si>
    <t>UND</t>
  </si>
  <si>
    <t>Porta em madeira de lei tipo angelim pedra ou equiv.,esp. 35 mm, maciça c/ friso p/ verniz, padrão SEDU, com visor,
inclusive alizares, dobradiças e fechadura de bola ext. em latão cromado LaFonte ou equiv., excl. marco, dimensões: 1.60 x 2.10 m
(duas folhas)</t>
  </si>
  <si>
    <t>Limpeza geral da obra (edificação)</t>
  </si>
  <si>
    <t>Piso de cimentado camurçado executado com argamassa de cimento e areia no traço 1:3, esp. 3.0cm</t>
  </si>
  <si>
    <t>Pintura com tinta esmalte sintético, marcas de referência Suvinil, Coral ou Metalatex, inclusive fundo branco nivelador, em madeira, a duas demãos</t>
  </si>
  <si>
    <t>Imperm.c/ manta asfáltica atendendo NBR 9952, asfalto polimerizado esp.3mm, reforç.c/ filme int. polietileno, regul. base c/ arg.1:4 esp.mín.15mm, proteção mec. arg.1:4 esp.20mm e juntas dilat.</t>
  </si>
  <si>
    <t>ADMINISTRAÇÃO</t>
  </si>
  <si>
    <t xml:space="preserve">TOTAL GERAL DA ADMINISTRAÇÃO </t>
  </si>
  <si>
    <t>TOTAL ITEM 1</t>
  </si>
  <si>
    <t>2.4</t>
  </si>
  <si>
    <t>Fornecimento, dobragem e colocação em fôrma, de armadura CA-50 A grossa diâmetro de 12.5 a 25.0 mm (1/2 a 1")</t>
  </si>
  <si>
    <t>TOTAL ITEM 2</t>
  </si>
  <si>
    <t xml:space="preserve"> Alvenaria de blocos de concreto 19x19x39cm, c/ resist. mínimo a compres. 2.5 MPa, assent. c/ arg. de
cimento, cal hidratada CH1 e areia no traço 1:0.5:8 esp. das juntas 10mm e esp. das paredes, s/ rev. 19cm</t>
  </si>
  <si>
    <t>TOTAL ITEM 3</t>
  </si>
  <si>
    <t>cobertura nova de telhas onduladas de fibrocimento 8.0mm, inclusive cumeeiras e acessórios de fixação</t>
  </si>
  <si>
    <t>Rufo e contrarulfo de chapa metálica nº 26 com largura de 30 cm</t>
  </si>
  <si>
    <t xml:space="preserve">VIDRO TEMPERADO INCOLOR 8mm ESPESSURA </t>
  </si>
  <si>
    <t xml:space="preserve"> SANCA DE GESSO, ALTURA 15CM, MOLDADA NA OBRA </t>
  </si>
  <si>
    <t>TOTAL ITEM 4</t>
  </si>
  <si>
    <t>TOTAL ITEM 5</t>
  </si>
  <si>
    <t>ACABAMENTOS DE PISOS INTERNOS</t>
  </si>
  <si>
    <t>TOTAL ITEM 6</t>
  </si>
  <si>
    <t>ACABAMENTO CERÂMICO</t>
  </si>
  <si>
    <t>7.3</t>
  </si>
  <si>
    <t>7.4</t>
  </si>
  <si>
    <t>TOTAL ITEM 7</t>
  </si>
  <si>
    <t>ALTAR</t>
  </si>
  <si>
    <t>Alvenaria de blocos de concreto 14x19x39cm, c/ resist. mínimo a compres. 2.5 MPa, assent. c/ arg. de cimento, cal hidratada CH1 e areia no traço 1:0.5:8 esp. das juntas 10mm e esp. das paredes, s/ rev. 14cm</t>
  </si>
  <si>
    <t>m2</t>
  </si>
  <si>
    <t>8.4</t>
  </si>
  <si>
    <t>TOTAL ITEM8</t>
  </si>
  <si>
    <t>PISOS EXTERNOS</t>
  </si>
  <si>
    <t>Piso cimentado liso com 1.5 cm de espessura, em argamassa de cimento e areia no traço 1:3 e juntas plásticas em quadros de 1 m colorido com corante tipo Xadrez ou equivalente</t>
  </si>
  <si>
    <t>Impermeabilização, empregando argamassa de cimento e areia sem peneirar no traço 1:3 com aditivo impermeabilizado tipo sika 1 ou equivalente, espessura de 2 cm</t>
  </si>
  <si>
    <t>TOTAL  ITEM 9</t>
  </si>
  <si>
    <t>Janela de correr para vidro em alumínio anodizado cor natural, linha 25, completa, incl. puxador com tranca, alizar, caixilho e contramarco, exclusive vidro</t>
  </si>
  <si>
    <t>TOTAL ITEM10</t>
  </si>
  <si>
    <t>Pára-raios tipo franklim incluindo base de fixação, conjunto de contraventagem c/abraçadeira p/3 estais em tubo e demais acessórios c/exceção do cabo de cobre de descida e suportes isoladores</t>
  </si>
  <si>
    <t>Mastro simples 3mx1.1/2", uma descida, incl. base de fixação, captor, conj.de contraventagem c/abraçadeira p/3 estais em tubo e demais acessórios, excl. cabo de cobre de descida e suportes isoladores, ref.Termotécnica ou equiv.</t>
  </si>
  <si>
    <t>11.7</t>
  </si>
  <si>
    <t>11.8</t>
  </si>
  <si>
    <t>11.9</t>
  </si>
  <si>
    <t>11.10</t>
  </si>
  <si>
    <t>11.11</t>
  </si>
  <si>
    <t>PINTURA INTERNA</t>
  </si>
  <si>
    <t xml:space="preserve">Pintura com tinta látex PVA, marcas de referência Suvinil, Coral ou Metalatex, inclusive selador, em paredes e forros, a duas demãos </t>
  </si>
  <si>
    <t>PINTURA EXTERNA</t>
  </si>
  <si>
    <t>SOLEIRA 25CM LARGURA</t>
  </si>
  <si>
    <t>INSTALAÇÕES  HIDÁULICAS</t>
  </si>
  <si>
    <t>17.1</t>
  </si>
  <si>
    <t>17.2</t>
  </si>
  <si>
    <t>Blocos pré-moldados de concreto tipo pavi-s ou equivalente, espessura de 8 cm e resistência a compressão mínima de 35MPa, assentados sobre colchão de pó de pedra na espessura de 10 cm</t>
  </si>
  <si>
    <t>17.3</t>
  </si>
  <si>
    <t>TOTAL ITEM 17</t>
  </si>
  <si>
    <t>CAPELA</t>
  </si>
  <si>
    <t>CODIGO</t>
  </si>
  <si>
    <t>REFERÊNCIA</t>
  </si>
  <si>
    <t>Fornecimento, preparo e aplicação de concreto ciclópico Fck=15MPa com 30% de pedra de mão</t>
  </si>
  <si>
    <t>Estrutura de madeira de lei tipo Paraju, peroba mica, angelim pedra ou equivalente para telhado de telha ondulada de fibrocimento esp. 6mm, com pontaletes e caibros, inclusive tratamento com cupinicida, exclusive telhas</t>
  </si>
  <si>
    <t>Cobertura nova de telhas onduladas de fibrocimento 6.0mm, inclusive cumeeiras e acessórios de fixação</t>
  </si>
  <si>
    <t>12.5</t>
  </si>
  <si>
    <t>Ponto com registro de pressão (chuveiro, caixa de descarga, etc...)</t>
  </si>
  <si>
    <t>Torneira pressão cromada diam. 1/2" para pia, marcas de referência Fabrimar, Deca ou Docol</t>
  </si>
  <si>
    <t>Limpeza geral de obras (quadras, praças e jardins)</t>
  </si>
  <si>
    <t>CASA DAS MÃES</t>
  </si>
  <si>
    <t>Forro PVC branco L = 20 cm, frisado, colocado</t>
  </si>
  <si>
    <t>REFEITÓRIO</t>
  </si>
  <si>
    <t>,</t>
  </si>
  <si>
    <t>TOTAL ITEM 8</t>
  </si>
  <si>
    <t>TOTAL ITEM 9</t>
  </si>
  <si>
    <t>9.10</t>
  </si>
  <si>
    <t>SEDE PRINCIPAL</t>
  </si>
  <si>
    <t>BASE</t>
  </si>
  <si>
    <t>X</t>
  </si>
  <si>
    <t>ALTURA</t>
  </si>
  <si>
    <t>=</t>
  </si>
  <si>
    <t>COMPRIMENTO</t>
  </si>
  <si>
    <t>LARGURA</t>
  </si>
  <si>
    <t>1.3</t>
  </si>
  <si>
    <t>1.4</t>
  </si>
  <si>
    <t>2.0</t>
  </si>
  <si>
    <t>DADOS</t>
  </si>
  <si>
    <t xml:space="preserve">QUANT. </t>
  </si>
  <si>
    <t>ESPESSURA</t>
  </si>
  <si>
    <t>SAPATAS</t>
  </si>
  <si>
    <t>-</t>
  </si>
  <si>
    <t>3.0</t>
  </si>
  <si>
    <t>COMPR.</t>
  </si>
  <si>
    <t>QUANT</t>
  </si>
  <si>
    <t>LOCAL</t>
  </si>
  <si>
    <t>MEDIDAS</t>
  </si>
  <si>
    <t xml:space="preserve">PINTURA </t>
  </si>
  <si>
    <t>SPDA</t>
  </si>
  <si>
    <t>ForneFornecimento, dobragem e colocação em fôrma, de armadura CA-60 B fina, diâmetro de 4.0 a 7.0mmcimento, dobragem e colocação em fôrma, de armadura CA-50 A média, diâmetro de 6.3 a 10.0 mm</t>
  </si>
  <si>
    <t>4.0</t>
  </si>
  <si>
    <t>Laje pré-moldada, sobrecarga 300 Kg/m2, vão de 3.5m a 4.3m, capeamento 4cm, esp. 12cm, Fck = 150 Kg/cm</t>
  </si>
  <si>
    <t>PILARES DE MADEIRA (PEROBA)</t>
  </si>
  <si>
    <t>5.0</t>
  </si>
  <si>
    <t>ACABAMENTOS INTERNOS</t>
  </si>
  <si>
    <t>FORRO DE MADEIRA, TABUAS 10X1CM COM FRISO MACHO/FEMEA, EXCLUSIVE ENTARUGAMENTO</t>
  </si>
  <si>
    <t>6.0</t>
  </si>
  <si>
    <t>7.0</t>
  </si>
  <si>
    <t>8.0</t>
  </si>
  <si>
    <t xml:space="preserve">REVESTIMENTO CERÂMICO </t>
  </si>
  <si>
    <t>Rodapé de cerâmica PEI-3, assentado com argamassa de cimento cola h = 7.0 cm, inclusive rejuntamento com cimento
branco</t>
  </si>
  <si>
    <t>9.0</t>
  </si>
  <si>
    <t xml:space="preserve">LOUÇAS SANITARIAS </t>
  </si>
  <si>
    <t xml:space="preserve">PEÇAS EM GRANITO </t>
  </si>
  <si>
    <t>INSTALAÇÕES HIDRAULICAS</t>
  </si>
  <si>
    <t>PT</t>
  </si>
  <si>
    <t xml:space="preserve">INSTALAÇÕES ELETRICAS </t>
  </si>
  <si>
    <t xml:space="preserve">SERVIÇOS COMPLEMENTARES </t>
  </si>
  <si>
    <t>1.0</t>
  </si>
  <si>
    <t xml:space="preserve">SERVIÇOS PRELIMINARES </t>
  </si>
  <si>
    <t>ESTRUTURA METALICA EM TESOURAS OU TRELICAS, VAO LIVRE DE 20M, FORNECIM  ENTO E MONTAGEM, NAO SENDO CONSIDERADOS OS FECHAMENTOS METALICOS, AS C OLUNAS, OS SERVICOS GERAIS EM ALVENARIA E CONCRETO, AS TELHAS DE COBER TURA E A PINTURA DE ACABAMENTO</t>
  </si>
  <si>
    <t>CALHA EM CHAPA DE AÇO GALVANIZADO NÚMERO 24, DESENVOLVIMENTO DE 100 CM</t>
  </si>
  <si>
    <t xml:space="preserve">PINTURA INTERNA </t>
  </si>
  <si>
    <t>Pintura com tinta látex PVA, marcas de referência Suvinil, Coral ou Metalatex, inclusive selador, em paredes e forros, a duas demãos</t>
  </si>
  <si>
    <t xml:space="preserve">PINTURA EXTERNA </t>
  </si>
  <si>
    <t xml:space="preserve">INSTALAÇÕES HIDRUALICAS </t>
  </si>
  <si>
    <t xml:space="preserve">SERVIÇOS COMPLEMANTARES </t>
  </si>
  <si>
    <t xml:space="preserve"> imperm.c/ manta asfáltica atendendo NBR 9952, asfalto polimerizado esp.3mm, reforç.c/ filme int. polietileno, regul. base c/ arg.1:4 esp.mín.15mm, proteção mec. arg.1:4 esp.20mm e juntas dilat.</t>
  </si>
  <si>
    <t>CRUZ</t>
  </si>
  <si>
    <t>VIGA BALDRAME</t>
  </si>
  <si>
    <t>VOLUME ESCAVADO</t>
  </si>
  <si>
    <t>VOLUME DE CONCRETO</t>
  </si>
  <si>
    <t>PRANCHA 01/04 - ARQUITETÔNICO</t>
  </si>
  <si>
    <t>ÁREA</t>
  </si>
  <si>
    <t>ÁREA INTERNA</t>
  </si>
  <si>
    <t>PROJETO ESTRUTURAL PRANCHA 10/10</t>
  </si>
  <si>
    <t>PROJETO ESTRUTURAL (PRANCHA 10/10)</t>
  </si>
  <si>
    <t>PROJETO ESTRUTURAL (PRANCHA 02/10)</t>
  </si>
  <si>
    <t>PROJETO ESTRUTURAL  PILAR (PRANCHA 02/10)</t>
  </si>
  <si>
    <t>PROJETO ESTRUTURAL PRANCHA 05/10</t>
  </si>
  <si>
    <t>PROJETO ESTRUTURAL  PRANCHA 02/10</t>
  </si>
  <si>
    <t>PROJETO ESTRUTURAL  PRANCHA 05/10</t>
  </si>
  <si>
    <t>PROJETO ESTRUTURAL PRANCHA 5/10</t>
  </si>
  <si>
    <t>PROJETO ESTRUTURAL PRANCHA 2/10</t>
  </si>
  <si>
    <t xml:space="preserve">Estrut. metálica p/ quadra poliesp. coberta constituída por perfis formados a frio, aço estrutural ASTM A-570 G33 (terças)
ASTM A-36 (demais perfis) c/ o sistema de trat. e pint conf descrito em notas da planilha
 </t>
  </si>
  <si>
    <t>SERVIÇOS EXTERNOS</t>
  </si>
  <si>
    <t xml:space="preserve">TOTAL ITEM </t>
  </si>
  <si>
    <t>Impermeabilização, empregando argamassa de cimento e areia sem peneirar no traço 1:3 com aditivo impermeabilizado
tipo sika 1 ou equivalente, espessura de 2 cm</t>
  </si>
  <si>
    <t>COMP 01</t>
  </si>
  <si>
    <t>Piso cerâmico 45x45cm, PEI 5, Cargo Plus Gray, marcas de referência Eliane, Cecrisa ou Portobello,
assentado com argamassa de cimento colante, inclusive rejuntamento</t>
  </si>
  <si>
    <t>Piso cerâmico esmaltado, PEI 5, acabamento semibrilho, dim. 45x45cm, ref. de cor CARGO PLUS WHITE Eliane/equiv. assentado com argamassa de cimento colante, inclusive rejuntamento</t>
  </si>
  <si>
    <t>Báscula para vidro em alumínio anodizado cor natural, linha 25, completa, com tranca, caixilho, alizar e
contramarco, exclusive vidro</t>
  </si>
  <si>
    <t>Porta em madeira de lei tipo angelim pedra ou equiv.c/enchimento em madeira 1a.qualidade esp. 30mm p/ pintura, inclusive alizares, dobradiças e fechadura externa em latão cromado LaFonte ou equiv., exclusive marco, nas dim.:0.60 x 2.10 m</t>
  </si>
  <si>
    <t>Porta em madeira de lei tipo angelim pedra ou equiv.c/enchimento em madeira 1a.qualidade esp. 30mm p/ pintura, inclusive alizares, dobradiças e fechadura externa em latão cromado LaFonte ou equiv., exclusivemarco, nas dim.: 0.70 x 2.10 m</t>
  </si>
  <si>
    <t>Porta em madeira de lei tipo angelim pedra ou equiv.c/enchimento em madeira 1a.qualidade esp. 30mm p/ pintura, inclusive alizares, dobradiças e fechadura externa em latão cromado LaFonte ou equiv., exclusive marco, nas dim.: 0.80 x 2.10 m</t>
  </si>
  <si>
    <t>Bacia sifonada de louça branca com caixa acoplada, inclusive acessórios</t>
  </si>
  <si>
    <t>Divisória de granito com 3 cm de espessura, assentada com argamassa de cimento e areia no traço 1:3, na
cor cinza</t>
  </si>
  <si>
    <t>Soleira de granito esp. 2 cm e largura de 15 cm</t>
  </si>
  <si>
    <t>Peitoril de granito cinza polido, 15 cm, esp. 3cm</t>
  </si>
  <si>
    <t>Rodapé de granito cinza esp. 2cm, h=7cm, assentado com argamassa de cimento, cal hidratada CH1 e
areia no traço 1:0,5:8, incl. rejuntamento com cimento branco</t>
  </si>
  <si>
    <t>Reservatório de polietileno de 1000l, inclusive peça de madeira 6x16cm para apoio, exclusive flanges e
torneira de bóia</t>
  </si>
  <si>
    <t>Torneira pressão cromada diâm. 1/2" para lavatório, marcas de referência Fabrimar, Deca ou Docol</t>
  </si>
  <si>
    <t>Chuveiro elétrico tipo ducha Lorenzet ou Corona</t>
  </si>
  <si>
    <t>Ponto de válvula de descarga, inclusive válvula (sem acabamento)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</si>
  <si>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</si>
  <si>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</si>
  <si>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</si>
  <si>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</si>
  <si>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</si>
  <si>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</si>
  <si>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</si>
  <si>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</si>
  <si>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</si>
  <si>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</si>
  <si>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</si>
  <si>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</si>
  <si>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Válvula de descarga com canopla cromada de 40mm (11/2"), marcas de referência Fabrimar, Deca ou Docol</t>
  </si>
  <si>
    <t>Fossa séptica de anéis pré-moldados de concreto, diâmetro 2.00 m, Hútil 2.0m completa, incluindo tampa
c/visita de 60cm, concreto p/ fundo esp.10 cm, tubo de limpeza e escavação, conf. detalhe em projeto</t>
  </si>
  <si>
    <t>Mureta de medição utilizando arg. cimento, cal e areia, dimensões 1100x2000x200mm, com pilares e cintas,
revestido com chapisco e reboco, inclusive pintura emassamento e pintura acrílica a três demãos, exclusive
cobertura</t>
  </si>
  <si>
    <t>Quadro de distribuição de energia, de embutir, com 12 divisões modulares com barramento</t>
  </si>
  <si>
    <t>Mini-Disjuntor monopolar 25 A, curva C - 5KA 220/127VCA (NBR IEC 60947-2), Ref. Siemens, GE,
Schneider ou equivalente</t>
  </si>
  <si>
    <t>Mini-Disjuntor monopolar 40 A, curva C - 5KA 220/127VCA (NBR IEC 60947-2), Ref. Siemens, GE,
Schneider ou equivalente</t>
  </si>
  <si>
    <t>Padrão de entrada de energia elétrica, trifásico, entrada aérea, a 4 fios, carga instalada em muro de 41001
até 47000W - 220/127V</t>
  </si>
  <si>
    <t>Ponto padrão de luz no teto - considerando eletroduto PVC rígido de 3/4" inclusive conexões (4.5m), fio
isolado PVC de 2.5mm2 (16.2m) e caixa estampada 4x4" (1 und)</t>
  </si>
  <si>
    <t>Ponto padrão de tomada 2 pólos mais terra - considerando eletroduto PVC rígido de 3/4" inclusive conexões
(5.0m), fio isolado PVC de 2.5mm2 (16.5m) e caixa estampada 4x2" (1 und)</t>
  </si>
  <si>
    <t>Ponto padrão de tomada para chuveiro elétrico - considerando eletroduto PVC rígido de 3/4" inclusive
conexões (9.0m), fio isolado PVC de 6.0mm2 (32.5m) e caixa estampada 4x2" (1 und)</t>
  </si>
  <si>
    <t>Ponto padrão de interruptor de 1 tecla simples e 1 tomada dois pólos mais terra 10A/250V - considerando
eletroduto PVC rígido de 3/4" inclusive conexões (4.5m), fio isolado PVC de 2.5mm2 (19.4m) e caixa
estampada 4x2" (1 und)</t>
  </si>
  <si>
    <t>Ponto padrão de interruptor de 2 teclas simples - considerando eletroduto PVC rígido de 3/4" inclusive
conexões (3.3m), fio isolado PVC de 2.5mm2 (17.2m) e caixa estampada 4x2" (1 und)</t>
  </si>
  <si>
    <t>Ponto padrão de interruptor de 1 tecla paralelo - considerando eletroduto PVC rígido de 3/4" inclusive
conexões (8.5m), fio isolado PVC de 2.5mm2 (28.8m) e caixa estampada 4x2" (1 und)</t>
  </si>
  <si>
    <t>Luminaria sobrepor compl., corpo ch. aço pintada branca, refletor aletas parabólicas alum.alta pureza e
refletância inclusive 2 lâmpadas LED T8 20W temp. de cor 5000k bivolt c/ 1,20m - Ref. CAA01-S232 -
Lumicenter ou equivalente</t>
  </si>
  <si>
    <t>Tomada padrão brasileiro linha branca, NBR 14136 2 polos + terra 10A/250V, com placa 4x2</t>
  </si>
  <si>
    <t>Tomada padrão brasileiro linha branca, NBR 14136 2 polos + terra 20A/250V, com placa 4x2"</t>
  </si>
  <si>
    <t>Interruptor de uma tecla simples 10A/250V e uma tomada 3 polos 10A/250V, padrão brasileiro, NBR 14136,
linha branca, com placa 4x2"</t>
  </si>
  <si>
    <t>Interruptor de uma tecla paralelo 10A/250V, com placa 4x2"</t>
  </si>
  <si>
    <t>Interruptor de duas teclas simples 10A/250V, com placa 4x2"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</si>
  <si>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</si>
  <si>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</si>
  <si>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</si>
  <si>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</si>
  <si>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</si>
  <si>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</si>
  <si>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</si>
  <si>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</si>
  <si>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</si>
  <si>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</si>
  <si>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Pára-raios tipo franklim incluindo base de fixação, conjunto de contraventagem c/abraçadeira p/3 estais em
tubo e demais acessórios c/exceção do cabo de cobre de descida e suportes isoladores</t>
  </si>
  <si>
    <t>Haste de terra tipo COPPERWELD - 5/8" x 2.40m</t>
  </si>
  <si>
    <t>Mastro simples 3mx1.1/2", uma descida, incl. base de fixação, captor, conj.de contraventagem
c/abraçadeira p/3 estais em tubo e demais acessórios, excl. cabo de cobre de descida e suportes
isoladores, ref.Termotécnica ou equiv.</t>
  </si>
  <si>
    <t>Caixa de inspeção em PVC, diâmetro 300 mm, ref TEL-552, marca de referência Termotécnica ou
equivalente, inclusive escavação e reaterro</t>
  </si>
  <si>
    <t>Cabo de cobre nú 50mm2, ref. TEL 5750, marca de referência Termotécnica ou equivalente</t>
  </si>
  <si>
    <t>Cabo de cobre nú 35mm2, ref. TEL 5735, marca de referência Termotécnica ou equivalente</t>
  </si>
  <si>
    <t>Abraçadeira tipo "D" com cunha, diâmetro 1", ref. TEL-095, marca de referência Termotécnica ou
equivalente</t>
  </si>
  <si>
    <t>REDE LOGICA</t>
  </si>
  <si>
    <t>Caixa para telefone padrão TELEMAR, dim. 1070 x 520 x 500 mm, com tampa de ferro tipo R2, assentada
com argamassa de cimento, cal e areia</t>
  </si>
  <si>
    <t>Aterramento com haste de terra 5/8"x2.40m, cabo de cobre nú 6mm2 em caixa de concreto de dimensões
internas de 30x30x30cm</t>
  </si>
  <si>
    <t>Cabo telefônico CI, diâmetro do condutor 50mm, 30 pares</t>
  </si>
  <si>
    <t>15.7</t>
  </si>
  <si>
    <t>15.8</t>
  </si>
  <si>
    <t>16.4</t>
  </si>
  <si>
    <t>16.5</t>
  </si>
  <si>
    <t>16.6</t>
  </si>
  <si>
    <t>Forro de gesso acabamento tipo liso110201</t>
  </si>
  <si>
    <t>Piso cerâmico 45x45cm, PEI 5, Cargo Plus Gray, marcas de referência Eliane, Cecrisa ou Portobello, assentado com argamassa de cimento colante, inclusive rejuntamento</t>
  </si>
  <si>
    <t xml:space="preserve">Escavação mecânica em material de 2a. categoria
 </t>
  </si>
  <si>
    <t>Apiloamento do fundo de vala com maço de 30 a 60kg</t>
  </si>
  <si>
    <t>11.12</t>
  </si>
  <si>
    <t>11.13</t>
  </si>
  <si>
    <t>11.14</t>
  </si>
  <si>
    <t>11.15</t>
  </si>
  <si>
    <t>11.16</t>
  </si>
  <si>
    <t>11.17</t>
  </si>
  <si>
    <t>Reservatório de polietileno de 500 L, inclusive adaptadores com flanges de PVC e torneira de bóia de 3/4"</t>
  </si>
  <si>
    <t>.</t>
  </si>
  <si>
    <t xml:space="preserve">Alvenaria de blocos cerâmicos 10 furos 10x20x20cm, assentados c/argamassa de cimento, cal hidratada CH1 e areia traço 1:0,5:8, esp. das juntas 12mm e esp. das paredes s/revestimento, 10cm (bloco  comprado na fábrica, posto obra)
 </t>
  </si>
  <si>
    <t xml:space="preserve">Rodapé em cerâmica PEI-3, h = 7cm, assentado com argamassa de cimento, cal e areia, incl. Rejuntamento com cimento branco
</t>
  </si>
  <si>
    <t>TOTAL ITEM</t>
  </si>
  <si>
    <t>16.7</t>
  </si>
  <si>
    <t>16.8</t>
  </si>
  <si>
    <t>17.4</t>
  </si>
  <si>
    <t>17.5</t>
  </si>
  <si>
    <t>17.6</t>
  </si>
  <si>
    <t>TOTAL DO ITEM</t>
  </si>
  <si>
    <t>18.1</t>
  </si>
  <si>
    <t>INFRAESTRUTURA EXTERNA DO EMPREENDIMENTO</t>
  </si>
  <si>
    <t>Passeio de cimentado camurçado com argamassa de cimento e areia no traço 1:3 esp. 1.5cm, e lastro de concreto com 8cm de espessura, inclusive preparo de caixa</t>
  </si>
  <si>
    <t>Fornecimento e assentamento de ladrilho hidráulico ranhurado, vermelho, dim. 20x20 cm, esp. 1.5cm, assentado com pasta de cimento colante, exclusive regularização e lastro</t>
  </si>
  <si>
    <t>Lastro regularizado de concreto não estrutural, espessura de 8 cm</t>
  </si>
  <si>
    <t>Placa de obra nas dimensões de 2.0 x 4.0 m, padrão IOPES</t>
  </si>
  <si>
    <t>CANTEIRO DE OBRA</t>
  </si>
  <si>
    <t>Equipe topográfica para serviços simples de locação e nivelamento (incluindo equipamento, transporte e
profissionais nivel médio)</t>
  </si>
  <si>
    <t>MÊS</t>
  </si>
  <si>
    <t>MOVIMENTAÇÃO DE TERRA</t>
  </si>
  <si>
    <t>Unidade de sanitário e vestiário p/ até 20 func. área de 18.15m2, paredes de chapa compens. 12mm e pontalete 8x8cm, piso cimentado, cobert. telha fibroc. 6mm, incl. instalação de luz e cx. de inspeção, conf. projeto (1 utilização)</t>
  </si>
  <si>
    <t>Refeitório com paredes de chapa de compens. 12mm e pontaletes 8x8cm, piso ciment. e cob. de telhas fibroc. 6mm, incl. ponto de luz e cx. de inspeção (cons. 1.21 m2/func./turno), conf. projeto (1 utilização)</t>
  </si>
  <si>
    <t>Barracão para escritório com sanitário área de 14.50 m2, de chapa de compens. 12mm e pontalete 8x8cm, piso cimentado e cobertura de telha de fibroc. 6mm, incl. ponto de luz e cx. de inspeção, conf. projeto (1 utilização)</t>
  </si>
  <si>
    <t>Barracão para depósito de cimento área de 10.90m2, de chapa de compensado 12mm e pontaletes 8x8cm, piso cimentado e cobertura de telhas de fibrocimento de 6mm, inclusive ponto de luz, conf. projeto (1 utilização)</t>
  </si>
  <si>
    <t>1.5</t>
  </si>
  <si>
    <t>1.6</t>
  </si>
  <si>
    <t>Rede de esgoto, contendo fossa e filtro, inclusive tubos e conexões de ligação entre caixas, considerando
distância de 25m, conforme projeto (1 utilização)</t>
  </si>
  <si>
    <t>Escavação mecânica em material de 2a. Categoria</t>
  </si>
  <si>
    <t>1.7</t>
  </si>
  <si>
    <t>1.8</t>
  </si>
  <si>
    <t>1.9</t>
  </si>
  <si>
    <t xml:space="preserve">TOTAL GERAL INSTALAÇÕES DE OBRA </t>
  </si>
  <si>
    <t>INSTALAÇÕES DE OBRA</t>
  </si>
  <si>
    <t>PERIODO DE LOCALÇÃO DA OBRA: 15 DIAS</t>
  </si>
  <si>
    <t>Ponto de torneira de jardim (para praças)</t>
  </si>
  <si>
    <t>Reservatório de poliestileno de 1000 L, incl. suporte em madeira de 7x12cm e 8x7cm, elevado de 4m, conf.  projeto (1 utilização)</t>
  </si>
  <si>
    <t>1.10</t>
  </si>
  <si>
    <t>Rede de luz, incl. padrão entrada de energia trifás., cabo de ligação até barracões, quadro de distrib., disj. E chave de força (quando necessário), cons. 20m entre padrão entrada e QDG, conf. projeto (1 utilização)</t>
  </si>
  <si>
    <t>CONSTRUÇÃO DE UNIDADE DE ATENDIMENTO FAZENDA ESPERANÇA</t>
  </si>
  <si>
    <t>FAZENDA ESPERANÇA, ZONA RURAL, BREJETUBA/ES</t>
  </si>
  <si>
    <t>BALDRAMES</t>
  </si>
  <si>
    <t>VOL. DE ESCAVAÇÃO</t>
  </si>
  <si>
    <t>VOL DE CONCRETO</t>
  </si>
  <si>
    <t>VIGAS BALDRAMES</t>
  </si>
  <si>
    <t>QUADRO RESUMO FOLHA 01/05</t>
  </si>
  <si>
    <t>QUADRO RESUMO FOLHA 03/05</t>
  </si>
  <si>
    <t>Fornecimento, dobragem e colocação em fôrma, de armadura CA-50 A grossa diâmetro de 12.5 a 25.0 mm</t>
  </si>
  <si>
    <t>SOMA DOS LADOS</t>
  </si>
  <si>
    <t xml:space="preserve"> ARRANQUE DOS PILARES</t>
  </si>
  <si>
    <t>IDENTIFICAÇÃO</t>
  </si>
  <si>
    <t>VOLUME DE CORTE</t>
  </si>
  <si>
    <t>VOLUME COM EMPOLAMENTO 30%</t>
  </si>
  <si>
    <t>ADMINISTRAÇÃO - COTA 8,00 M -ÁREA TOTAL</t>
  </si>
  <si>
    <t>ÁREA A</t>
  </si>
  <si>
    <t>ÁREA B</t>
  </si>
  <si>
    <t>ÁREA C</t>
  </si>
  <si>
    <t>ÁREA D</t>
  </si>
  <si>
    <t>CORTE</t>
  </si>
  <si>
    <t>ATERRO (M3)</t>
  </si>
  <si>
    <t>CASA SEDE - COTA 8,20 M -ÁREA TOTAL</t>
  </si>
  <si>
    <t>CASA DAS MÃES - COTA 10,50 M -ÁREA TOTAL</t>
  </si>
  <si>
    <t>ÁREA E</t>
  </si>
  <si>
    <t>ÁREA F</t>
  </si>
  <si>
    <t>ÁREA G</t>
  </si>
  <si>
    <t>ÁREA H</t>
  </si>
  <si>
    <t>REFEITÓRIO - COTA 16,00 M -ÁREA TOTAL</t>
  </si>
  <si>
    <t>ÁREA J</t>
  </si>
  <si>
    <t>AUDITÓRIO COTA 15,80 M</t>
  </si>
  <si>
    <t>LIMPEZA 15 CM</t>
  </si>
  <si>
    <t>ARRUAMENTO</t>
  </si>
  <si>
    <t>TRECHO 0 -3+5,81</t>
  </si>
  <si>
    <t>TRECHO 3+5,81 - 3+15,21</t>
  </si>
  <si>
    <t>TRECHO 3+15,21 - 4+3,22</t>
  </si>
  <si>
    <t>TRECHO 4+3,22 - 5+9,34</t>
  </si>
  <si>
    <t>TRECHO 5+9,34 - 5+16,88</t>
  </si>
  <si>
    <t>TRECHO 5+16,88 - 8</t>
  </si>
  <si>
    <t>TRECHO 8 -10+15,63</t>
  </si>
  <si>
    <t>TRECHO 10+15,63 - 12+3,95</t>
  </si>
  <si>
    <t>PRAÇA</t>
  </si>
  <si>
    <t>PÁTEO E CALÇADAS</t>
  </si>
  <si>
    <t>LOCAL:  BREJAUBINHA, BREJETUBA/ES.</t>
  </si>
  <si>
    <t>COLUNA</t>
  </si>
  <si>
    <t>LADO 1</t>
  </si>
  <si>
    <t>LADO 2</t>
  </si>
  <si>
    <t>ÁREA UNIT</t>
  </si>
  <si>
    <t>COLUNA 15X30</t>
  </si>
  <si>
    <t>PROJETO ESTRUTURAL FL 03/05</t>
  </si>
  <si>
    <t>ÁREA FORMA M2</t>
  </si>
  <si>
    <t>VIGA</t>
  </si>
  <si>
    <t>VIGAS 15X40</t>
  </si>
  <si>
    <t>V14</t>
  </si>
  <si>
    <t>V16</t>
  </si>
  <si>
    <t>V25</t>
  </si>
  <si>
    <t>PROJETO ESTRUTURAL FL 04 E 05/05</t>
  </si>
  <si>
    <t>VIGAS 15X35</t>
  </si>
  <si>
    <t>V9</t>
  </si>
  <si>
    <t>V18</t>
  </si>
  <si>
    <t>VIGAS 15X30</t>
  </si>
  <si>
    <t>V1</t>
  </si>
  <si>
    <t>V2</t>
  </si>
  <si>
    <t>V15</t>
  </si>
  <si>
    <t>V27</t>
  </si>
  <si>
    <t>V3</t>
  </si>
  <si>
    <t>V4</t>
  </si>
  <si>
    <t>V17</t>
  </si>
  <si>
    <t>V5</t>
  </si>
  <si>
    <t>V6</t>
  </si>
  <si>
    <t>V19</t>
  </si>
  <si>
    <t>V7</t>
  </si>
  <si>
    <t>V20</t>
  </si>
  <si>
    <t>V21</t>
  </si>
  <si>
    <t>V8</t>
  </si>
  <si>
    <t>V22</t>
  </si>
  <si>
    <t>V10</t>
  </si>
  <si>
    <t>V23</t>
  </si>
  <si>
    <t>V24</t>
  </si>
  <si>
    <t>V12</t>
  </si>
  <si>
    <t>V13</t>
  </si>
  <si>
    <t>V26</t>
  </si>
  <si>
    <t>TOTAL FORMAS (M2)</t>
  </si>
  <si>
    <t>QUADRO RESUMO PRANCHA 3/5</t>
  </si>
  <si>
    <t>QUADRO RESUMO PRANCHA 5/5</t>
  </si>
  <si>
    <t>VOL UM (m3)</t>
  </si>
  <si>
    <t>COLUNA 15X35</t>
  </si>
  <si>
    <t>TOTAL CONCRETO</t>
  </si>
  <si>
    <t>LAJES</t>
  </si>
  <si>
    <t>CIMA</t>
  </si>
  <si>
    <t>LADO2</t>
  </si>
  <si>
    <t>ÁREA/ML</t>
  </si>
  <si>
    <t>IMPERMEABILIZAÇÃO DE VIGA BALDRAME</t>
  </si>
  <si>
    <t>PAREDE 1</t>
  </si>
  <si>
    <t>PAREDE 2</t>
  </si>
  <si>
    <t>LOJA E ÁREA EXPOSITOR - PAREDE 15 CM</t>
  </si>
  <si>
    <t>ÁREA TOTAL</t>
  </si>
  <si>
    <t>ADMINISTRAÇÃO E TRIAGEM - PAREDE 15 CM</t>
  </si>
  <si>
    <t>QUARTO 01 - PAREDE 15 CM</t>
  </si>
  <si>
    <t>QUARTO 02 - PAREDE 15 CM</t>
  </si>
  <si>
    <t>LAVABO - PAREDE 15 CM</t>
  </si>
  <si>
    <t>WC FEMININO - PAREDE 15 CM</t>
  </si>
  <si>
    <t>WC MASCULINO - PAREDE 15 CM</t>
  </si>
  <si>
    <t>DEPOSITO - PAREDE 15 CM</t>
  </si>
  <si>
    <t>COPA - PAREDE 15 CM</t>
  </si>
  <si>
    <t>QUARTO 04 - PAREDE 15 CM</t>
  </si>
  <si>
    <t>QUARTO 03 - PAREDE 15 CM</t>
  </si>
  <si>
    <t>WC MASCULINO DEFICIENTE - PAREDE 15 CM</t>
  </si>
  <si>
    <t>WC FEMININO DEFICIENTE - PAREDE 15 CM</t>
  </si>
  <si>
    <t>EMPENAS/OITÕES</t>
  </si>
  <si>
    <t>VERGA</t>
  </si>
  <si>
    <t>CONTRAV.</t>
  </si>
  <si>
    <t>TOTAL VERGA</t>
  </si>
  <si>
    <t>T. CONTAV</t>
  </si>
  <si>
    <t>J1</t>
  </si>
  <si>
    <t>J2</t>
  </si>
  <si>
    <t>J3</t>
  </si>
  <si>
    <t>P4</t>
  </si>
  <si>
    <t>P3</t>
  </si>
  <si>
    <t>P2</t>
  </si>
  <si>
    <t>P1</t>
  </si>
  <si>
    <t>TOTAIS</t>
  </si>
  <si>
    <t>ÁREA (M2)</t>
  </si>
  <si>
    <t>WC DEFICIENTE MASCULINO E FEMININO</t>
  </si>
  <si>
    <t>TOTAL LAJE</t>
  </si>
  <si>
    <t>IMPERMEABILIZAÇÃO DE CALHA DE CONCRETO</t>
  </si>
  <si>
    <t>COMPR</t>
  </si>
  <si>
    <t>ESTRUTURA DE MADEIRA E COBERTURA CERÂMICA</t>
  </si>
  <si>
    <t>LARG</t>
  </si>
  <si>
    <t>TELHADO1</t>
  </si>
  <si>
    <t>TELHADO2</t>
  </si>
  <si>
    <t>TOTAL GERAL (M2)</t>
  </si>
  <si>
    <t>RUFO</t>
  </si>
  <si>
    <t>COBERTURA RECORTE DE COBERTURA</t>
  </si>
  <si>
    <t>ACABAMENTO INTERNO</t>
  </si>
  <si>
    <t>PAREDE 3</t>
  </si>
  <si>
    <t xml:space="preserve">PAREDE 4 </t>
  </si>
  <si>
    <t>PAREDE 5</t>
  </si>
  <si>
    <t>PAREDE 6</t>
  </si>
  <si>
    <t>HALL - PAREDE 15 CM</t>
  </si>
  <si>
    <t>TERRAÇO  - PAREDE 15 CM</t>
  </si>
  <si>
    <t>TOTAL CHAPISCO</t>
  </si>
  <si>
    <t>TOTAL EMBOÇO</t>
  </si>
  <si>
    <t>TOTAL REBOCO</t>
  </si>
  <si>
    <t>TOTAL REVESTIMENTO CERÂMICO</t>
  </si>
  <si>
    <t>FORRO PVC</t>
  </si>
  <si>
    <t>LOJA / EXPOSITOR</t>
  </si>
  <si>
    <t>ADMINISTRAÇÃO / TRIAGEM</t>
  </si>
  <si>
    <t>DEPÓSITO</t>
  </si>
  <si>
    <t>TOTAL FORRO PVC</t>
  </si>
  <si>
    <t>ACABAMENTO EXTERNO</t>
  </si>
  <si>
    <t>PAREDE2</t>
  </si>
  <si>
    <t>PAREDE3</t>
  </si>
  <si>
    <t>PAREDE4</t>
  </si>
  <si>
    <t>PAREDE5</t>
  </si>
  <si>
    <t>FACE A</t>
  </si>
  <si>
    <t>FACE B</t>
  </si>
  <si>
    <t>FACE C</t>
  </si>
  <si>
    <t>EMPENAS E OITOES</t>
  </si>
  <si>
    <t>PISO INTERNO</t>
  </si>
  <si>
    <t>WC MASCULINO DEFICIENTE</t>
  </si>
  <si>
    <t>WC FEMININO DEFICIENTE</t>
  </si>
  <si>
    <t>Lavatório de louça branca com coluna suspensa, linha Vogue Plus Confort para portadores de necessidades especiais, marca de referencia DECA, Celite ou Ideal Standart, inclusive valvula, sifão e
engates, exclusive torneira</t>
  </si>
  <si>
    <t>PERIMETRO</t>
  </si>
  <si>
    <t>TOTAL RODAPÉ</t>
  </si>
  <si>
    <t>PEITORIL</t>
  </si>
  <si>
    <t>SOLEIRA</t>
  </si>
  <si>
    <t>CAIXILHO</t>
  </si>
  <si>
    <t>ALISAR</t>
  </si>
  <si>
    <t>J1 -  ABRIR DE MADEIRA VIDRO INCOLOR</t>
  </si>
  <si>
    <t>J2 -  PIVOTANATE DE MADEIRA VIDRO INCOLOR</t>
  </si>
  <si>
    <t>J3 -  PIVOTANTE DE ALUMINIO VIDRO INCOLOR</t>
  </si>
  <si>
    <t>P1 - PORTA DE MADEIRA DE ABRIR</t>
  </si>
  <si>
    <t>P2 - PORTA DE MADEIRA DE ABRIR</t>
  </si>
  <si>
    <t>P3 - PORTA DE MADEIRA DE ABRIR</t>
  </si>
  <si>
    <t xml:space="preserve">P4 - PORTA DE MADEIRA DE ABRIR </t>
  </si>
  <si>
    <t>JANELA DE ABRIR</t>
  </si>
  <si>
    <t>PORTA</t>
  </si>
  <si>
    <t>Porta em madeira de lei tipo angelim pedra ou equiv.,esp. 35 mm, maciça c/ friso p/ verniz, padrão SEDU, com visor, inclusive alizares, dobradiças e fechadura de bola ext. em latão cromado LaFonte ou equiv., excl. marco, dimensões: 1.60 x 2.10 m (duas folhas)</t>
  </si>
  <si>
    <t>JANELA</t>
  </si>
  <si>
    <t>BASCULA</t>
  </si>
  <si>
    <t>JANELA DE ALUMINIO</t>
  </si>
  <si>
    <t>PEITORIS E SOLEIRAS</t>
  </si>
  <si>
    <t>TOTAL PEITORIL</t>
  </si>
  <si>
    <t>T. SOLEIRA</t>
  </si>
  <si>
    <t>Reservatório de polietileno de 1000l, inclusive peça de madeira 6x16cm para apoio, exclusive flanges e torneira de bóia</t>
  </si>
  <si>
    <t>PINTURA PAREDE E TETOS INTERNA</t>
  </si>
  <si>
    <t>TOTAL PINTURA PAREDES E TETOS  INTERNA</t>
  </si>
  <si>
    <t>PINTURA ESQUADRIAS</t>
  </si>
  <si>
    <t>ÁREA PINTURA</t>
  </si>
  <si>
    <t>EMASSAMENTO DE ESQUADRIAS</t>
  </si>
  <si>
    <t>ÁREA DA OBRA E ENTORNO</t>
  </si>
  <si>
    <t xml:space="preserve">ÁREA </t>
  </si>
  <si>
    <t>TOTAL PISO</t>
  </si>
  <si>
    <t>ATERRO COMPACTO</t>
  </si>
  <si>
    <t>AUDITÓRIO - PAREDE 25 CM</t>
  </si>
  <si>
    <t>SALA 1 - PAREDE 25 CM</t>
  </si>
  <si>
    <t>CIRCULÇAO - PAREDE 25 CM</t>
  </si>
  <si>
    <t>SALA 2 - PAREDE 25 CM</t>
  </si>
  <si>
    <t xml:space="preserve">TOTAL GERAL </t>
  </si>
  <si>
    <t>ESTRUTURA DE METÁLICA</t>
  </si>
  <si>
    <t>TOTAL (KG)</t>
  </si>
  <si>
    <t>QUADRO RESUMO PROJETO ARQUT</t>
  </si>
  <si>
    <t>JANTAR</t>
  </si>
  <si>
    <t>ESTAR</t>
  </si>
  <si>
    <t>COZINHA</t>
  </si>
  <si>
    <t>DESPENSA</t>
  </si>
  <si>
    <t>SERVIÇO</t>
  </si>
  <si>
    <t>AUDITÓRIO</t>
  </si>
  <si>
    <t>BWC 01</t>
  </si>
  <si>
    <t>BWC 02</t>
  </si>
  <si>
    <t>BWC 06</t>
  </si>
  <si>
    <t>QUARTO 06</t>
  </si>
  <si>
    <t>BWC 05</t>
  </si>
  <si>
    <t>QUARTO 05 - TERRAÇO INTIMO</t>
  </si>
  <si>
    <t>BWC 04</t>
  </si>
  <si>
    <t>BWC 03</t>
  </si>
  <si>
    <t>CIRCULAÇÃO</t>
  </si>
  <si>
    <t>CHAPISCO = 2X ALVENARIA</t>
  </si>
  <si>
    <t>REBOCO = 2X ALVENARIA</t>
  </si>
  <si>
    <t>QUADRO RESUMO ARQUIT. 01/04</t>
  </si>
  <si>
    <t>AREA</t>
  </si>
  <si>
    <t xml:space="preserve">Azulejo branco 15 x 15 cm, juntas a prumo, assentado com argamassa de cimento colante, inclusive rejuntamento com cimento branco, marcas de referência Eliane, Cecrisa ou Portobello
 </t>
  </si>
  <si>
    <t>TOTAL FORRO</t>
  </si>
  <si>
    <t xml:space="preserve">Azulejo branco 15 x 15 cm, juntas a prumo, assentado com argamassa de cimento colante, inclusive rejuntamento com cimento branco, marcas de referência Eliane, Cecrisa ou Portobello
 </t>
  </si>
  <si>
    <t>Rodapé em cerâmica PEI-3, h = 7cm, assentado com argamassa de cimento, cal e areia, incl. Rejuntamento com cimento branco</t>
  </si>
  <si>
    <t>SALA 1</t>
  </si>
  <si>
    <t>SALA 2</t>
  </si>
  <si>
    <t>ESPELHO D'AGUA</t>
  </si>
  <si>
    <t>J1 -  FIXA DE ALUMINIO VIDRO INCOLOR</t>
  </si>
  <si>
    <t>J2 -  FIXA DE ALUMINIO VIDRO INCOLOR</t>
  </si>
  <si>
    <t>J3 -  FIXA DE ALUMINIO VIDRO INCOLOR</t>
  </si>
  <si>
    <t>TOTAL ÁREA</t>
  </si>
  <si>
    <t>MARCO</t>
  </si>
  <si>
    <t>Mini-Disjuntor monopolar 16 A, curva C - 5KA 220/127VCA (NBR IEC 60947-2), Ref. Siemens, GE, Schneider ou equivalente</t>
  </si>
  <si>
    <t>Mini-Disjuntor monopolar 20 A, curva C - 5KA 220/127VCA (NBR IEC 60947-2), Ref. Siemens, GE, Schneider ou equivalente</t>
  </si>
  <si>
    <t>11.18</t>
  </si>
  <si>
    <t>11.19</t>
  </si>
  <si>
    <t>11.20</t>
  </si>
  <si>
    <t>Ponto padrão de tomada 2 pólos mais terra - considerando eletroduto PVC rígido de 3/4" inclusive conexões (5.0m), fio isolado PVC de 2.5mm2 (16.5m) e caixa estampada 4x2" (1 und)</t>
  </si>
  <si>
    <t>Ponto padrão de interruptor de 1 tecla paralelo - considerando eletroduto PVC rígido de 3/4" inclusive conexões (8.5m), fio isolado PVC de 2.5mm2 (28.8m) e caixa estampada 4x2" (1 und)</t>
  </si>
  <si>
    <t>Ponto padrão de interruptor de 2 teclas simples - considerando eletroduto PVC rígido de 3/4" inclusive conexões (3.3m), fio isolado PVC de 2.5mm2 (17.2m) e caixa estampada 4x2" (1 und)</t>
  </si>
  <si>
    <t>Ponto padrão de interruptor de 1 tecla simples e 1 tomada dois pólos mais terra 10A/250V - considerando eletroduto PVC rígido de 3/4" inclusive conexões (4.5m), fio isolado PVC de 2.5mm2 (19.4m) e caixa
estampada 4x2" (1 und)</t>
  </si>
  <si>
    <t>Luminaria sobrepor compl., corpo ch. aço pintada branca, refletor aletas parabólicas alum.alta pureza e refletância inclusive 2 lâmpadas LED T8 20W temp. de cor 5000k bivolt c/ 1,20m - Ref. CAA01-S232 -
Lumicenter ou equivalente</t>
  </si>
  <si>
    <t>Interruptor de uma tecla simples 10A/250V e uma tomada 3 polos 10A/250V, padrão brasileiro, NBR 14136, linha branca, com placa 4x2"</t>
  </si>
  <si>
    <t>Caixa de inspeção em PVC, diâmetro 300 mm, ref TEL-552, marca de referência Termotécnica ou equivalente, inclusive escavação e reaterro</t>
  </si>
  <si>
    <t>Abraçadeira tipo "D" com cunha, diâmetro 1", ref. TEL-095, marca de referência Termotécnica ou equivalente</t>
  </si>
  <si>
    <t>Mureta de medição utilizando arg. cimento, cal e areia, dimensões 1100x2000x200mm, com pilares e cintas, revestido com chapisco e reboco, inclusive pintura emassamento e pintura acrílica a três demãos, exclusive cobertura</t>
  </si>
  <si>
    <t>Padrão de entrada de energia elétrica, trifásico, entrada aérea, a 4 fios, carga instalada em muro de 41001 até 47000W - 220/127V</t>
  </si>
  <si>
    <t>Mini-Disjuntor monopolar 25 A, curva C - 5KA 220/127VCA (NBR IEC 60947-2), Ref. Siemens, GE, Schneider ou equivalente</t>
  </si>
  <si>
    <t>Mini-Disjuntor monopolar 40 A, curva C - 5KA 220/127VCA (NBR IEC 60947-2), Ref. Siemens, GE, Schneider ou equivalente</t>
  </si>
  <si>
    <t>Mini-Disjuntor tripolar 125 A, curva C - 15KA 240VCA (NBR IEC 60947-2), Ref. Siemens, GE, Schneider ou equivalente</t>
  </si>
  <si>
    <t>Ponto padrão de luz no teto - considerando eletroduto PVC rígido de 3/4" inclusive conexões (4.5m), fio isolado PVC de 2.5mm2 (16.2m) e caixa estampada 4x4" (1 und)</t>
  </si>
  <si>
    <t>Ponto padrão de tomada para chuveiro elétrico - considerando eletroduto PVC rígido de 3/4" inclusive conexões (9.0m), fio isolado PVC de 6.0mm2 (32.5m) e caixa estampada 4x2" (1 und)</t>
  </si>
  <si>
    <t>FACE D</t>
  </si>
  <si>
    <t xml:space="preserve">J1 </t>
  </si>
  <si>
    <t>LADO DIREITO E ESQUERDO</t>
  </si>
  <si>
    <t>ENTRADA PRINCIPAL</t>
  </si>
  <si>
    <t>QUADRO RESUMO ARQU.</t>
  </si>
  <si>
    <t>COMP</t>
  </si>
  <si>
    <t>DIMENSÕES</t>
  </si>
  <si>
    <t>LARGURA (M)</t>
  </si>
  <si>
    <t>COMPR. (m)</t>
  </si>
  <si>
    <t>ALTURA (M)</t>
  </si>
  <si>
    <t>VOLUME UNITÁRIO</t>
  </si>
  <si>
    <t>VOLUME TOTAL</t>
  </si>
  <si>
    <t>BROCAS</t>
  </si>
  <si>
    <t>DIÂMETRO</t>
  </si>
  <si>
    <t>UTILIZADO DIÂMETRO DE 25 CM PROFUNDIDADE 3,00 M</t>
  </si>
  <si>
    <t>BLOCO BF01</t>
  </si>
  <si>
    <t>BLOCO RETANGULAR DE 2 BROCAS 100X40X40 CM</t>
  </si>
  <si>
    <t>BLOCO BF02</t>
  </si>
  <si>
    <t>BLOCO TRIANGULAR DE 3 BROCAS 100X100X100X40 CM</t>
  </si>
  <si>
    <t>VIGA BALDRAME 20X30</t>
  </si>
  <si>
    <t>V41</t>
  </si>
  <si>
    <t>V42</t>
  </si>
  <si>
    <t>V43</t>
  </si>
  <si>
    <t>V44</t>
  </si>
  <si>
    <t>V45</t>
  </si>
  <si>
    <t>V46</t>
  </si>
  <si>
    <t>V47</t>
  </si>
  <si>
    <t>V28</t>
  </si>
  <si>
    <t>V48</t>
  </si>
  <si>
    <t>V29</t>
  </si>
  <si>
    <t>V49</t>
  </si>
  <si>
    <t>V30</t>
  </si>
  <si>
    <t>V50</t>
  </si>
  <si>
    <t>V11</t>
  </si>
  <si>
    <t>V31</t>
  </si>
  <si>
    <t>V51</t>
  </si>
  <si>
    <t>V32</t>
  </si>
  <si>
    <t>V52</t>
  </si>
  <si>
    <t>V33</t>
  </si>
  <si>
    <t>V53</t>
  </si>
  <si>
    <t>V34</t>
  </si>
  <si>
    <t>V54</t>
  </si>
  <si>
    <t>V35</t>
  </si>
  <si>
    <t>V55</t>
  </si>
  <si>
    <t>V36</t>
  </si>
  <si>
    <t>V56</t>
  </si>
  <si>
    <t>V37</t>
  </si>
  <si>
    <t>V57</t>
  </si>
  <si>
    <t>V38</t>
  </si>
  <si>
    <t>V58</t>
  </si>
  <si>
    <t>V39</t>
  </si>
  <si>
    <t>V59</t>
  </si>
  <si>
    <t>V40</t>
  </si>
  <si>
    <t>V60</t>
  </si>
  <si>
    <t>TOTAL COMPRIMENTO VIGA BALDRAME</t>
  </si>
  <si>
    <t>VOLUME DE ESCAVAÇÃO VIGA BALDRAME</t>
  </si>
  <si>
    <t>ABERTURA DE + 5 CM PARA FORMAS</t>
  </si>
  <si>
    <t>TOTAL ESCAVAÇÃO</t>
  </si>
  <si>
    <t>REATERRO</t>
  </si>
  <si>
    <t>JANTAR - PAREDE 15 CM</t>
  </si>
  <si>
    <t>ESTAR - PAREDE 15 CM</t>
  </si>
  <si>
    <t>COZINHA - PAREDE 15 CM</t>
  </si>
  <si>
    <t>DESPENSA - PAREDE 15 CM</t>
  </si>
  <si>
    <t>SERVIÇO - PAREDE 15 CM</t>
  </si>
  <si>
    <t>AUDITÓRIO - PAREDE 15 CM</t>
  </si>
  <si>
    <t>BWC 01 - PAREDE 15 CM</t>
  </si>
  <si>
    <t>BWC 02 - PAREDE 15 CM</t>
  </si>
  <si>
    <t>BWC 06 - PAREDE 15 CM</t>
  </si>
  <si>
    <t>CIRCULAÇÃO - PAREDE 15 CM</t>
  </si>
  <si>
    <t>QUARTO 06 - PAREDE 15 CM</t>
  </si>
  <si>
    <t>BWC 05 - PAREDE 15 CM</t>
  </si>
  <si>
    <t>QUARTO 05  - PAREDE 15 CM</t>
  </si>
  <si>
    <t>TERRACO INTIMO  - PAREDE 15 CM</t>
  </si>
  <si>
    <t>QUARTO 04  - PAREDE 15 CM</t>
  </si>
  <si>
    <t>BWC 01  - PAREDE 15 CM</t>
  </si>
  <si>
    <t>BWC 04  - PAREDE 15 CM</t>
  </si>
  <si>
    <t>QUARTO 03  - PAREDE 15 CM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</si>
  <si>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</si>
  <si>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</si>
  <si>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</si>
  <si>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</si>
  <si>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</si>
  <si>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</si>
  <si>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</si>
  <si>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</si>
  <si>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</si>
  <si>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P5</t>
  </si>
  <si>
    <t>P6</t>
  </si>
  <si>
    <t>P7</t>
  </si>
  <si>
    <t>P8</t>
  </si>
  <si>
    <t>P9</t>
  </si>
  <si>
    <t>P10</t>
  </si>
  <si>
    <t>TELHADO</t>
  </si>
  <si>
    <t>TOTAL (M2)</t>
  </si>
  <si>
    <t>COBERTURA FIBROCIMENTO</t>
  </si>
  <si>
    <t>TOTAL ( M2 )</t>
  </si>
  <si>
    <t>COMPOSIÇÃO ANALÍTICA DE PREÇO UNITÁRIO</t>
  </si>
  <si>
    <t>SERVIÇO:</t>
  </si>
  <si>
    <t>UND:</t>
  </si>
  <si>
    <t>MÃO-DE-OBRA</t>
  </si>
  <si>
    <t>CÓD.</t>
  </si>
  <si>
    <t>ORGÃO</t>
  </si>
  <si>
    <t>DESCRIÇÃO</t>
  </si>
  <si>
    <t>COEF</t>
  </si>
  <si>
    <t>R$ UNIT.</t>
  </si>
  <si>
    <t>R$ PARCIAL</t>
  </si>
  <si>
    <t>SINAPI</t>
  </si>
  <si>
    <t>h</t>
  </si>
  <si>
    <t>TOTAL A</t>
  </si>
  <si>
    <t>MATERIAIS/ SERVIÇOS</t>
  </si>
  <si>
    <t>MERCADO</t>
  </si>
  <si>
    <t>TOTAL B</t>
  </si>
  <si>
    <t>RESUMO</t>
  </si>
  <si>
    <t>TOTAL  A</t>
  </si>
  <si>
    <t>TOTAL  B</t>
  </si>
  <si>
    <t>TOTAL C ( TOTAL A X LEIS SOCIAIS)</t>
  </si>
  <si>
    <t>TOTAL D (A+B)</t>
  </si>
  <si>
    <t>PREÇO DE VENDA</t>
  </si>
  <si>
    <t>QUADRO RESUMO E COTAÇÃO COM FRETE INCLUSO</t>
  </si>
  <si>
    <t>EMPRESA</t>
  </si>
  <si>
    <t>CNPJ</t>
  </si>
  <si>
    <t>VALOR</t>
  </si>
  <si>
    <t>Média</t>
  </si>
  <si>
    <t>ERILDO FREITAS DE SOUZA C&amp;A LTDA</t>
  </si>
  <si>
    <t>36.362.465/0001-30</t>
  </si>
  <si>
    <t>IUNA MADEIRA LTDA</t>
  </si>
  <si>
    <t>14.119.336/0001-82</t>
  </si>
  <si>
    <t>VINAND &amp; CIA LTDA - ME</t>
  </si>
  <si>
    <t>27.331.982/0001-50</t>
  </si>
  <si>
    <t>CARPINTEIRO</t>
  </si>
  <si>
    <t>AJUDANTE (AJUDANTE PRATICO - SINDUSCON)</t>
  </si>
  <si>
    <t>TOTAL E (BDI 29,93%)</t>
  </si>
  <si>
    <t>OBRA: CONSTRUÇÃO DA UNIDADE DA FAZENDA ESPERANÇA, EM BREJETUBA/ES.</t>
  </si>
  <si>
    <t>BDI: 29,93</t>
  </si>
  <si>
    <t>LOCAL:</t>
  </si>
  <si>
    <t>Com Desoneração</t>
  </si>
  <si>
    <t>3. Incidências sobre o custo</t>
  </si>
  <si>
    <t>%</t>
  </si>
  <si>
    <t>4 – Incidências sobre o preço de venda</t>
  </si>
  <si>
    <t>ISS</t>
  </si>
  <si>
    <t>COFINS</t>
  </si>
  <si>
    <t>PIS</t>
  </si>
  <si>
    <t>5 – Demonstrativo de cálculo do BDI</t>
  </si>
  <si>
    <t>( 1- I )</t>
  </si>
  <si>
    <t>Edificações</t>
  </si>
  <si>
    <t>Cálculo do BDI - Benefícios e Despesas Indiretas</t>
  </si>
  <si>
    <t>1. Metodologia de Verificação</t>
  </si>
  <si>
    <t>CE GEPAD 424 2013</t>
  </si>
  <si>
    <t>2. Dados do Empreendimento</t>
  </si>
  <si>
    <t>2.1. Tipologia</t>
  </si>
  <si>
    <t xml:space="preserve">Mínimo </t>
  </si>
  <si>
    <t xml:space="preserve">Máximo </t>
  </si>
  <si>
    <t>Administração central</t>
  </si>
  <si>
    <t>Riscos</t>
  </si>
  <si>
    <t>Seguros e Garantias Contratuais</t>
  </si>
  <si>
    <t>Encargos financeiros</t>
  </si>
  <si>
    <t>Total (A)</t>
  </si>
  <si>
    <t>Despesas Tributárias</t>
  </si>
  <si>
    <t>CPRB</t>
  </si>
  <si>
    <t>Lucro</t>
  </si>
  <si>
    <t>Total (B)</t>
  </si>
  <si>
    <r>
      <t xml:space="preserve">BDI=    </t>
    </r>
    <r>
      <rPr>
        <u/>
        <sz val="10"/>
        <rFont val="Arial Narrow"/>
        <family val="2"/>
      </rPr>
      <t>(1+(AC+S+R+G))(1+DF)(1+L))</t>
    </r>
    <r>
      <rPr>
        <sz val="10"/>
        <rFont val="Arial Narrow"/>
        <family val="2"/>
      </rPr>
      <t xml:space="preserve">  -1 =</t>
    </r>
  </si>
  <si>
    <t>Onde:</t>
  </si>
  <si>
    <t>AC: taxa de administração central;</t>
  </si>
  <si>
    <t>S: taxa de seguros;</t>
  </si>
  <si>
    <t>R: taxa de riscos;</t>
  </si>
  <si>
    <t>G: taxa de garantias;</t>
  </si>
  <si>
    <t>DF: taxa de despesas financeiras;</t>
  </si>
  <si>
    <t>L: taxa de lucro/remuneração;</t>
  </si>
  <si>
    <t>I: taxa de incidência de impostos (PIS, COFINS, ISS).</t>
  </si>
  <si>
    <t>CPRB: Contribuição Previdenciária sobre Receita Bruta</t>
  </si>
  <si>
    <t>VERNIZ FOSCO FILTRO SOLAR LINHA PREMIUM</t>
  </si>
  <si>
    <t>L</t>
  </si>
  <si>
    <t xml:space="preserve">COD AUX. 1060001 </t>
  </si>
  <si>
    <t>COD AUX</t>
  </si>
  <si>
    <t>DOBRADICA EM LATAO CROMADO 3 X 2.1/2" C/
PARAFUSO (LABOR)</t>
  </si>
  <si>
    <t>FECHADURA COMPLETA PORTA EXTERNA (LABOR)</t>
  </si>
  <si>
    <t xml:space="preserve">PORTA DE MADEIRA ABRIR </t>
  </si>
  <si>
    <t>REATERRO COMPACTO FUNDAÇÃO</t>
  </si>
  <si>
    <t xml:space="preserve">FORMA </t>
  </si>
  <si>
    <t>CONCRETO FCK 25 Mpa.</t>
  </si>
  <si>
    <t>FORMA</t>
  </si>
  <si>
    <t>PROJETO ESTRUTURAL FL 06/09</t>
  </si>
  <si>
    <t>PROJETO ESTRUTURAL FL 04 E 05/09</t>
  </si>
  <si>
    <t>WC E LAVABO</t>
  </si>
  <si>
    <t>ÁREA DE SERVIÇO</t>
  </si>
  <si>
    <t>WC E WC2</t>
  </si>
  <si>
    <t>WC3</t>
  </si>
  <si>
    <t>WC4</t>
  </si>
  <si>
    <t>SALA DE ESTAR 01 - PAREDE 15 CM</t>
  </si>
  <si>
    <t>SALA DE ESTAR 02 - PAREDE 15 CM</t>
  </si>
  <si>
    <t>WC SOCIAL E LAVABO- PAREDE 15 CM</t>
  </si>
  <si>
    <t>ÁREA DE SERVIÇO - PAREDE 15 CM</t>
  </si>
  <si>
    <t>COZINHA E HALL- PAREDE 15 CM</t>
  </si>
  <si>
    <t>SALA DE JANTAR- PAREDE 15 CM</t>
  </si>
  <si>
    <t>CAPELA- PAREDE 15 CM</t>
  </si>
  <si>
    <t>QUARTO 01- PAREDE 15 CM</t>
  </si>
  <si>
    <t>WC1 E WC2- PAREDE 15 CM</t>
  </si>
  <si>
    <t>QUARTO 2- PAREDE 15 CM</t>
  </si>
  <si>
    <t>WC 3 - PAREDE 15 CM</t>
  </si>
  <si>
    <t>QUARTO 4 - PAREDE 15 CM</t>
  </si>
  <si>
    <t>WC 4  - PAREDE 15 CM</t>
  </si>
  <si>
    <t>DEPÓSITO  - PAREDE 15 CM</t>
  </si>
  <si>
    <t>ALVENARIA EM COBOGÓ</t>
  </si>
  <si>
    <t>TOTAL M2</t>
  </si>
  <si>
    <t>VERGAS E CONTRAVERGAS</t>
  </si>
  <si>
    <t>B1</t>
  </si>
  <si>
    <t>B2</t>
  </si>
  <si>
    <t>CALHA DE CHAPA GALVANIZADA - RINCÃO</t>
  </si>
  <si>
    <t>SALA DE JANTAR</t>
  </si>
  <si>
    <t>CIRCULAÇÃO 01</t>
  </si>
  <si>
    <t>ALGEROZ</t>
  </si>
  <si>
    <t>CIRCULAÇÃO O2</t>
  </si>
  <si>
    <t>ESTAR 01</t>
  </si>
  <si>
    <t>ESTAR 02/HALL</t>
  </si>
  <si>
    <t>WC SOCIAL</t>
  </si>
  <si>
    <t>QUARTO 1</t>
  </si>
  <si>
    <t>BWC 1</t>
  </si>
  <si>
    <t>BWC 2</t>
  </si>
  <si>
    <t>QUARTO 2</t>
  </si>
  <si>
    <t>QUARTO 3</t>
  </si>
  <si>
    <t>BWC 3</t>
  </si>
  <si>
    <t>QUARTO 4</t>
  </si>
  <si>
    <t>BWC 4</t>
  </si>
  <si>
    <t>CORREDOR 1</t>
  </si>
  <si>
    <t>CORREDOR 2</t>
  </si>
  <si>
    <t>J2 -  ABRIR DE MADEIRA VIDRO INCOLOR</t>
  </si>
  <si>
    <t>J3 -  ABRIR DE MADEIRA VIDRO INCOLOR</t>
  </si>
  <si>
    <t>J4 -  ABRIR DE MADEIRA VIDRO INCOLOR</t>
  </si>
  <si>
    <t>J5 -  ABRIR DE MADEIRA VIDRO INCOLOR</t>
  </si>
  <si>
    <t>J6 -  ABRIR DE MADEIRA VIDRO INCOLOR</t>
  </si>
  <si>
    <t>J7 -  ABRIR DE MADEIRA VIDRO INCOLOR</t>
  </si>
  <si>
    <t>J8 -  ABRIR DE MADEIRA VIDRO INCOLOR</t>
  </si>
  <si>
    <t>B1 - BASCULANTE  DE MADEIRA VIDRO INCOLOR</t>
  </si>
  <si>
    <t>B2 - BASCULANTE  DE MADEIRA VIDRO INCOLOR</t>
  </si>
  <si>
    <t>V1 - CAIXILHO DE MADEIRA</t>
  </si>
  <si>
    <t>P4 - PORTA DE MADEIRA DE ABRIR 180</t>
  </si>
  <si>
    <t xml:space="preserve">P5 - PORTA DE MADEIRA DE ABRIR </t>
  </si>
  <si>
    <t>P6 - PORTA DE MADEIRA DE ABRIR</t>
  </si>
  <si>
    <t>GRAMA</t>
  </si>
  <si>
    <t>JARDIM 1</t>
  </si>
  <si>
    <t>JARDIM 2</t>
  </si>
  <si>
    <t>EXTERNO 1</t>
  </si>
  <si>
    <t>EXTERNO2</t>
  </si>
  <si>
    <t>EXTERNO3</t>
  </si>
  <si>
    <t>EXTERNO4</t>
  </si>
  <si>
    <t>TOTAL GRAMA</t>
  </si>
  <si>
    <t xml:space="preserve">TOTAL ITEM 2 </t>
  </si>
  <si>
    <t>REFEITORIO</t>
  </si>
  <si>
    <t>COLUNA 25X30</t>
  </si>
  <si>
    <t>PROJETO ESTRUTURAL FL 02/14</t>
  </si>
  <si>
    <t>COLUNA 15X40</t>
  </si>
  <si>
    <t>COLUNA 15X25</t>
  </si>
  <si>
    <t>PROJETO ESTRUTURAL FL 10 E 11/14</t>
  </si>
  <si>
    <t>PROJETO ESTRUTURAL FL 09,10 E 11/14</t>
  </si>
  <si>
    <t>HALL DE ABASTECIMENTO</t>
  </si>
  <si>
    <t>D.M.L.</t>
  </si>
  <si>
    <t>TORREFAÇÃO DE CAFÉ</t>
  </si>
  <si>
    <t>LAVAGEM DE PRATOS</t>
  </si>
  <si>
    <t>WC DEFICIENTE</t>
  </si>
  <si>
    <t>HALL ABASTECIMENTO - PAREDE 15 CM</t>
  </si>
  <si>
    <t>DML - PAREDE 15 CM</t>
  </si>
  <si>
    <t>TORREFAÇÃO DE CAFÉ - PAREDE 15 CM</t>
  </si>
  <si>
    <t>ARMAZENAGEM DE FRIOS - PAREDE 15 CM</t>
  </si>
  <si>
    <t>VESTIARIO - PAREDE 15 CM</t>
  </si>
  <si>
    <t>WC FUNCIONAL - PAREDE 15 CM</t>
  </si>
  <si>
    <t>WC DEFICIENTE - PAREDE 15 CM</t>
  </si>
  <si>
    <t>REFEITORIO 1 - PAREDE 15 CM</t>
  </si>
  <si>
    <t>REFEITORIO 2 - PAREDE 15 CM</t>
  </si>
  <si>
    <t>ÁREA PARA SELF SERVICE - PAREDE 15 CM</t>
  </si>
  <si>
    <t>REFEITORIO 3 - PAREDE 15 CM</t>
  </si>
  <si>
    <t>LAVAGEM DE PRATO</t>
  </si>
  <si>
    <t>TELHADO 01</t>
  </si>
  <si>
    <t>TELHADO 02</t>
  </si>
  <si>
    <t>TELHADO 03</t>
  </si>
  <si>
    <t>TELHADO 04</t>
  </si>
  <si>
    <t>TELHADO 05</t>
  </si>
  <si>
    <t>TELHADO 06</t>
  </si>
  <si>
    <t>J1 -  GUILHOTINA DE MADEIRA VIDRO INCOLOR</t>
  </si>
  <si>
    <t>J2 -  GUILHOTINA DE MADEIRA VIDRO INCOLOR</t>
  </si>
  <si>
    <t>J3 -  CORRER DE MADEIRA VIDRO INCOLOR</t>
  </si>
  <si>
    <t>J4 -  CORRER DE MADEIRA VIDRO INCOLOR</t>
  </si>
  <si>
    <t>J5 -  CORRER DE MADEIRA VIDRO INCOLOR</t>
  </si>
  <si>
    <t>J6 -  CORRER DE MADEIRA VIDRO INCOLOR</t>
  </si>
  <si>
    <t>J7 -  CORRER DE MADEIRA VIDRO INCOLOR</t>
  </si>
  <si>
    <t>J8 -  CORRER DE ALUMINIO VIDRO INCOLOR</t>
  </si>
  <si>
    <t>P4 - PORTA DE MADEIRA DE ABRIR</t>
  </si>
  <si>
    <t>P5 - PORTA DE MADEIRA DE ABRIR</t>
  </si>
  <si>
    <t>EXTERNO 2</t>
  </si>
  <si>
    <t>EXTERNO 3</t>
  </si>
  <si>
    <t>EXTERNO 4</t>
  </si>
  <si>
    <t>EXTERNO 5</t>
  </si>
  <si>
    <t>EXTERNO 6</t>
  </si>
  <si>
    <t>EXTERNO 7</t>
  </si>
  <si>
    <t>EXTERNO 8</t>
  </si>
  <si>
    <t>EXTERNO 9</t>
  </si>
  <si>
    <t>EXTERNO 10</t>
  </si>
  <si>
    <t>J1 -  PIVOTANTE DE MADEIRA VIDRO INCOLOR</t>
  </si>
  <si>
    <t>J2 -  CORRER DE MADEIRA VIDRO INCOLOR</t>
  </si>
  <si>
    <t>J5 -  PIVOTANTE DE MADEIRA VIDRO INCOLOR</t>
  </si>
  <si>
    <t>J8 -  BASCULANTE DE MADEIRA VIDRO INCOLOR</t>
  </si>
  <si>
    <t>J9 - CORRER  DE MADEIRA VIDRO INCOLOR</t>
  </si>
  <si>
    <t>J10 - BASCULANTE  DE MADEIRA VIDRO INCOLOR</t>
  </si>
  <si>
    <t>J11 -  CORRER DE MADEIRA VIDRO INCOLOR</t>
  </si>
  <si>
    <t>J12 -  CORRER DE MADEIRA VIDRO INCOLOR</t>
  </si>
  <si>
    <t>P2 - PORTA DE MADEIRA DE CORRER</t>
  </si>
  <si>
    <t>P4 - PORTA DE MADEIRA DE CORRER</t>
  </si>
  <si>
    <t>P7 - PORTA DE MADEIRA DE ABRIR</t>
  </si>
  <si>
    <t>P8 - PORTA DE MADEIRA DE ABRIR</t>
  </si>
  <si>
    <t>P9 - PORTA DE MADEIRA DE ABRIR</t>
  </si>
  <si>
    <t>P10 - PORTA DE MADEIRA DE ABRIR</t>
  </si>
  <si>
    <t>JARDIM 3</t>
  </si>
  <si>
    <t>JARDIM 4</t>
  </si>
  <si>
    <t>JARDIM 5</t>
  </si>
  <si>
    <t>JARDIM 6</t>
  </si>
  <si>
    <t>BREJAUBINHA</t>
  </si>
  <si>
    <t>BREJETUBA -ES.</t>
  </si>
  <si>
    <t xml:space="preserve"> 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</si>
  <si>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</si>
  <si>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</si>
  <si>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</si>
  <si>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</si>
  <si>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</si>
  <si>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</si>
  <si>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</si>
  <si>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</si>
  <si>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TOTAL ACUMULADO</t>
  </si>
  <si>
    <t xml:space="preserve"> SERVIÇOS PRELIMINARES</t>
  </si>
  <si>
    <t>2.9</t>
  </si>
  <si>
    <t>2.10</t>
  </si>
  <si>
    <t>2.11</t>
  </si>
  <si>
    <t>2.12</t>
  </si>
  <si>
    <t>2.13</t>
  </si>
  <si>
    <t>2.14</t>
  </si>
  <si>
    <t>2.15</t>
  </si>
  <si>
    <t>INSTALAÇÕES ELETRICAS</t>
  </si>
  <si>
    <t>2.16</t>
  </si>
  <si>
    <t>2.17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</si>
  <si>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</si>
  <si>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</si>
  <si>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</si>
  <si>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</si>
  <si>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</si>
  <si>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</si>
  <si>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</si>
  <si>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</si>
  <si>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</si>
  <si>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</si>
  <si>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4.10</t>
  </si>
  <si>
    <t>4.11</t>
  </si>
  <si>
    <t>4.12</t>
  </si>
  <si>
    <t>4.13</t>
  </si>
  <si>
    <t>4.14</t>
  </si>
  <si>
    <t>4.15</t>
  </si>
  <si>
    <t>4.16</t>
  </si>
  <si>
    <t>4.17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</si>
  <si>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</si>
  <si>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</si>
  <si>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</si>
  <si>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</si>
  <si>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</si>
  <si>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</si>
  <si>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</si>
  <si>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</si>
  <si>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</si>
  <si>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</si>
  <si>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</si>
  <si>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</si>
  <si>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</si>
  <si>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6.3</t>
  </si>
  <si>
    <t>6.4</t>
  </si>
  <si>
    <t>6.5</t>
  </si>
  <si>
    <t>6.6</t>
  </si>
  <si>
    <t>6.7</t>
  </si>
  <si>
    <t>6.8</t>
  </si>
  <si>
    <t>6.9</t>
  </si>
  <si>
    <t>6.10</t>
  </si>
  <si>
    <t>6.15</t>
  </si>
  <si>
    <t>6.16</t>
  </si>
  <si>
    <t>6.17</t>
  </si>
  <si>
    <t xml:space="preserve">CRONOGRAMA FÍSICO - FINANCEIRO UNIDADE FAZENDA ESPERANÇA </t>
  </si>
  <si>
    <t>Canaleta de concreto retangular (0,130 m3/m) inclusive caiação</t>
  </si>
  <si>
    <t>TIPO</t>
  </si>
  <si>
    <t xml:space="preserve">DRENO </t>
  </si>
  <si>
    <t>CERCA DE LIMITE TERRENO</t>
  </si>
  <si>
    <t>PERIMETRO DO TERRENO</t>
  </si>
  <si>
    <t>ALTURA DA CERCA</t>
  </si>
  <si>
    <t>ÁREA DE CERCA TOTAL</t>
  </si>
  <si>
    <t>PORTÃO DE ENTRADA  LARGURA 6,00 M - ALTURA 2,20 M</t>
  </si>
  <si>
    <t>SERVIÇOS DE PAVIMENTAÇÃO</t>
  </si>
  <si>
    <t>COMPRIMENTO LINEAR</t>
  </si>
  <si>
    <t>CALÇADA</t>
  </si>
  <si>
    <t>PÓ PEDRA 15CM</t>
  </si>
  <si>
    <t>VALOR:</t>
  </si>
  <si>
    <t>160604</t>
  </si>
  <si>
    <t>Extintor de incêndio de água pressurizada capacidade 2A (10L), inclusive suporte para fixação e EXCLUSIVE placa sinalizadora em PVC Fotoluminescente</t>
  </si>
  <si>
    <t>160607</t>
  </si>
  <si>
    <t>Extintor de incêndio portátil de pó químico ABC com capacidade 2A-20B:C (4 kg), inclusive suporte para fixação, EXCLUSIVE placa sinalizadora em PVC fotoluminescente</t>
  </si>
  <si>
    <t>160613</t>
  </si>
  <si>
    <t>Ponto para iluminação de emergência completo, inclusive bloco autônomo de iluminação 2x9W com tomada universal</t>
  </si>
  <si>
    <t>Fornecimento e instalação de Detector de fumaça óptico endereçavel Bivolt 12/24V para parede ou teto</t>
  </si>
  <si>
    <t>160676</t>
  </si>
  <si>
    <t>Fornecimento e instalação de Sirene eletronica média tipo corneta</t>
  </si>
  <si>
    <t>160673</t>
  </si>
  <si>
    <t>Fornecimento e instalação de Central de alarme de incêndio endereçável, capacidade até: 256 endereços, 4 laços com bateria Ref. Walmonof, Abafire, Deltafire ou equivalente</t>
  </si>
  <si>
    <t>160674</t>
  </si>
  <si>
    <t>Fornecimento e instalação de Acionador manual de alarme de incêndio endereçavel, tipo quebra vidro</t>
  </si>
  <si>
    <t>160663</t>
  </si>
  <si>
    <t>Fornecimento e instalação de Bateria selada 12V - 60 AH, para centrais de alarme / iluminação de emergência</t>
  </si>
  <si>
    <t>16.9</t>
  </si>
  <si>
    <t>Placa de sinalização de segurança CODIGO 14 - 315/158(NBR 13.434); CÓDIGO S3(NT 14/2010-ES) ("SAIDA DE EMERGÊNCIA" - seta vertical)</t>
  </si>
  <si>
    <t>Subestação ext. aérea trifás. 150KVA, completa, c/ quadros de medição, transf. a óleo, chave geral trip., poste e acessórios, conf. NOR-TEC-01 da Escelsa, incl. mureta rev. c/ arg. cimento, cal hidrat. CH1 e areia traço 1:0.5:6</t>
  </si>
  <si>
    <t>Caixa de passagem de alvenaria de blocos de concreto 9x19x39cm, dimensões de 1.00x1.00x1.00m, com revestimento interno em chapisco e reboco tampa de concreto esp. 5cm e lastro de brita 5cm</t>
  </si>
  <si>
    <t>Eletroduto PEAD, cor preta, diam. 4", marca ref. Kanaflex ou equivalente</t>
  </si>
  <si>
    <t>Envelopamento de concreto simples com consumo mínimo de cimento de 250kg/m3, inclusive escavação para profundidade mínima do eletroduto de 50 cm, de 25 x 25 cm, para 1 eletroduto</t>
  </si>
  <si>
    <t>Cabo de cobre termoplástico, com isolamento para 1000V, seção de 35.0 mm2</t>
  </si>
  <si>
    <t>Cabo de cobre termoplástico, com isolamento para 1000V, seção de 50 mm2</t>
  </si>
  <si>
    <t>Cabo de cobre termoplástico, com isolamento para 1000V, seção de 95.0 mm2</t>
  </si>
  <si>
    <t>Cabo de cobre termoplástico, com isolamento para 1000V, seção de 150,0mm2</t>
  </si>
  <si>
    <t>Cabo de cobre termoplástico, com isolamento para 1000V, seção de 185,0mm2</t>
  </si>
  <si>
    <t>Eletroduto PEAD, cor preta, diam. 2", marca ref. Kanaflex ou equivalente</t>
  </si>
  <si>
    <t>Fio ou cabo de cobre termoplástico, com isolamento para 750V, seção de 6.0 mm2</t>
  </si>
  <si>
    <t>Mini-Disjuntor bipolar 63 A, curva C - 5KA 220/127VCA (NBR IEC 60947-2), Ref. Siemens, GE, Schneider ou equivalente</t>
  </si>
  <si>
    <t>Poste circular de concreto 11 m padrão ESCELSA, incl. luminária tipo 1 pétala mod. BETA II c/1 lâmpada VS 400W, reator alto fator de potência 400W/220V e relé fotoelétrico, Tecnowatt ou equivalente</t>
  </si>
  <si>
    <t>Poste circular de concreto 11m padrão ESCELSA, incl. 3 projetores PL 400 MA c/ lâmpada VM 400W, reator tipo externo 400 W /220V alto fator de potência, Tecnowatt ou equivalente.</t>
  </si>
  <si>
    <t>Equipe topográfica para serviços simples de locação e nivelamento (incluindo equipamento, transporte e profissionais nivel médio)</t>
  </si>
  <si>
    <t>Unidade de sanitário e vestiário p/ até 20 func. área de 18.15m2, paredes de chapa compens. 12mm e pontalete 8x8cm, piso imentado, cobert. telha fibroc. 6mm, incl. instalação de luz e cx. de inspeção, conf. projeto (1 utilização)</t>
  </si>
  <si>
    <t>SUPERESTRUTURA</t>
  </si>
  <si>
    <t>Basculante Madeira Regional</t>
  </si>
  <si>
    <t>SISTEMA DE PROTEÇÃO CONTRA INCÊNDIO</t>
  </si>
  <si>
    <t>LADRILHO HIDRAULICO</t>
  </si>
  <si>
    <t>INSTALAÇÕES ELÉTRICAS EXTERNAS</t>
  </si>
  <si>
    <t>TOTAL DO ITEM 1</t>
  </si>
  <si>
    <t>TOTAL DO ITEM 2</t>
  </si>
  <si>
    <t xml:space="preserve">TOTAL GERAL - INFRAESTRUTURA EXTERNA </t>
  </si>
  <si>
    <t>TOTAL GERAL DA OBRA DE IMPLANTAÇÃO DA UNIDADE FAZENDA ESPERANÇA (TODAS AS UNIDADES)</t>
  </si>
  <si>
    <t>SISTEMA DE PROTEÇÃO CONTRA PÂNICO E  INCÊNDIO</t>
  </si>
  <si>
    <t>18.2</t>
  </si>
  <si>
    <t>TOTAL ITEM 18</t>
  </si>
  <si>
    <t>19.1</t>
  </si>
  <si>
    <t>19.2</t>
  </si>
  <si>
    <t>19.3</t>
  </si>
  <si>
    <t>19.4</t>
  </si>
  <si>
    <t>TOTAL GERAL CAPELA</t>
  </si>
  <si>
    <t>16.10</t>
  </si>
  <si>
    <t>Rodapé de granito cinza esp. 2cm, h=7cm, assentado com argamassa de cimento, cal hidratada CH1 e areia no traço 1:0,5:8, incl. rejuntamento com cimento branco</t>
  </si>
  <si>
    <t>Divisória de granito com 3 cm de espessura, assentada com argamassa de cimento e areia no traço 1:3, na cor cinza</t>
  </si>
  <si>
    <t>TOTAL GERAL CASA DAS MÃES</t>
  </si>
  <si>
    <t>Báscula para vidro em alumínio anodizado cor natural, linha 25, completa, com tranca, caixilho, alizar e contramarco, exclusive vidro</t>
  </si>
  <si>
    <t>Portas de Madeira de abrir</t>
  </si>
  <si>
    <t>Caixa para telefone padrão TELEMAR, dim. 1070 x 520 x 500 mm, com tampa de ferro tipo R2, assentada com argamassa de cimento, cal e areia</t>
  </si>
  <si>
    <t>Aterramento com haste de terra 5/8"x2.40m, cabo de cobre nú 6mm2 em caixa de concreto de dimensões internas de 30x30x30cm</t>
  </si>
  <si>
    <t>Tanque em mármore sintético com 2 bojos, inclusive válvula e sifão em PVC</t>
  </si>
  <si>
    <t>Tanque de mármore sintético com um bojo, inclusive válvula e sifão em PVC</t>
  </si>
  <si>
    <t>Dispositivo de proteção contra surto (DPS) bipolar, tensão nominal máxima 275VCA, corente de surto máxima 40KA.</t>
  </si>
  <si>
    <t>CANTEIRO DE OBRAS</t>
  </si>
  <si>
    <t>LOUÇAS SANITARIAS</t>
  </si>
  <si>
    <t>SISTEMA CONTRA PÂNICO E INCÊNDIO</t>
  </si>
  <si>
    <t>2.18</t>
  </si>
  <si>
    <t>ACABAMENTO DAS PAREDES</t>
  </si>
  <si>
    <t>ACABAMENTO CERÂMICOS</t>
  </si>
  <si>
    <t>SISTEMA DE PROTEÇÃO CONTRA PÂNICO E INCÊNDIO</t>
  </si>
  <si>
    <t>3.18</t>
  </si>
  <si>
    <t>3.19</t>
  </si>
  <si>
    <t>INSTALAÇOES ELÉTRICAS</t>
  </si>
  <si>
    <t>Mastro simples 3mx1.1/2", uma descida, incl. base de fixação, captor, conj.de contraventagem c/abraçadeira p/3 estais em tubo e demais acessórios, excl. cabo de cobre de descida e suportes
isoladores, ref.Termotécnica ou equiv.</t>
  </si>
  <si>
    <t>Mini-Disjuntor monopolar 32 A, curva C - 5KA 220/127VCA (NBR IEC 60947-2), Ref. Siemens, GE, Schneider ou equivalente</t>
  </si>
  <si>
    <t>Mini-Disjuntor bipolar 40 A, curva C - 5KA 220/127VCA (NBR IEC 60947-2), Ref. Siemens, GE, Schneider ou equivalente</t>
  </si>
  <si>
    <t>Mini-Disjuntor tripolar 63 A, curva C - 5KA 220/127VCA (NBR IEC 60947-2), Ref. Siemens, GE, Schneider ou equivalente</t>
  </si>
  <si>
    <t>13.18</t>
  </si>
  <si>
    <t>13.19</t>
  </si>
  <si>
    <t>13.20</t>
  </si>
  <si>
    <t>6.11</t>
  </si>
  <si>
    <t>6.12</t>
  </si>
  <si>
    <t>6.13</t>
  </si>
  <si>
    <t>6.14</t>
  </si>
  <si>
    <t>6.18</t>
  </si>
  <si>
    <t>Portão de ferro de abrir em barra chata, inclusive chumbamento</t>
  </si>
  <si>
    <t>QUADRO RESUMO ARQUT.</t>
  </si>
  <si>
    <t>CONFORME PROJETO ESTRUTURAL</t>
  </si>
  <si>
    <t>Fornecimento, dobragem e colocação em fôrma, de armadura CA-60 B fina, diâmetro de 4.0 a 7.0mmcimento, dobragem e colocação em fôrma, de armadura CA-50 A média, diâmetro de 6.3 a 10.0 mm</t>
  </si>
  <si>
    <t>PROJETO ESTRUTURAL</t>
  </si>
  <si>
    <t>PROJETO ESTRUTURAL - PILARES</t>
  </si>
  <si>
    <t>PROJETO ESTRUTURAL - VIGAS</t>
  </si>
  <si>
    <t xml:space="preserve">PROJETO ESTRUTURAL </t>
  </si>
  <si>
    <t>COMP.</t>
  </si>
  <si>
    <t>DIM. VB</t>
  </si>
  <si>
    <t xml:space="preserve">ALVENARIA DE VEDAÇÃO DE BLOCOS CERÂMICOS FURADOS NA HORIZONTAL DE 11,5 X19X19CM (ESPESSURA 11,5CM) DE PAREDES COM ÁREA LÍQUIDA MAIOR OU IGUAL A 6M² COM VÃOS E ARGAMASSA DE ASSENTAMENTO COM PREPARO MANUAL
 </t>
  </si>
  <si>
    <t>PROJETO ARQUT.</t>
  </si>
  <si>
    <t xml:space="preserve">CALHA EM CHAPA DE AÇO GALVANIZADO NÚMERO 24, DESENVOLVIMENTO DE 100 CM </t>
  </si>
  <si>
    <t>ARQUITETONICO</t>
  </si>
  <si>
    <t>QUADRO ARQUEIT.</t>
  </si>
  <si>
    <t>PROJETO ARQUITETÔNICO</t>
  </si>
  <si>
    <t>ESP.</t>
  </si>
  <si>
    <t>PROJ. ARQUIT.</t>
  </si>
  <si>
    <t>TOTAL (M²)</t>
  </si>
  <si>
    <t>TABELA 11.3</t>
  </si>
  <si>
    <t>CASA DAS MAES</t>
  </si>
  <si>
    <t>Disjuntor Compacto em caixa moldada tripolar 175 A, 50KA 220/240V / 25KA 380/415V (NBR IEC 60947-2), Ref. Siemens, GE, Schneider ou equivalente</t>
  </si>
  <si>
    <t>PROJ. ARQ. 01/06</t>
  </si>
  <si>
    <t>CONFORME PROJETO ESTRUTURAL 3/14</t>
  </si>
  <si>
    <t>CONFORME PROJETO ESTRUTURAL 7/14</t>
  </si>
  <si>
    <t>TOTAL + APILOAMENTO</t>
  </si>
  <si>
    <t>PROJETO ESTRUTURAL 11/14</t>
  </si>
  <si>
    <t>PROJETO ESTRUTURAL 9/14</t>
  </si>
  <si>
    <t>PROJETO ESTRUTURAL 12/14</t>
  </si>
  <si>
    <t>PROJETO ESTRUTURAL 13/14</t>
  </si>
  <si>
    <t>PROJETO ARQUITETÔNICO 1/6</t>
  </si>
  <si>
    <t>QUADRO ARQUEIT. 1/06</t>
  </si>
  <si>
    <t>QUADRO ARQUEIT. 01/06</t>
  </si>
  <si>
    <t>QUADRO ARQUEIT.1/06</t>
  </si>
  <si>
    <t>TOTAL M²</t>
  </si>
  <si>
    <t>QUADRO RESUMO ARQUT. 01/05</t>
  </si>
  <si>
    <t>CONFORME PROJETO ESTRUTURAL01/09</t>
  </si>
  <si>
    <t>CONFORME PROJETO ESTRUTURAL 01/09</t>
  </si>
  <si>
    <t>CONFORME PROJETO ESTRUTURAL 03/09</t>
  </si>
  <si>
    <t>PROJETO ESTRUTURAL 06/09</t>
  </si>
  <si>
    <t>PROJETO ESTRUTURAL 07/09</t>
  </si>
  <si>
    <t>PROJETO ESTRUTURAL 08/09</t>
  </si>
  <si>
    <t>PROJETO ESTRUTURAL 09/09</t>
  </si>
  <si>
    <t xml:space="preserve">COMP. </t>
  </si>
  <si>
    <t>Cobogó de concreto tipo cruzeta de 20 x 20 x 10 cm, assentado com argamassa de cimento, cal hidratada e
areia no traço1:0,5:5, espessura das juntas de 10mm e espessura de parede 10cm</t>
  </si>
  <si>
    <t>Cobogó de concreto tipo cruzeta de 20 x 20 x 10 cm, assentado com argamassa de cimento, cal hidratada e areia no traço1:0,5:5, espessura das juntas de 10mm e espessura de parede 10cm</t>
  </si>
  <si>
    <t>PROJETO ARQUITETÔNICO 1/5</t>
  </si>
  <si>
    <t xml:space="preserve">M </t>
  </si>
  <si>
    <t>QUADRO ARQUEIT. 1/05</t>
  </si>
  <si>
    <t xml:space="preserve">JANELA MADEIRA REGIONAL 1A ABRIR TP VENEZIANA / VIDRO </t>
  </si>
  <si>
    <t>Portas de madeira abrir de madeira de Lei</t>
  </si>
  <si>
    <t>Altura</t>
  </si>
  <si>
    <t>Disjuntor caixa moldada termomagnético tripolar 125 A</t>
  </si>
  <si>
    <t>Ponto padrão de interruptor de 1 tecla simples e 1 tomada dois pólos mais terra 10A/250V - considerando eletroduto PVC rígido de 3/4" inclusive conexões (4.5m), fio isolado PVC de 2.5mm2 (19.4m) e caixa estampada 4x2" (1 und)</t>
  </si>
  <si>
    <t>Luminaria sobrepor compl., corpo ch. aço pintada branca, refletor aletas parabólicas alum.alta pureza e refletância inclusive 2 lâmpadas LED T8 20W temp. de cor 5000k bivolt c/ 1,20m - Ref. CAA01-S232 - Lumicenter ou equivalente</t>
  </si>
  <si>
    <t>PROJ. ARQ. 01/05</t>
  </si>
  <si>
    <t>Cerca H=2.30cm, c/tela losang. arame fio 12 malha 2" revest. em PVC com mourão curvo de concreto H=3,20m, secção T, fixado emsolo, a cada 3m, c/3 fios de arame farpado na parte curva, incl 3 fios tensores, chumbadores e sapata de 40x40x50cm</t>
  </si>
  <si>
    <t>Fornecimento e plantio de grama em placas tipo esmeralda, inclusive fornecimento de terra vegetal</t>
  </si>
  <si>
    <t>SEDE</t>
  </si>
  <si>
    <t>Canaleta no piso em concreto simples com dimensões internas de 20 x 10 cm e grelha em ferro diam. 1/2" a cada 3 cm fixados em cantoneira de 3/4" x 1/8" apoiada sobre requadro em cantoneira de 1" x 3/16"</t>
  </si>
  <si>
    <t>AREA TOTAL EXTERNA</t>
  </si>
  <si>
    <t>M ²</t>
  </si>
  <si>
    <t>ADMINISTRATIVO</t>
  </si>
  <si>
    <t xml:space="preserve">PLANILHA RESUMO </t>
  </si>
  <si>
    <t xml:space="preserve">CANTEIRO DE OBRAS </t>
  </si>
  <si>
    <t xml:space="preserve">MOVIMENTAÇÃO DE TERRA </t>
  </si>
  <si>
    <t xml:space="preserve">CAPELA </t>
  </si>
  <si>
    <t>INFRAESTRUTURA EXTERNA</t>
  </si>
  <si>
    <t>ma</t>
  </si>
  <si>
    <t>Brejetuba 17 de agosto de 2021</t>
  </si>
  <si>
    <t xml:space="preserve">Flavio Mendes Dias </t>
  </si>
  <si>
    <t>CREA ES 042397/D</t>
  </si>
  <si>
    <t>x</t>
  </si>
  <si>
    <t>Flavio Mendes Dias</t>
  </si>
  <si>
    <t>CREA 042397/D</t>
  </si>
  <si>
    <t xml:space="preserve"> FORRO EM PLACAS PRE-MOLDADAS DE GESSO LISO, BISOTADO, 60X60CM COM ESPE  SSURA CENTRAL 1,2CM E NAS BORDAS 3,0CM, INCLUSO FIXACAO COM ARAME E ESTRUTURA DE MADEIRA</t>
  </si>
  <si>
    <t>MEMÓRIA DE CÁLCULO CAPELA</t>
  </si>
  <si>
    <t xml:space="preserve">MEMÓRIA DE CÁLCULO CASA DAS MÃES </t>
  </si>
  <si>
    <t xml:space="preserve">MEMÓRIA DE CÁLCULO DOS SERVIÇOS EXTERNOS </t>
  </si>
  <si>
    <t>MEMÓRIA DE CÁLCULO ADMINISTRATIVO</t>
  </si>
  <si>
    <t>MEMÓRIA DE CÁLCULO SEDE</t>
  </si>
  <si>
    <t xml:space="preserve">MEMÓRIA DE CÁLCULO CANTEIRO DE OBRAS </t>
  </si>
  <si>
    <t>MEMÓRIA DE CÁLCULO REFEITÓRIO</t>
  </si>
  <si>
    <t>Leis Sociais: 157,27</t>
  </si>
  <si>
    <t>Forro em madeira pinus, para ambinetes residênciais, inclusive estrutura de fixação. Af_ 05/2017</t>
  </si>
  <si>
    <t>Janela de madeira - cedrinho/Angelim ou Equivalente da Região - de abrir com 4 folhas (2 venezianas e 2 guilhotinas para vidro), com batente, alizar e ferragens, exclusive vidros, acabamento e contramarco. Fornecimento e instalação. AF_12/2019</t>
  </si>
  <si>
    <t>10.8</t>
  </si>
  <si>
    <t>Barra de apoio reta, em aço inox polido, comprimento 80 cm, fixada na parede - Fornecimento e instalação.  AF_01/2020V</t>
  </si>
  <si>
    <t>Barra de apoio reta, em aço inox polido, comprimento 70cm, fixada na parede - Fornecimento e instalação. AF_01/2020V</t>
  </si>
  <si>
    <t>Barra de apoio reta, em aço inox polido, comprimento 70cm, fixada na parede - Fornecimento e instalação. AF_01/2020Vv</t>
  </si>
  <si>
    <t>Instalação de vidro temperado, E= 8mm, encaixado em perfil U. AF_01/2021_PV</t>
  </si>
  <si>
    <t xml:space="preserve">Acabamentos para forro (sanca de gesso montada na obra).AF_05/2017_P 0311 </t>
  </si>
  <si>
    <t>Janela de madeira (cedrinho/angelim ou equiv.) tipo maxim-ar, para vidro, com batente, alizar e ferragens. exclusive vidro, acabamento e contramarco. fornecimento e instalação. af_12/2019</t>
  </si>
  <si>
    <t>Kit de acessorios para banheiro em metal cromado, 5 pecas, incluso fixação. af_01/2020</t>
  </si>
  <si>
    <t xml:space="preserve">
Janela de madeira - cedrinho/angelim ou equivalente da região - de abrir com 4 folhas (2 venezianas e 2 guilhotinas para vidro), com batente, alizar e ferragens. exclusive vidros, acabamento e contramarco. fornecimento e instalação. af_12/2019</t>
  </si>
  <si>
    <t>kit de acessorios para banheiro em metal cromado, 5 pecas, incluso fixação. af_01/2020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</si>
  <si>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</si>
  <si>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>Porta em madeira de lei tipo angelim pedra ou equiv.,esp. 35 mm, maciça c/ friso p/ verniz, padrão SEDU,
com visor, inclusive alizares, dobradiças e fechadura de bola ext. em latão cromado LaFonte ou equiv., excl.
marco, dimensões: 1.60 x 2.10 m (duas folhas)</t>
  </si>
  <si>
    <t>PINGADEIRA</t>
  </si>
  <si>
    <t>RODA PIA</t>
  </si>
  <si>
    <t>Janela de madeira (pinus/eucalipto ou equiv) tipo basculante com 2 folhas para vidro, com batente, alizar e ferragens. Exclusive vidros, acabamentos e contramarco. Fornecimento e instalação. AF_ 12/2019</t>
  </si>
  <si>
    <t>Janela de madeira (cedrinho/angelim ou equiv.) de correr com 6 folhas (2 venez. fixas, 2 venez. de correr e 2 de correr para vidro), com batnte, alizar e ferragens. exlcusive vidros, acabamentos e contramarco, fornecimento e insstalação. Af _ 12/2019.</t>
  </si>
  <si>
    <t>Janela de madeira (cedrinho/angelim ou equiv.) de correr com 6 folhas (2 venez. fixas, 2 venez. de correr e 2 de correr para vidro), com batente, alizar e ferragens. exlcusive vidros, acabamentos e contramarco, fornecimento e instalação. Af _ 12/2019.</t>
  </si>
  <si>
    <t>COMP 2</t>
  </si>
  <si>
    <t>Portas de Madeira de abrir (cedrinho/angelim ou equiv.)  com 2 folhas (almofada) com batente, alizar e ferragens. Exclusive acabamentos e contramarco, fornecimento e instalação</t>
  </si>
  <si>
    <t>COMP 3</t>
  </si>
  <si>
    <t>IOPES - 10/2021</t>
  </si>
  <si>
    <t>PORTA DE MADEIRA ABRIR c COM RODANA</t>
  </si>
  <si>
    <t>Porta de madeira de correr (cedrinho/angelim ou equiv.)com 1 folhas (lisa) com batente, alizar e ferragens e rodana. Exclusive acabamentos e contramarco, fornecimento e instalação</t>
  </si>
  <si>
    <t xml:space="preserve">PILAR DE MADEIRA  APARELHADA 20X30CM DE MADEIRA DE LEI (ANGELIM, CEDRINHO OU EQUIVALENTE) </t>
  </si>
  <si>
    <t>Pilar de madeira de lei de 1º qualidade (Peroba, angelim ou equiv.) com seção de 30x20cm.</t>
  </si>
  <si>
    <t>Brejetuba 17 de dezembro de 2021</t>
  </si>
  <si>
    <t>COMP 02</t>
  </si>
  <si>
    <t>Porta de Madeira de abrir (cedrinho/angelim ou equiv.)  com almofada, batente, alizar e ferragens. Exclusive acabamentos e contramarco, fornecimento e instalação</t>
  </si>
  <si>
    <t>Porta de madeira de correr (cedrinho/angelim ou equiv.)com almofada com batente, alizar e ferragens e rodana. Exclusive acabamentos e contramarco, fornecimento e instalação</t>
  </si>
  <si>
    <t>DATA BASE - IOPES OUTUBRO/2021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</si>
</sst>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"/>
    <numFmt numFmtId="166" formatCode="&quot;R$&quot;#,##0.00"/>
    <numFmt numFmtId="167" formatCode="_-* #,##0.0000_-;\-* #,##0.0000_-;_-* &quot;-&quot;??_-;_-@_-"/>
    <numFmt numFmtId="168" formatCode="_-* #,##0.00000_-;\-* #,##0.00000_-;_-* &quot;-&quot;??_-;_-@_-"/>
    <numFmt numFmtId="169" formatCode="#,##0.0000"/>
    <numFmt numFmtId="170" formatCode="&quot;R$ &quot;#,##0.00"/>
    <numFmt numFmtId="171" formatCode="_(* #,##0.00_);_(* \(#,##0.00\);_(* &quot;-&quot;??_);_(@_)"/>
    <numFmt numFmtId="172" formatCode="_(&quot;R$ &quot;* #,##0.00_);_(&quot;R$ &quot;* \(#,##0.00\);_(&quot;R$ &quot;* &quot;-&quot;??_);_(@_)"/>
    <numFmt numFmtId="173" formatCode="0.0%"/>
  </numFmts>
  <fonts count="5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sz val="8"/>
      <color rgb="FF000000"/>
      <name val="LiberationSans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12"/>
      <color theme="1"/>
      <name val="Arial"/>
      <family val="2"/>
    </font>
    <font>
      <b/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name val="Arial Narrow"/>
      <family val="2"/>
    </font>
    <font>
      <i/>
      <sz val="10"/>
      <name val="Arial Narrow"/>
      <family val="2"/>
    </font>
    <font>
      <u/>
      <sz val="10"/>
      <name val="Arial Narrow"/>
      <family val="2"/>
    </font>
    <font>
      <sz val="9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5"/>
      <color theme="1"/>
      <name val="Arial"/>
      <family val="2"/>
    </font>
    <font>
      <b/>
      <sz val="14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8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5F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48A5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2F5F9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499984740745262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43" fontId="13" fillId="0" borderId="0" applyFon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72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577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0" borderId="1" xfId="0" applyFont="1" applyBorder="1"/>
    <xf numFmtId="0" fontId="11" fillId="2" borderId="1" xfId="0" applyFont="1" applyFill="1" applyBorder="1" applyAlignment="1">
      <alignment horizontal="left" wrapText="1"/>
    </xf>
    <xf numFmtId="164" fontId="3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2" fontId="11" fillId="7" borderId="12" xfId="0" applyNumberFormat="1" applyFont="1" applyFill="1" applyBorder="1" applyAlignment="1">
      <alignment horizontal="center" vertical="center"/>
    </xf>
    <xf numFmtId="164" fontId="11" fillId="7" borderId="12" xfId="0" applyNumberFormat="1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/>
    </xf>
    <xf numFmtId="49" fontId="4" fillId="7" borderId="10" xfId="0" applyNumberFormat="1" applyFont="1" applyFill="1" applyBorder="1" applyAlignment="1">
      <alignment horizontal="left" vertical="center"/>
    </xf>
    <xf numFmtId="164" fontId="2" fillId="7" borderId="10" xfId="0" applyNumberFormat="1" applyFont="1" applyFill="1" applyBorder="1" applyAlignment="1">
      <alignment horizontal="center" vertical="center" wrapText="1"/>
    </xf>
    <xf numFmtId="164" fontId="11" fillId="7" borderId="10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7" borderId="9" xfId="0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left" vertical="center" wrapText="1"/>
    </xf>
    <xf numFmtId="164" fontId="5" fillId="7" borderId="1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11" fillId="7" borderId="9" xfId="0" applyNumberFormat="1" applyFont="1" applyFill="1" applyBorder="1" applyAlignment="1">
      <alignment horizontal="center" vertical="center"/>
    </xf>
    <xf numFmtId="164" fontId="11" fillId="7" borderId="9" xfId="0" applyNumberFormat="1" applyFont="1" applyFill="1" applyBorder="1" applyAlignment="1">
      <alignment horizontal="center" vertical="center"/>
    </xf>
    <xf numFmtId="164" fontId="5" fillId="7" borderId="1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2" fillId="7" borderId="10" xfId="0" applyFont="1" applyFill="1" applyBorder="1" applyAlignment="1">
      <alignment horizontal="left" vertical="center" wrapText="1"/>
    </xf>
    <xf numFmtId="164" fontId="11" fillId="0" borderId="11" xfId="0" applyNumberFormat="1" applyFont="1" applyBorder="1" applyAlignment="1">
      <alignment horizontal="center" vertical="center"/>
    </xf>
    <xf numFmtId="164" fontId="5" fillId="7" borderId="10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 vertical="center"/>
    </xf>
    <xf numFmtId="0" fontId="11" fillId="11" borderId="9" xfId="0" applyFont="1" applyFill="1" applyBorder="1" applyAlignment="1">
      <alignment horizontal="center" vertical="center"/>
    </xf>
    <xf numFmtId="164" fontId="2" fillId="11" borderId="9" xfId="0" applyNumberFormat="1" applyFont="1" applyFill="1" applyBorder="1" applyAlignment="1">
      <alignment horizontal="center" vertical="center"/>
    </xf>
    <xf numFmtId="164" fontId="6" fillId="7" borderId="10" xfId="0" applyNumberFormat="1" applyFont="1" applyFill="1" applyBorder="1" applyAlignment="1">
      <alignment horizontal="center" vertical="center" wrapText="1"/>
    </xf>
    <xf numFmtId="164" fontId="2" fillId="7" borderId="10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6" fillId="17" borderId="9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9" fillId="5" borderId="1" xfId="0" applyFont="1" applyFill="1" applyBorder="1"/>
    <xf numFmtId="4" fontId="9" fillId="5" borderId="1" xfId="0" applyNumberFormat="1" applyFont="1" applyFill="1" applyBorder="1"/>
    <xf numFmtId="0" fontId="14" fillId="2" borderId="0" xfId="0" applyFont="1" applyFill="1" applyAlignment="1">
      <alignment horizontal="righ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0" fontId="11" fillId="2" borderId="0" xfId="0" applyFont="1" applyFill="1"/>
    <xf numFmtId="0" fontId="2" fillId="7" borderId="1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 wrapText="1"/>
    </xf>
    <xf numFmtId="2" fontId="2" fillId="7" borderId="10" xfId="0" applyNumberFormat="1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0" xfId="0" applyFont="1"/>
    <xf numFmtId="2" fontId="2" fillId="7" borderId="12" xfId="0" applyNumberFormat="1" applyFont="1" applyFill="1" applyBorder="1" applyAlignment="1">
      <alignment horizontal="center" vertical="center"/>
    </xf>
    <xf numFmtId="164" fontId="2" fillId="7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2" borderId="0" xfId="0" applyFont="1" applyFill="1" applyBorder="1"/>
    <xf numFmtId="0" fontId="11" fillId="2" borderId="4" xfId="0" applyFont="1" applyFill="1" applyBorder="1"/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4" xfId="0" applyFont="1" applyBorder="1"/>
    <xf numFmtId="0" fontId="2" fillId="6" borderId="4" xfId="0" applyFont="1" applyFill="1" applyBorder="1"/>
    <xf numFmtId="0" fontId="2" fillId="6" borderId="1" xfId="0" applyFont="1" applyFill="1" applyBorder="1"/>
    <xf numFmtId="0" fontId="11" fillId="7" borderId="1" xfId="0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0" fontId="12" fillId="0" borderId="4" xfId="0" applyFont="1" applyBorder="1"/>
    <xf numFmtId="0" fontId="11" fillId="0" borderId="4" xfId="0" applyFont="1" applyFill="1" applyBorder="1"/>
    <xf numFmtId="0" fontId="11" fillId="0" borderId="1" xfId="0" applyFont="1" applyFill="1" applyBorder="1"/>
    <xf numFmtId="0" fontId="11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0" borderId="4" xfId="0" applyFont="1" applyBorder="1"/>
    <xf numFmtId="0" fontId="3" fillId="0" borderId="1" xfId="0" applyFont="1" applyBorder="1"/>
    <xf numFmtId="0" fontId="11" fillId="9" borderId="1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0" fontId="2" fillId="13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/>
    </xf>
    <xf numFmtId="0" fontId="11" fillId="13" borderId="10" xfId="0" applyFont="1" applyFill="1" applyBorder="1" applyAlignment="1">
      <alignment horizontal="center" vertical="center"/>
    </xf>
    <xf numFmtId="2" fontId="11" fillId="13" borderId="10" xfId="0" applyNumberFormat="1" applyFont="1" applyFill="1" applyBorder="1" applyAlignment="1">
      <alignment horizontal="center" vertical="center"/>
    </xf>
    <xf numFmtId="2" fontId="2" fillId="11" borderId="9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2" fillId="13" borderId="10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11" fillId="16" borderId="6" xfId="0" applyFont="1" applyFill="1" applyBorder="1" applyAlignment="1">
      <alignment horizontal="center" vertical="center"/>
    </xf>
    <xf numFmtId="0" fontId="11" fillId="17" borderId="9" xfId="0" applyFont="1" applyFill="1" applyBorder="1" applyAlignment="1">
      <alignment horizontal="center" vertical="center"/>
    </xf>
    <xf numFmtId="0" fontId="6" fillId="15" borderId="10" xfId="0" applyFont="1" applyFill="1" applyBorder="1" applyAlignment="1">
      <alignment horizontal="center" vertical="center"/>
    </xf>
    <xf numFmtId="2" fontId="11" fillId="15" borderId="10" xfId="0" applyNumberFormat="1" applyFont="1" applyFill="1" applyBorder="1" applyAlignment="1">
      <alignment horizontal="center" vertical="center"/>
    </xf>
    <xf numFmtId="0" fontId="11" fillId="15" borderId="10" xfId="0" applyFont="1" applyFill="1" applyBorder="1" applyAlignment="1">
      <alignment horizontal="center" vertical="center"/>
    </xf>
    <xf numFmtId="2" fontId="11" fillId="16" borderId="6" xfId="0" applyNumberFormat="1" applyFont="1" applyFill="1" applyBorder="1" applyAlignment="1">
      <alignment horizontal="center" vertical="center"/>
    </xf>
    <xf numFmtId="2" fontId="11" fillId="16" borderId="1" xfId="0" applyNumberFormat="1" applyFont="1" applyFill="1" applyBorder="1" applyAlignment="1">
      <alignment horizontal="center" vertical="center"/>
    </xf>
    <xf numFmtId="0" fontId="6" fillId="17" borderId="10" xfId="0" applyFont="1" applyFill="1" applyBorder="1" applyAlignment="1">
      <alignment horizontal="center" vertical="center"/>
    </xf>
    <xf numFmtId="0" fontId="12" fillId="0" borderId="0" xfId="0" applyFont="1" applyBorder="1"/>
    <xf numFmtId="0" fontId="2" fillId="8" borderId="1" xfId="0" applyFont="1" applyFill="1" applyBorder="1" applyAlignment="1">
      <alignment horizontal="center" vertical="center"/>
    </xf>
    <xf numFmtId="0" fontId="2" fillId="20" borderId="9" xfId="0" applyFont="1" applyFill="1" applyBorder="1" applyAlignment="1">
      <alignment horizontal="center" vertical="center"/>
    </xf>
    <xf numFmtId="2" fontId="2" fillId="20" borderId="9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2" fontId="11" fillId="8" borderId="10" xfId="0" applyNumberFormat="1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/>
    </xf>
    <xf numFmtId="0" fontId="2" fillId="20" borderId="10" xfId="0" applyFont="1" applyFill="1" applyBorder="1" applyAlignment="1">
      <alignment horizontal="center" vertical="center"/>
    </xf>
    <xf numFmtId="2" fontId="2" fillId="20" borderId="10" xfId="0" applyNumberFormat="1" applyFont="1" applyFill="1" applyBorder="1" applyAlignment="1">
      <alignment horizontal="center" vertical="center"/>
    </xf>
    <xf numFmtId="0" fontId="11" fillId="8" borderId="12" xfId="0" applyFont="1" applyFill="1" applyBorder="1" applyAlignment="1">
      <alignment horizontal="center" vertical="center"/>
    </xf>
    <xf numFmtId="2" fontId="11" fillId="8" borderId="12" xfId="0" applyNumberFormat="1" applyFont="1" applyFill="1" applyBorder="1" applyAlignment="1">
      <alignment horizontal="center" vertical="center"/>
    </xf>
    <xf numFmtId="43" fontId="2" fillId="14" borderId="9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2" fontId="5" fillId="2" borderId="1" xfId="0" applyNumberFormat="1" applyFont="1" applyFill="1" applyBorder="1" applyAlignment="1">
      <alignment horizontal="center" vertical="center"/>
    </xf>
    <xf numFmtId="2" fontId="11" fillId="7" borderId="10" xfId="0" applyNumberFormat="1" applyFont="1" applyFill="1" applyBorder="1" applyAlignment="1">
      <alignment horizontal="center" vertical="center"/>
    </xf>
    <xf numFmtId="2" fontId="6" fillId="7" borderId="10" xfId="0" applyNumberFormat="1" applyFont="1" applyFill="1" applyBorder="1" applyAlignment="1">
      <alignment horizontal="center" vertical="center" wrapText="1"/>
    </xf>
    <xf numFmtId="2" fontId="6" fillId="17" borderId="9" xfId="0" applyNumberFormat="1" applyFont="1" applyFill="1" applyBorder="1" applyAlignment="1">
      <alignment horizontal="center" vertical="center"/>
    </xf>
    <xf numFmtId="2" fontId="6" fillId="17" borderId="10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13" borderId="1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11" fillId="13" borderId="10" xfId="0" applyNumberFormat="1" applyFont="1" applyFill="1" applyBorder="1" applyAlignment="1">
      <alignment horizontal="center" vertical="center"/>
    </xf>
    <xf numFmtId="164" fontId="2" fillId="13" borderId="10" xfId="0" applyNumberFormat="1" applyFont="1" applyFill="1" applyBorder="1" applyAlignment="1">
      <alignment horizontal="center" vertical="center" wrapText="1"/>
    </xf>
    <xf numFmtId="164" fontId="5" fillId="13" borderId="1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64" fontId="6" fillId="15" borderId="10" xfId="0" applyNumberFormat="1" applyFont="1" applyFill="1" applyBorder="1" applyAlignment="1">
      <alignment horizontal="center" vertical="center" wrapText="1"/>
    </xf>
    <xf numFmtId="164" fontId="11" fillId="17" borderId="9" xfId="0" applyNumberFormat="1" applyFont="1" applyFill="1" applyBorder="1" applyAlignment="1">
      <alignment horizontal="center" vertical="center" wrapText="1"/>
    </xf>
    <xf numFmtId="164" fontId="11" fillId="15" borderId="10" xfId="0" applyNumberFormat="1" applyFont="1" applyFill="1" applyBorder="1" applyAlignment="1">
      <alignment horizontal="center" vertical="center"/>
    </xf>
    <xf numFmtId="164" fontId="5" fillId="16" borderId="1" xfId="0" applyNumberFormat="1" applyFont="1" applyFill="1" applyBorder="1" applyAlignment="1">
      <alignment horizontal="center" vertical="center" wrapText="1"/>
    </xf>
    <xf numFmtId="164" fontId="5" fillId="16" borderId="6" xfId="0" applyNumberFormat="1" applyFont="1" applyFill="1" applyBorder="1" applyAlignment="1">
      <alignment horizontal="center" vertical="center"/>
    </xf>
    <xf numFmtId="164" fontId="6" fillId="17" borderId="9" xfId="0" applyNumberFormat="1" applyFont="1" applyFill="1" applyBorder="1" applyAlignment="1">
      <alignment horizontal="center" vertical="center"/>
    </xf>
    <xf numFmtId="164" fontId="5" fillId="17" borderId="9" xfId="0" applyNumberFormat="1" applyFont="1" applyFill="1" applyBorder="1" applyAlignment="1">
      <alignment horizontal="center" vertical="center"/>
    </xf>
    <xf numFmtId="164" fontId="5" fillId="16" borderId="1" xfId="0" applyNumberFormat="1" applyFont="1" applyFill="1" applyBorder="1" applyAlignment="1">
      <alignment horizontal="center" vertical="center"/>
    </xf>
    <xf numFmtId="164" fontId="6" fillId="17" borderId="9" xfId="0" applyNumberFormat="1" applyFont="1" applyFill="1" applyBorder="1" applyAlignment="1">
      <alignment horizontal="center" vertical="center" wrapText="1"/>
    </xf>
    <xf numFmtId="164" fontId="6" fillId="17" borderId="10" xfId="0" applyNumberFormat="1" applyFont="1" applyFill="1" applyBorder="1" applyAlignment="1">
      <alignment horizontal="center" vertical="center" wrapText="1"/>
    </xf>
    <xf numFmtId="164" fontId="6" fillId="17" borderId="10" xfId="0" applyNumberFormat="1" applyFont="1" applyFill="1" applyBorder="1" applyAlignment="1">
      <alignment horizontal="center" vertical="center"/>
    </xf>
    <xf numFmtId="164" fontId="5" fillId="15" borderId="10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0" xfId="0" applyNumberFormat="1" applyFont="1" applyFill="1" applyBorder="1" applyAlignment="1">
      <alignment horizontal="center" vertical="center" wrapText="1"/>
    </xf>
    <xf numFmtId="164" fontId="11" fillId="8" borderId="10" xfId="0" applyNumberFormat="1" applyFont="1" applyFill="1" applyBorder="1" applyAlignment="1">
      <alignment horizontal="center" vertical="center"/>
    </xf>
    <xf numFmtId="164" fontId="6" fillId="20" borderId="9" xfId="0" applyNumberFormat="1" applyFont="1" applyFill="1" applyBorder="1" applyAlignment="1">
      <alignment horizontal="center" vertical="center"/>
    </xf>
    <xf numFmtId="164" fontId="6" fillId="20" borderId="10" xfId="0" applyNumberFormat="1" applyFont="1" applyFill="1" applyBorder="1" applyAlignment="1">
      <alignment horizontal="center" vertical="center"/>
    </xf>
    <xf numFmtId="164" fontId="11" fillId="8" borderId="12" xfId="0" applyNumberFormat="1" applyFont="1" applyFill="1" applyBorder="1" applyAlignment="1">
      <alignment horizontal="center" vertical="center"/>
    </xf>
    <xf numFmtId="164" fontId="6" fillId="20" borderId="9" xfId="0" applyNumberFormat="1" applyFont="1" applyFill="1" applyBorder="1" applyAlignment="1">
      <alignment horizontal="center" vertical="center" wrapText="1"/>
    </xf>
    <xf numFmtId="164" fontId="2" fillId="20" borderId="9" xfId="0" applyNumberFormat="1" applyFont="1" applyFill="1" applyBorder="1" applyAlignment="1">
      <alignment horizontal="center" vertical="center"/>
    </xf>
    <xf numFmtId="164" fontId="5" fillId="8" borderId="10" xfId="0" applyNumberFormat="1" applyFont="1" applyFill="1" applyBorder="1" applyAlignment="1">
      <alignment horizontal="center" vertical="center" wrapText="1"/>
    </xf>
    <xf numFmtId="2" fontId="2" fillId="7" borderId="3" xfId="0" applyNumberFormat="1" applyFont="1" applyFill="1" applyBorder="1" applyAlignment="1">
      <alignment horizontal="center" vertical="center"/>
    </xf>
    <xf numFmtId="2" fontId="2" fillId="21" borderId="9" xfId="0" applyNumberFormat="1" applyFon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13" borderId="10" xfId="0" applyNumberFormat="1" applyFont="1" applyFill="1" applyBorder="1" applyAlignment="1">
      <alignment horizontal="center" vertical="center"/>
    </xf>
    <xf numFmtId="2" fontId="6" fillId="15" borderId="10" xfId="0" applyNumberFormat="1" applyFont="1" applyFill="1" applyBorder="1" applyAlignment="1">
      <alignment horizontal="center" vertical="center"/>
    </xf>
    <xf numFmtId="2" fontId="11" fillId="17" borderId="9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2" fontId="2" fillId="21" borderId="1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2" fillId="14" borderId="17" xfId="0" applyNumberFormat="1" applyFont="1" applyFill="1" applyBorder="1" applyAlignment="1">
      <alignment horizontal="center" vertical="center"/>
    </xf>
    <xf numFmtId="2" fontId="6" fillId="17" borderId="10" xfId="0" applyNumberFormat="1" applyFont="1" applyFill="1" applyBorder="1" applyAlignment="1">
      <alignment horizontal="center" vertical="center" wrapText="1"/>
    </xf>
    <xf numFmtId="2" fontId="6" fillId="20" borderId="9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/>
    <xf numFmtId="0" fontId="3" fillId="2" borderId="1" xfId="0" applyFont="1" applyFill="1" applyBorder="1"/>
    <xf numFmtId="0" fontId="11" fillId="7" borderId="6" xfId="0" applyFont="1" applyFill="1" applyBorder="1" applyAlignment="1">
      <alignment horizontal="center" vertical="center"/>
    </xf>
    <xf numFmtId="2" fontId="11" fillId="7" borderId="6" xfId="0" applyNumberFormat="1" applyFont="1" applyFill="1" applyBorder="1" applyAlignment="1">
      <alignment horizontal="center" vertical="center"/>
    </xf>
    <xf numFmtId="164" fontId="11" fillId="7" borderId="6" xfId="0" applyNumberFormat="1" applyFont="1" applyFill="1" applyBorder="1" applyAlignment="1">
      <alignment horizontal="center" vertical="center"/>
    </xf>
    <xf numFmtId="0" fontId="2" fillId="22" borderId="10" xfId="0" applyFont="1" applyFill="1" applyBorder="1" applyAlignment="1">
      <alignment horizontal="center" vertical="center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64" fontId="11" fillId="2" borderId="12" xfId="0" applyNumberFormat="1" applyFont="1" applyFill="1" applyBorder="1" applyAlignment="1">
      <alignment horizontal="center" vertical="center"/>
    </xf>
    <xf numFmtId="164" fontId="6" fillId="17" borderId="1" xfId="0" applyNumberFormat="1" applyFont="1" applyFill="1" applyBorder="1" applyAlignment="1">
      <alignment horizontal="center" vertical="center" wrapText="1"/>
    </xf>
    <xf numFmtId="164" fontId="11" fillId="8" borderId="4" xfId="0" applyNumberFormat="1" applyFont="1" applyFill="1" applyBorder="1" applyAlignment="1">
      <alignment horizontal="center" vertical="center"/>
    </xf>
    <xf numFmtId="164" fontId="2" fillId="20" borderId="1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22" borderId="10" xfId="0" applyFont="1" applyFill="1" applyBorder="1" applyAlignment="1">
      <alignment horizontal="center" vertical="center"/>
    </xf>
    <xf numFmtId="2" fontId="11" fillId="22" borderId="10" xfId="0" applyNumberFormat="1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/>
    </xf>
    <xf numFmtId="2" fontId="3" fillId="16" borderId="1" xfId="0" applyNumberFormat="1" applyFont="1" applyFill="1" applyBorder="1" applyAlignment="1">
      <alignment horizontal="center" vertical="center"/>
    </xf>
    <xf numFmtId="164" fontId="11" fillId="22" borderId="10" xfId="0" applyNumberFormat="1" applyFont="1" applyFill="1" applyBorder="1" applyAlignment="1">
      <alignment horizontal="center" vertical="center" wrapText="1"/>
    </xf>
    <xf numFmtId="164" fontId="6" fillId="22" borderId="10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2" borderId="0" xfId="0" applyFill="1" applyBorder="1"/>
    <xf numFmtId="43" fontId="0" fillId="0" borderId="1" xfId="1" applyFont="1" applyBorder="1"/>
    <xf numFmtId="43" fontId="7" fillId="0" borderId="1" xfId="1" applyFont="1" applyBorder="1"/>
    <xf numFmtId="43" fontId="26" fillId="0" borderId="1" xfId="1" applyFont="1" applyBorder="1"/>
    <xf numFmtId="43" fontId="22" fillId="0" borderId="1" xfId="1" applyFont="1" applyBorder="1"/>
    <xf numFmtId="167" fontId="0" fillId="0" borderId="1" xfId="1" applyNumberFormat="1" applyFont="1" applyBorder="1"/>
    <xf numFmtId="0" fontId="25" fillId="0" borderId="1" xfId="0" applyFont="1" applyFill="1" applyBorder="1" applyAlignment="1">
      <alignment vertical="center"/>
    </xf>
    <xf numFmtId="43" fontId="28" fillId="0" borderId="1" xfId="1" applyFont="1" applyFill="1" applyBorder="1" applyAlignment="1">
      <alignment vertical="center"/>
    </xf>
    <xf numFmtId="0" fontId="9" fillId="2" borderId="0" xfId="0" applyFont="1" applyFill="1" applyBorder="1" applyAlignment="1">
      <alignment horizontal="left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left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left" wrapText="1"/>
    </xf>
    <xf numFmtId="0" fontId="0" fillId="0" borderId="1" xfId="0" applyFont="1" applyBorder="1"/>
    <xf numFmtId="0" fontId="0" fillId="2" borderId="1" xfId="0" applyFont="1" applyFill="1" applyBorder="1"/>
    <xf numFmtId="0" fontId="14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2" fontId="0" fillId="0" borderId="1" xfId="0" applyNumberFormat="1" applyBorder="1"/>
    <xf numFmtId="0" fontId="11" fillId="0" borderId="1" xfId="0" applyFont="1" applyBorder="1" applyAlignment="1">
      <alignment horizontal="left" vertical="center"/>
    </xf>
    <xf numFmtId="43" fontId="0" fillId="0" borderId="0" xfId="0" applyNumberFormat="1"/>
    <xf numFmtId="0" fontId="14" fillId="2" borderId="1" xfId="0" applyFont="1" applyFill="1" applyBorder="1" applyAlignment="1">
      <alignment horizontal="left" vertical="top" wrapText="1"/>
    </xf>
    <xf numFmtId="165" fontId="9" fillId="5" borderId="1" xfId="0" applyNumberFormat="1" applyFont="1" applyFill="1" applyBorder="1"/>
    <xf numFmtId="4" fontId="0" fillId="0" borderId="1" xfId="0" applyNumberFormat="1" applyBorder="1"/>
    <xf numFmtId="0" fontId="0" fillId="0" borderId="1" xfId="0" applyFill="1" applyBorder="1"/>
    <xf numFmtId="43" fontId="0" fillId="0" borderId="1" xfId="0" applyNumberFormat="1" applyBorder="1"/>
    <xf numFmtId="168" fontId="0" fillId="0" borderId="1" xfId="1" applyNumberFormat="1" applyFont="1" applyBorder="1"/>
    <xf numFmtId="1" fontId="31" fillId="2" borderId="24" xfId="0" applyNumberFormat="1" applyFont="1" applyFill="1" applyBorder="1" applyAlignment="1">
      <alignment vertical="center"/>
    </xf>
    <xf numFmtId="2" fontId="7" fillId="2" borderId="11" xfId="0" applyNumberFormat="1" applyFont="1" applyFill="1" applyBorder="1" applyAlignment="1">
      <alignment horizontal="left" vertical="center"/>
    </xf>
    <xf numFmtId="0" fontId="7" fillId="2" borderId="12" xfId="0" applyFont="1" applyFill="1" applyBorder="1" applyAlignment="1">
      <alignment vertical="center"/>
    </xf>
    <xf numFmtId="2" fontId="7" fillId="2" borderId="12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justify" vertical="center" wrapText="1"/>
    </xf>
    <xf numFmtId="43" fontId="7" fillId="2" borderId="12" xfId="1" applyFont="1" applyFill="1" applyBorder="1" applyAlignment="1">
      <alignment horizontal="center" vertical="center"/>
    </xf>
    <xf numFmtId="169" fontId="7" fillId="2" borderId="12" xfId="0" applyNumberFormat="1" applyFont="1" applyFill="1" applyBorder="1" applyAlignment="1">
      <alignment horizontal="center" vertical="center" shrinkToFit="1"/>
    </xf>
    <xf numFmtId="4" fontId="7" fillId="2" borderId="12" xfId="0" applyNumberFormat="1" applyFont="1" applyFill="1" applyBorder="1" applyAlignment="1">
      <alignment vertical="center" shrinkToFit="1"/>
    </xf>
    <xf numFmtId="0" fontId="7" fillId="2" borderId="13" xfId="0" applyFont="1" applyFill="1" applyBorder="1" applyAlignment="1">
      <alignment horizontal="right" vertical="center" shrinkToFit="1"/>
    </xf>
    <xf numFmtId="1" fontId="7" fillId="2" borderId="1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center" vertical="center" shrinkToFit="1"/>
    </xf>
    <xf numFmtId="4" fontId="7" fillId="2" borderId="1" xfId="0" applyNumberFormat="1" applyFont="1" applyFill="1" applyBorder="1" applyAlignment="1">
      <alignment vertical="center" shrinkToFit="1"/>
    </xf>
    <xf numFmtId="0" fontId="7" fillId="2" borderId="1" xfId="0" applyFont="1" applyFill="1" applyBorder="1" applyAlignment="1">
      <alignment horizontal="right" vertical="center" shrinkToFit="1"/>
    </xf>
    <xf numFmtId="1" fontId="7" fillId="2" borderId="8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9" fontId="7" fillId="2" borderId="8" xfId="0" applyNumberFormat="1" applyFont="1" applyFill="1" applyBorder="1" applyAlignment="1">
      <alignment horizontal="center" vertical="center" shrinkToFit="1"/>
    </xf>
    <xf numFmtId="4" fontId="7" fillId="2" borderId="8" xfId="0" applyNumberFormat="1" applyFont="1" applyFill="1" applyBorder="1" applyAlignment="1">
      <alignment horizontal="right" vertical="center" shrinkToFit="1"/>
    </xf>
    <xf numFmtId="170" fontId="7" fillId="2" borderId="6" xfId="0" applyNumberFormat="1" applyFont="1" applyFill="1" applyBorder="1" applyAlignment="1">
      <alignment horizontal="right" vertical="center" shrinkToFit="1"/>
    </xf>
    <xf numFmtId="171" fontId="7" fillId="2" borderId="1" xfId="0" applyNumberFormat="1" applyFont="1" applyFill="1" applyBorder="1" applyAlignment="1">
      <alignment horizontal="right" vertical="center" shrinkToFit="1"/>
    </xf>
    <xf numFmtId="1" fontId="31" fillId="2" borderId="24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vertical="center"/>
    </xf>
    <xf numFmtId="169" fontId="31" fillId="2" borderId="0" xfId="0" applyNumberFormat="1" applyFont="1" applyFill="1" applyAlignment="1">
      <alignment horizontal="center" vertical="center" shrinkToFit="1"/>
    </xf>
    <xf numFmtId="4" fontId="31" fillId="2" borderId="0" xfId="0" applyNumberFormat="1" applyFont="1" applyFill="1" applyAlignment="1">
      <alignment vertical="center" shrinkToFit="1"/>
    </xf>
    <xf numFmtId="0" fontId="31" fillId="2" borderId="4" xfId="0" applyFont="1" applyFill="1" applyBorder="1" applyAlignment="1">
      <alignment horizontal="right" vertical="center" shrinkToFit="1"/>
    </xf>
    <xf numFmtId="1" fontId="31" fillId="2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169" fontId="31" fillId="2" borderId="1" xfId="0" applyNumberFormat="1" applyFont="1" applyFill="1" applyBorder="1" applyAlignment="1">
      <alignment horizontal="center" vertical="center" shrinkToFit="1"/>
    </xf>
    <xf numFmtId="4" fontId="31" fillId="2" borderId="10" xfId="0" applyNumberFormat="1" applyFont="1" applyFill="1" applyBorder="1" applyAlignment="1">
      <alignment vertical="center" shrinkToFit="1"/>
    </xf>
    <xf numFmtId="0" fontId="31" fillId="2" borderId="1" xfId="0" applyFont="1" applyFill="1" applyBorder="1" applyAlignment="1">
      <alignment horizontal="right" vertical="center" shrinkToFit="1"/>
    </xf>
    <xf numFmtId="1" fontId="7" fillId="2" borderId="1" xfId="0" applyNumberFormat="1" applyFont="1" applyFill="1" applyBorder="1" applyAlignment="1">
      <alignment horizontal="center" vertical="center" wrapText="1"/>
    </xf>
    <xf numFmtId="170" fontId="7" fillId="2" borderId="1" xfId="0" applyNumberFormat="1" applyFont="1" applyFill="1" applyBorder="1" applyAlignment="1">
      <alignment horizontal="center" vertical="center" wrapText="1"/>
    </xf>
    <xf numFmtId="170" fontId="0" fillId="2" borderId="6" xfId="0" applyNumberFormat="1" applyFill="1" applyBorder="1" applyAlignment="1">
      <alignment horizontal="right" vertical="center" shrinkToFit="1"/>
    </xf>
    <xf numFmtId="49" fontId="14" fillId="2" borderId="8" xfId="0" applyNumberFormat="1" applyFont="1" applyFill="1" applyBorder="1" applyAlignment="1">
      <alignment horizontal="center" vertical="center" wrapText="1"/>
    </xf>
    <xf numFmtId="170" fontId="7" fillId="2" borderId="8" xfId="0" applyNumberFormat="1" applyFont="1" applyFill="1" applyBorder="1" applyAlignment="1">
      <alignment horizontal="center" vertical="center" wrapText="1"/>
    </xf>
    <xf numFmtId="170" fontId="31" fillId="2" borderId="1" xfId="0" applyNumberFormat="1" applyFont="1" applyFill="1" applyBorder="1" applyAlignment="1">
      <alignment horizontal="right" vertical="center" shrinkToFit="1"/>
    </xf>
    <xf numFmtId="171" fontId="31" fillId="2" borderId="6" xfId="0" applyNumberFormat="1" applyFont="1" applyFill="1" applyBorder="1" applyAlignment="1">
      <alignment horizontal="right" vertical="center" shrinkToFit="1"/>
    </xf>
    <xf numFmtId="171" fontId="31" fillId="2" borderId="5" xfId="0" applyNumberFormat="1" applyFont="1" applyFill="1" applyBorder="1" applyAlignment="1">
      <alignment horizontal="right" vertical="center" shrinkToFit="1"/>
    </xf>
    <xf numFmtId="172" fontId="30" fillId="2" borderId="1" xfId="5" applyFont="1" applyFill="1" applyBorder="1" applyAlignment="1">
      <alignment horizontal="right" vertical="center" shrinkToFit="1"/>
    </xf>
    <xf numFmtId="0" fontId="30" fillId="6" borderId="1" xfId="0" applyFont="1" applyFill="1" applyBorder="1" applyAlignment="1">
      <alignment horizontal="right" vertical="center"/>
    </xf>
    <xf numFmtId="0" fontId="30" fillId="2" borderId="1" xfId="0" applyFont="1" applyFill="1" applyBorder="1" applyAlignment="1">
      <alignment horizontal="right" vertical="center"/>
    </xf>
    <xf numFmtId="0" fontId="30" fillId="2" borderId="12" xfId="0" applyFont="1" applyFill="1" applyBorder="1" applyAlignment="1">
      <alignment horizontal="right" vertical="center"/>
    </xf>
    <xf numFmtId="172" fontId="30" fillId="2" borderId="13" xfId="5" applyFont="1" applyFill="1" applyBorder="1" applyAlignment="1">
      <alignment horizontal="right" vertical="center" shrinkToFit="1"/>
    </xf>
    <xf numFmtId="2" fontId="30" fillId="6" borderId="1" xfId="0" applyNumberFormat="1" applyFont="1" applyFill="1" applyBorder="1" applyAlignment="1">
      <alignment horizontal="right" vertical="center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5" xfId="0" applyFont="1" applyBorder="1" applyAlignment="1">
      <alignment horizontal="justify" vertical="top" wrapText="1"/>
    </xf>
    <xf numFmtId="2" fontId="38" fillId="23" borderId="16" xfId="0" applyNumberFormat="1" applyFont="1" applyFill="1" applyBorder="1" applyAlignment="1" applyProtection="1">
      <alignment horizontal="right" vertical="top" wrapText="1"/>
      <protection locked="0"/>
    </xf>
    <xf numFmtId="0" fontId="38" fillId="23" borderId="16" xfId="0" applyFont="1" applyFill="1" applyBorder="1" applyAlignment="1">
      <alignment horizontal="justify" vertical="top" wrapText="1"/>
    </xf>
    <xf numFmtId="0" fontId="38" fillId="0" borderId="26" xfId="0" applyFont="1" applyBorder="1" applyAlignment="1">
      <alignment horizontal="justify" vertical="top" wrapText="1"/>
    </xf>
    <xf numFmtId="0" fontId="42" fillId="0" borderId="15" xfId="0" applyFont="1" applyBorder="1" applyAlignment="1">
      <alignment horizontal="justify" vertical="top" wrapText="1"/>
    </xf>
    <xf numFmtId="2" fontId="38" fillId="0" borderId="16" xfId="0" applyNumberFormat="1" applyFont="1" applyBorder="1" applyAlignment="1">
      <alignment horizontal="right" vertical="top" wrapText="1"/>
    </xf>
    <xf numFmtId="0" fontId="38" fillId="0" borderId="16" xfId="0" applyFont="1" applyBorder="1" applyAlignment="1">
      <alignment horizontal="justify" vertical="top" wrapText="1"/>
    </xf>
    <xf numFmtId="10" fontId="40" fillId="0" borderId="0" xfId="4" applyNumberFormat="1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8" fillId="0" borderId="18" xfId="0" applyFont="1" applyBorder="1" applyAlignment="1">
      <alignment horizontal="justify" vertical="top" wrapText="1"/>
    </xf>
    <xf numFmtId="2" fontId="38" fillId="23" borderId="23" xfId="0" applyNumberFormat="1" applyFont="1" applyFill="1" applyBorder="1" applyAlignment="1" applyProtection="1">
      <alignment horizontal="right" vertical="top" wrapText="1"/>
      <protection locked="0"/>
    </xf>
    <xf numFmtId="0" fontId="38" fillId="23" borderId="23" xfId="0" applyFont="1" applyFill="1" applyBorder="1" applyAlignment="1">
      <alignment horizontal="justify" vertical="top" wrapText="1"/>
    </xf>
    <xf numFmtId="0" fontId="38" fillId="0" borderId="21" xfId="0" applyFont="1" applyBorder="1" applyAlignment="1">
      <alignment horizontal="justify" vertical="top" wrapText="1"/>
    </xf>
    <xf numFmtId="2" fontId="38" fillId="23" borderId="26" xfId="0" applyNumberFormat="1" applyFont="1" applyFill="1" applyBorder="1" applyAlignment="1" applyProtection="1">
      <alignment horizontal="right" vertical="top" wrapText="1"/>
      <protection locked="0"/>
    </xf>
    <xf numFmtId="0" fontId="38" fillId="23" borderId="26" xfId="0" applyFont="1" applyFill="1" applyBorder="1" applyAlignment="1">
      <alignment horizontal="justify" vertical="top" wrapText="1"/>
    </xf>
    <xf numFmtId="0" fontId="6" fillId="24" borderId="1" xfId="0" applyFont="1" applyFill="1" applyBorder="1" applyAlignment="1">
      <alignment horizontal="center" vertical="center"/>
    </xf>
    <xf numFmtId="2" fontId="6" fillId="24" borderId="1" xfId="0" applyNumberFormat="1" applyFont="1" applyFill="1" applyBorder="1" applyAlignment="1">
      <alignment horizontal="center" vertical="center"/>
    </xf>
    <xf numFmtId="0" fontId="25" fillId="0" borderId="0" xfId="0" applyFont="1"/>
    <xf numFmtId="43" fontId="25" fillId="0" borderId="1" xfId="1" applyFont="1" applyBorder="1" applyAlignment="1">
      <alignment horizontal="center"/>
    </xf>
    <xf numFmtId="43" fontId="48" fillId="0" borderId="1" xfId="1" applyFont="1" applyBorder="1" applyAlignment="1">
      <alignment horizontal="center"/>
    </xf>
    <xf numFmtId="43" fontId="25" fillId="25" borderId="1" xfId="1" applyFont="1" applyFill="1" applyBorder="1" applyAlignment="1">
      <alignment horizontal="center"/>
    </xf>
    <xf numFmtId="43" fontId="25" fillId="2" borderId="1" xfId="1" applyFont="1" applyFill="1" applyBorder="1" applyAlignment="1">
      <alignment horizontal="center"/>
    </xf>
    <xf numFmtId="9" fontId="25" fillId="2" borderId="1" xfId="1" applyNumberFormat="1" applyFont="1" applyFill="1" applyBorder="1" applyAlignment="1">
      <alignment horizontal="center"/>
    </xf>
    <xf numFmtId="0" fontId="25" fillId="2" borderId="0" xfId="0" applyFont="1" applyFill="1"/>
    <xf numFmtId="43" fontId="48" fillId="25" borderId="1" xfId="1" applyFont="1" applyFill="1" applyBorder="1" applyAlignment="1">
      <alignment horizontal="center"/>
    </xf>
    <xf numFmtId="9" fontId="25" fillId="0" borderId="1" xfId="4" applyFont="1" applyBorder="1" applyAlignment="1">
      <alignment horizontal="center"/>
    </xf>
    <xf numFmtId="43" fontId="25" fillId="2" borderId="1" xfId="1" applyFont="1" applyFill="1" applyBorder="1"/>
    <xf numFmtId="43" fontId="25" fillId="0" borderId="1" xfId="1" applyFont="1" applyBorder="1" applyAlignment="1">
      <alignment vertical="center"/>
    </xf>
    <xf numFmtId="43" fontId="25" fillId="0" borderId="1" xfId="1" applyFont="1" applyBorder="1"/>
    <xf numFmtId="9" fontId="48" fillId="0" borderId="1" xfId="4" applyFont="1" applyBorder="1" applyAlignment="1">
      <alignment horizontal="center"/>
    </xf>
    <xf numFmtId="10" fontId="25" fillId="0" borderId="1" xfId="4" applyNumberFormat="1" applyFont="1" applyBorder="1"/>
    <xf numFmtId="0" fontId="25" fillId="0" borderId="27" xfId="0" applyFont="1" applyBorder="1"/>
    <xf numFmtId="43" fontId="25" fillId="0" borderId="28" xfId="1" applyFont="1" applyBorder="1" applyAlignment="1">
      <alignment horizontal="center"/>
    </xf>
    <xf numFmtId="0" fontId="25" fillId="0" borderId="27" xfId="0" applyFont="1" applyBorder="1" applyAlignment="1">
      <alignment horizontal="center" vertical="center"/>
    </xf>
    <xf numFmtId="10" fontId="25" fillId="0" borderId="1" xfId="4" applyNumberFormat="1" applyFont="1" applyBorder="1" applyAlignment="1">
      <alignment horizontal="center"/>
    </xf>
    <xf numFmtId="43" fontId="25" fillId="0" borderId="0" xfId="1" applyFont="1"/>
    <xf numFmtId="166" fontId="18" fillId="0" borderId="1" xfId="0" applyNumberFormat="1" applyFont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2" fontId="2" fillId="21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/>
    </xf>
    <xf numFmtId="0" fontId="6" fillId="22" borderId="10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left"/>
    </xf>
    <xf numFmtId="0" fontId="2" fillId="7" borderId="12" xfId="0" applyFont="1" applyFill="1" applyBorder="1" applyAlignment="1">
      <alignment horizontal="left"/>
    </xf>
    <xf numFmtId="0" fontId="2" fillId="7" borderId="12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left" wrapText="1"/>
    </xf>
    <xf numFmtId="0" fontId="6" fillId="7" borderId="12" xfId="0" applyFont="1" applyFill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" fillId="13" borderId="1" xfId="0" applyFont="1" applyFill="1" applyBorder="1" applyAlignment="1">
      <alignment horizontal="left" vertical="center"/>
    </xf>
    <xf numFmtId="49" fontId="4" fillId="2" borderId="12" xfId="0" applyNumberFormat="1" applyFont="1" applyFill="1" applyBorder="1" applyAlignment="1">
      <alignment horizontal="left" vertical="center"/>
    </xf>
    <xf numFmtId="0" fontId="5" fillId="11" borderId="9" xfId="0" applyFont="1" applyFill="1" applyBorder="1" applyAlignment="1">
      <alignment horizontal="left"/>
    </xf>
    <xf numFmtId="0" fontId="2" fillId="13" borderId="1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13" borderId="10" xfId="0" applyFont="1" applyFill="1" applyBorder="1" applyAlignment="1">
      <alignment horizontal="left" vertical="center"/>
    </xf>
    <xf numFmtId="0" fontId="2" fillId="13" borderId="10" xfId="0" applyFont="1" applyFill="1" applyBorder="1" applyAlignment="1">
      <alignment horizontal="left" wrapText="1"/>
    </xf>
    <xf numFmtId="0" fontId="6" fillId="13" borderId="1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6" fillId="24" borderId="1" xfId="0" applyFont="1" applyFill="1" applyBorder="1" applyAlignment="1">
      <alignment horizontal="left" vertical="center"/>
    </xf>
    <xf numFmtId="49" fontId="4" fillId="15" borderId="10" xfId="0" applyNumberFormat="1" applyFont="1" applyFill="1" applyBorder="1" applyAlignment="1">
      <alignment horizontal="left" vertical="center"/>
    </xf>
    <xf numFmtId="0" fontId="6" fillId="17" borderId="9" xfId="0" applyFont="1" applyFill="1" applyBorder="1" applyAlignment="1">
      <alignment horizontal="left"/>
    </xf>
    <xf numFmtId="0" fontId="6" fillId="15" borderId="10" xfId="0" applyFont="1" applyFill="1" applyBorder="1" applyAlignment="1">
      <alignment horizontal="left"/>
    </xf>
    <xf numFmtId="0" fontId="6" fillId="17" borderId="9" xfId="0" applyFont="1" applyFill="1" applyBorder="1" applyAlignment="1">
      <alignment horizontal="left" wrapText="1"/>
    </xf>
    <xf numFmtId="0" fontId="5" fillId="16" borderId="1" xfId="0" applyFont="1" applyFill="1" applyBorder="1" applyAlignment="1">
      <alignment horizontal="left" wrapText="1"/>
    </xf>
    <xf numFmtId="0" fontId="3" fillId="16" borderId="1" xfId="0" applyFont="1" applyFill="1" applyBorder="1" applyAlignment="1">
      <alignment horizontal="left"/>
    </xf>
    <xf numFmtId="0" fontId="6" fillId="17" borderId="10" xfId="0" applyFont="1" applyFill="1" applyBorder="1" applyAlignment="1">
      <alignment horizontal="left" wrapText="1"/>
    </xf>
    <xf numFmtId="0" fontId="6" fillId="15" borderId="10" xfId="0" applyFont="1" applyFill="1" applyBorder="1" applyAlignment="1">
      <alignment horizontal="left" vertical="center"/>
    </xf>
    <xf numFmtId="0" fontId="6" fillId="17" borderId="10" xfId="0" applyFont="1" applyFill="1" applyBorder="1" applyAlignment="1">
      <alignment horizontal="left"/>
    </xf>
    <xf numFmtId="0" fontId="6" fillId="15" borderId="10" xfId="0" applyFont="1" applyFill="1" applyBorder="1" applyAlignment="1">
      <alignment horizontal="left" wrapText="1"/>
    </xf>
    <xf numFmtId="0" fontId="2" fillId="8" borderId="1" xfId="0" applyFont="1" applyFill="1" applyBorder="1" applyAlignment="1">
      <alignment horizontal="left" vertical="center"/>
    </xf>
    <xf numFmtId="49" fontId="4" fillId="8" borderId="10" xfId="0" applyNumberFormat="1" applyFont="1" applyFill="1" applyBorder="1" applyAlignment="1">
      <alignment horizontal="left" vertical="center"/>
    </xf>
    <xf numFmtId="0" fontId="2" fillId="8" borderId="10" xfId="0" applyFont="1" applyFill="1" applyBorder="1" applyAlignment="1">
      <alignment horizontal="left"/>
    </xf>
    <xf numFmtId="0" fontId="6" fillId="20" borderId="9" xfId="0" applyFont="1" applyFill="1" applyBorder="1" applyAlignment="1">
      <alignment horizontal="left" wrapText="1"/>
    </xf>
    <xf numFmtId="0" fontId="6" fillId="20" borderId="10" xfId="0" applyFont="1" applyFill="1" applyBorder="1" applyAlignment="1">
      <alignment horizontal="left" wrapText="1"/>
    </xf>
    <xf numFmtId="0" fontId="2" fillId="8" borderId="12" xfId="0" applyFont="1" applyFill="1" applyBorder="1" applyAlignment="1">
      <alignment horizontal="left"/>
    </xf>
    <xf numFmtId="0" fontId="2" fillId="8" borderId="10" xfId="0" applyFont="1" applyFill="1" applyBorder="1" applyAlignment="1">
      <alignment horizontal="left" vertical="center"/>
    </xf>
    <xf numFmtId="0" fontId="6" fillId="20" borderId="9" xfId="0" applyFont="1" applyFill="1" applyBorder="1" applyAlignment="1">
      <alignment horizontal="left"/>
    </xf>
    <xf numFmtId="0" fontId="2" fillId="20" borderId="9" xfId="0" applyFont="1" applyFill="1" applyBorder="1" applyAlignment="1">
      <alignment horizontal="left"/>
    </xf>
    <xf numFmtId="0" fontId="2" fillId="8" borderId="10" xfId="0" applyFont="1" applyFill="1" applyBorder="1" applyAlignment="1">
      <alignment horizontal="left" wrapText="1"/>
    </xf>
    <xf numFmtId="0" fontId="2" fillId="20" borderId="9" xfId="0" applyFont="1" applyFill="1" applyBorder="1" applyAlignment="1">
      <alignment horizontal="left" wrapText="1"/>
    </xf>
    <xf numFmtId="0" fontId="6" fillId="8" borderId="10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164" fontId="11" fillId="0" borderId="1" xfId="1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center" vertical="center"/>
    </xf>
    <xf numFmtId="0" fontId="2" fillId="21" borderId="10" xfId="0" applyFont="1" applyFill="1" applyBorder="1" applyAlignment="1">
      <alignment horizontal="center" vertical="center"/>
    </xf>
    <xf numFmtId="0" fontId="6" fillId="21" borderId="10" xfId="0" applyFont="1" applyFill="1" applyBorder="1" applyAlignment="1">
      <alignment horizontal="left"/>
    </xf>
    <xf numFmtId="164" fontId="6" fillId="21" borderId="10" xfId="0" applyNumberFormat="1" applyFont="1" applyFill="1" applyBorder="1" applyAlignment="1">
      <alignment horizontal="center" vertical="center"/>
    </xf>
    <xf numFmtId="0" fontId="11" fillId="21" borderId="10" xfId="0" applyFont="1" applyFill="1" applyBorder="1" applyAlignment="1">
      <alignment horizontal="center" vertical="center"/>
    </xf>
    <xf numFmtId="2" fontId="11" fillId="21" borderId="10" xfId="0" applyNumberFormat="1" applyFont="1" applyFill="1" applyBorder="1" applyAlignment="1">
      <alignment horizontal="center" vertical="center"/>
    </xf>
    <xf numFmtId="164" fontId="11" fillId="21" borderId="10" xfId="0" applyNumberFormat="1" applyFont="1" applyFill="1" applyBorder="1" applyAlignment="1">
      <alignment horizontal="center" vertical="center" wrapText="1"/>
    </xf>
    <xf numFmtId="0" fontId="2" fillId="21" borderId="10" xfId="0" applyFont="1" applyFill="1" applyBorder="1" applyAlignment="1">
      <alignment horizontal="left" wrapText="1"/>
    </xf>
    <xf numFmtId="2" fontId="6" fillId="21" borderId="10" xfId="0" applyNumberFormat="1" applyFont="1" applyFill="1" applyBorder="1" applyAlignment="1">
      <alignment horizontal="center" vertical="center" wrapText="1"/>
    </xf>
    <xf numFmtId="164" fontId="6" fillId="21" borderId="10" xfId="0" applyNumberFormat="1" applyFont="1" applyFill="1" applyBorder="1" applyAlignment="1">
      <alignment horizontal="center" vertical="center" wrapText="1"/>
    </xf>
    <xf numFmtId="0" fontId="6" fillId="21" borderId="10" xfId="0" applyFont="1" applyFill="1" applyBorder="1" applyAlignment="1">
      <alignment horizontal="left" wrapText="1"/>
    </xf>
    <xf numFmtId="164" fontId="5" fillId="21" borderId="10" xfId="0" applyNumberFormat="1" applyFont="1" applyFill="1" applyBorder="1" applyAlignment="1">
      <alignment horizontal="center" vertical="center"/>
    </xf>
    <xf numFmtId="0" fontId="2" fillId="21" borderId="9" xfId="0" applyFont="1" applyFill="1" applyBorder="1" applyAlignment="1">
      <alignment horizontal="center" vertical="center"/>
    </xf>
    <xf numFmtId="0" fontId="11" fillId="21" borderId="9" xfId="0" applyFont="1" applyFill="1" applyBorder="1" applyAlignment="1">
      <alignment horizontal="center" vertical="center"/>
    </xf>
    <xf numFmtId="0" fontId="6" fillId="21" borderId="9" xfId="0" applyFont="1" applyFill="1" applyBorder="1" applyAlignment="1">
      <alignment horizontal="left" vertical="center"/>
    </xf>
    <xf numFmtId="2" fontId="11" fillId="21" borderId="9" xfId="0" applyNumberFormat="1" applyFont="1" applyFill="1" applyBorder="1" applyAlignment="1">
      <alignment horizontal="center" vertical="center"/>
    </xf>
    <xf numFmtId="164" fontId="11" fillId="21" borderId="9" xfId="0" applyNumberFormat="1" applyFont="1" applyFill="1" applyBorder="1" applyAlignment="1">
      <alignment horizontal="center" vertical="center" wrapText="1"/>
    </xf>
    <xf numFmtId="164" fontId="2" fillId="21" borderId="9" xfId="0" applyNumberFormat="1" applyFont="1" applyFill="1" applyBorder="1" applyAlignment="1">
      <alignment horizontal="center" vertical="center"/>
    </xf>
    <xf numFmtId="164" fontId="6" fillId="21" borderId="9" xfId="0" applyNumberFormat="1" applyFont="1" applyFill="1" applyBorder="1" applyAlignment="1">
      <alignment horizontal="center" vertical="center"/>
    </xf>
    <xf numFmtId="0" fontId="6" fillId="21" borderId="9" xfId="0" applyFont="1" applyFill="1" applyBorder="1" applyAlignment="1">
      <alignment horizontal="left" vertical="center" wrapText="1"/>
    </xf>
    <xf numFmtId="164" fontId="5" fillId="21" borderId="9" xfId="0" applyNumberFormat="1" applyFont="1" applyFill="1" applyBorder="1" applyAlignment="1">
      <alignment horizontal="center" vertical="center"/>
    </xf>
    <xf numFmtId="0" fontId="2" fillId="21" borderId="0" xfId="0" applyFont="1" applyFill="1" applyBorder="1" applyAlignment="1">
      <alignment horizontal="center" vertical="center"/>
    </xf>
    <xf numFmtId="0" fontId="6" fillId="21" borderId="0" xfId="0" applyFont="1" applyFill="1" applyBorder="1" applyAlignment="1">
      <alignment horizontal="left" vertical="center" wrapText="1"/>
    </xf>
    <xf numFmtId="2" fontId="2" fillId="21" borderId="0" xfId="0" applyNumberFormat="1" applyFont="1" applyFill="1" applyBorder="1" applyAlignment="1">
      <alignment horizontal="center" vertical="center"/>
    </xf>
    <xf numFmtId="164" fontId="6" fillId="21" borderId="0" xfId="0" applyNumberFormat="1" applyFont="1" applyFill="1" applyBorder="1" applyAlignment="1">
      <alignment horizontal="center" vertical="center" wrapText="1"/>
    </xf>
    <xf numFmtId="164" fontId="2" fillId="21" borderId="0" xfId="0" applyNumberFormat="1" applyFont="1" applyFill="1" applyBorder="1" applyAlignment="1">
      <alignment horizontal="center" vertical="center"/>
    </xf>
    <xf numFmtId="164" fontId="6" fillId="21" borderId="9" xfId="0" applyNumberFormat="1" applyFont="1" applyFill="1" applyBorder="1" applyAlignment="1">
      <alignment horizontal="center" vertical="center" wrapText="1"/>
    </xf>
    <xf numFmtId="0" fontId="5" fillId="21" borderId="9" xfId="0" applyFont="1" applyFill="1" applyBorder="1" applyAlignment="1">
      <alignment horizontal="left" vertical="center" wrapText="1"/>
    </xf>
    <xf numFmtId="0" fontId="5" fillId="21" borderId="9" xfId="0" applyFont="1" applyFill="1" applyBorder="1" applyAlignment="1">
      <alignment horizontal="left" vertical="center"/>
    </xf>
    <xf numFmtId="0" fontId="5" fillId="21" borderId="10" xfId="0" applyFont="1" applyFill="1" applyBorder="1" applyAlignment="1">
      <alignment horizontal="left" vertical="center" wrapText="1"/>
    </xf>
    <xf numFmtId="164" fontId="5" fillId="21" borderId="10" xfId="0" applyNumberFormat="1" applyFont="1" applyFill="1" applyBorder="1" applyAlignment="1">
      <alignment horizontal="center" vertical="center" wrapText="1"/>
    </xf>
    <xf numFmtId="164" fontId="2" fillId="21" borderId="10" xfId="0" applyNumberFormat="1" applyFont="1" applyFill="1" applyBorder="1" applyAlignment="1">
      <alignment horizontal="center" vertical="center"/>
    </xf>
    <xf numFmtId="164" fontId="5" fillId="21" borderId="9" xfId="0" applyNumberFormat="1" applyFont="1" applyFill="1" applyBorder="1" applyAlignment="1">
      <alignment horizontal="center" vertical="center" wrapText="1"/>
    </xf>
    <xf numFmtId="0" fontId="11" fillId="21" borderId="9" xfId="0" applyFont="1" applyFill="1" applyBorder="1" applyAlignment="1">
      <alignment horizontal="left" vertical="center" wrapText="1"/>
    </xf>
    <xf numFmtId="164" fontId="11" fillId="21" borderId="9" xfId="0" applyNumberFormat="1" applyFont="1" applyFill="1" applyBorder="1" applyAlignment="1">
      <alignment horizontal="center" vertical="center"/>
    </xf>
    <xf numFmtId="0" fontId="6" fillId="21" borderId="10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center" vertical="center"/>
    </xf>
    <xf numFmtId="0" fontId="2" fillId="13" borderId="0" xfId="0" applyFont="1" applyFill="1" applyBorder="1" applyAlignment="1">
      <alignment horizontal="center" vertical="center"/>
    </xf>
    <xf numFmtId="0" fontId="2" fillId="13" borderId="0" xfId="0" applyFont="1" applyFill="1" applyBorder="1" applyAlignment="1">
      <alignment horizontal="left" wrapText="1"/>
    </xf>
    <xf numFmtId="0" fontId="11" fillId="13" borderId="6" xfId="0" applyFont="1" applyFill="1" applyBorder="1" applyAlignment="1">
      <alignment horizontal="center" vertical="center"/>
    </xf>
    <xf numFmtId="2" fontId="11" fillId="13" borderId="6" xfId="0" applyNumberFormat="1" applyFont="1" applyFill="1" applyBorder="1" applyAlignment="1">
      <alignment horizontal="center" vertical="center"/>
    </xf>
    <xf numFmtId="164" fontId="11" fillId="13" borderId="6" xfId="0" applyNumberFormat="1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2" fontId="11" fillId="13" borderId="1" xfId="0" applyNumberFormat="1" applyFont="1" applyFill="1" applyBorder="1" applyAlignment="1">
      <alignment horizontal="center" vertical="center"/>
    </xf>
    <xf numFmtId="164" fontId="11" fillId="13" borderId="1" xfId="0" applyNumberFormat="1" applyFont="1" applyFill="1" applyBorder="1" applyAlignment="1">
      <alignment horizontal="center" vertical="center"/>
    </xf>
    <xf numFmtId="0" fontId="11" fillId="21" borderId="9" xfId="0" applyFont="1" applyFill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5" fillId="21" borderId="9" xfId="0" applyFont="1" applyFill="1" applyBorder="1" applyAlignment="1">
      <alignment horizontal="left"/>
    </xf>
    <xf numFmtId="2" fontId="5" fillId="21" borderId="9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/>
    </xf>
    <xf numFmtId="0" fontId="11" fillId="21" borderId="9" xfId="0" applyFont="1" applyFill="1" applyBorder="1" applyAlignment="1">
      <alignment horizontal="left"/>
    </xf>
    <xf numFmtId="0" fontId="5" fillId="21" borderId="9" xfId="0" applyFont="1" applyFill="1" applyBorder="1" applyAlignment="1">
      <alignment horizontal="left" wrapText="1"/>
    </xf>
    <xf numFmtId="0" fontId="11" fillId="21" borderId="0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left" wrapText="1"/>
    </xf>
    <xf numFmtId="2" fontId="11" fillId="21" borderId="0" xfId="0" applyNumberFormat="1" applyFont="1" applyFill="1" applyBorder="1" applyAlignment="1">
      <alignment horizontal="center" vertical="center"/>
    </xf>
    <xf numFmtId="164" fontId="5" fillId="21" borderId="0" xfId="0" applyNumberFormat="1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20" borderId="10" xfId="0" applyFont="1" applyFill="1" applyBorder="1" applyAlignment="1">
      <alignment horizontal="left" wrapText="1"/>
    </xf>
    <xf numFmtId="0" fontId="2" fillId="20" borderId="1" xfId="0" applyFont="1" applyFill="1" applyBorder="1" applyAlignment="1">
      <alignment horizontal="center" vertical="center"/>
    </xf>
    <xf numFmtId="2" fontId="2" fillId="20" borderId="1" xfId="0" applyNumberFormat="1" applyFont="1" applyFill="1" applyBorder="1" applyAlignment="1">
      <alignment horizontal="center" vertical="center"/>
    </xf>
    <xf numFmtId="164" fontId="2" fillId="20" borderId="1" xfId="0" applyNumberFormat="1" applyFont="1" applyFill="1" applyBorder="1" applyAlignment="1">
      <alignment horizontal="center" vertical="center"/>
    </xf>
    <xf numFmtId="164" fontId="2" fillId="2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3" fontId="2" fillId="14" borderId="9" xfId="1" applyFont="1" applyFill="1" applyBorder="1" applyAlignment="1">
      <alignment horizontal="left"/>
    </xf>
    <xf numFmtId="2" fontId="6" fillId="14" borderId="9" xfId="1" applyNumberFormat="1" applyFont="1" applyFill="1" applyBorder="1" applyAlignment="1">
      <alignment horizontal="center" vertical="center" wrapText="1"/>
    </xf>
    <xf numFmtId="164" fontId="6" fillId="14" borderId="9" xfId="1" applyNumberFormat="1" applyFont="1" applyFill="1" applyBorder="1" applyAlignment="1">
      <alignment horizontal="center" vertical="center" wrapText="1"/>
    </xf>
    <xf numFmtId="164" fontId="2" fillId="14" borderId="9" xfId="1" applyNumberFormat="1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49" fillId="5" borderId="10" xfId="0" applyFont="1" applyFill="1" applyBorder="1" applyAlignment="1">
      <alignment horizontal="left"/>
    </xf>
    <xf numFmtId="2" fontId="11" fillId="5" borderId="10" xfId="0" applyNumberFormat="1" applyFont="1" applyFill="1" applyBorder="1" applyAlignment="1">
      <alignment horizontal="center" vertical="center"/>
    </xf>
    <xf numFmtId="164" fontId="11" fillId="5" borderId="10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wrapText="1"/>
    </xf>
    <xf numFmtId="2" fontId="3" fillId="8" borderId="1" xfId="0" applyNumberFormat="1" applyFont="1" applyFill="1" applyBorder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0" fontId="25" fillId="0" borderId="0" xfId="0" applyNumberFormat="1" applyFont="1"/>
    <xf numFmtId="0" fontId="25" fillId="0" borderId="1" xfId="0" applyNumberFormat="1" applyFont="1" applyBorder="1"/>
    <xf numFmtId="0" fontId="48" fillId="0" borderId="1" xfId="0" applyNumberFormat="1" applyFont="1" applyBorder="1" applyAlignment="1">
      <alignment horizontal="left"/>
    </xf>
    <xf numFmtId="0" fontId="48" fillId="25" borderId="1" xfId="0" applyNumberFormat="1" applyFont="1" applyFill="1" applyBorder="1" applyAlignment="1">
      <alignment horizontal="center"/>
    </xf>
    <xf numFmtId="43" fontId="25" fillId="25" borderId="28" xfId="1" applyFont="1" applyFill="1" applyBorder="1" applyAlignment="1">
      <alignment horizontal="center"/>
    </xf>
    <xf numFmtId="2" fontId="25" fillId="25" borderId="1" xfId="1" applyNumberFormat="1" applyFont="1" applyFill="1" applyBorder="1" applyAlignment="1">
      <alignment horizontal="center"/>
    </xf>
    <xf numFmtId="4" fontId="25" fillId="25" borderId="1" xfId="1" applyNumberFormat="1" applyFont="1" applyFill="1" applyBorder="1" applyAlignment="1">
      <alignment horizontal="center"/>
    </xf>
    <xf numFmtId="2" fontId="25" fillId="2" borderId="1" xfId="1" applyNumberFormat="1" applyFont="1" applyFill="1" applyBorder="1" applyAlignment="1">
      <alignment horizontal="center"/>
    </xf>
    <xf numFmtId="10" fontId="25" fillId="2" borderId="1" xfId="1" applyNumberFormat="1" applyFont="1" applyFill="1" applyBorder="1" applyAlignment="1">
      <alignment horizontal="center"/>
    </xf>
    <xf numFmtId="10" fontId="25" fillId="0" borderId="1" xfId="1" applyNumberFormat="1" applyFont="1" applyBorder="1" applyAlignment="1">
      <alignment horizontal="center"/>
    </xf>
    <xf numFmtId="43" fontId="25" fillId="25" borderId="1" xfId="1" applyNumberFormat="1" applyFont="1" applyFill="1" applyBorder="1" applyAlignment="1">
      <alignment horizontal="center"/>
    </xf>
    <xf numFmtId="3" fontId="25" fillId="25" borderId="1" xfId="1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/>
    <xf numFmtId="0" fontId="14" fillId="0" borderId="1" xfId="0" applyFont="1" applyBorder="1"/>
    <xf numFmtId="165" fontId="14" fillId="2" borderId="1" xfId="0" applyNumberFormat="1" applyFont="1" applyFill="1" applyBorder="1"/>
    <xf numFmtId="2" fontId="7" fillId="0" borderId="1" xfId="0" applyNumberFormat="1" applyFont="1" applyBorder="1" applyAlignment="1">
      <alignment horizontal="center"/>
    </xf>
    <xf numFmtId="0" fontId="9" fillId="5" borderId="1" xfId="0" applyFont="1" applyFill="1" applyBorder="1" applyAlignment="1">
      <alignment horizontal="left" wrapText="1"/>
    </xf>
    <xf numFmtId="0" fontId="0" fillId="2" borderId="1" xfId="0" applyFill="1" applyBorder="1"/>
    <xf numFmtId="4" fontId="0" fillId="2" borderId="1" xfId="0" applyNumberFormat="1" applyFill="1" applyBorder="1"/>
    <xf numFmtId="164" fontId="9" fillId="5" borderId="1" xfId="0" applyNumberFormat="1" applyFont="1" applyFill="1" applyBorder="1"/>
    <xf numFmtId="4" fontId="14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vertical="center"/>
    </xf>
    <xf numFmtId="43" fontId="0" fillId="2" borderId="0" xfId="1" applyFont="1" applyFill="1" applyBorder="1"/>
    <xf numFmtId="43" fontId="0" fillId="0" borderId="1" xfId="1" applyFont="1" applyFill="1" applyBorder="1"/>
    <xf numFmtId="2" fontId="14" fillId="2" borderId="1" xfId="0" applyNumberFormat="1" applyFont="1" applyFill="1" applyBorder="1" applyAlignment="1">
      <alignment horizontal="left" wrapText="1"/>
    </xf>
    <xf numFmtId="2" fontId="14" fillId="2" borderId="1" xfId="0" applyNumberFormat="1" applyFont="1" applyFill="1" applyBorder="1"/>
    <xf numFmtId="2" fontId="9" fillId="2" borderId="1" xfId="0" applyNumberFormat="1" applyFont="1" applyFill="1" applyBorder="1" applyAlignment="1">
      <alignment horizontal="left" wrapText="1"/>
    </xf>
    <xf numFmtId="168" fontId="0" fillId="0" borderId="1" xfId="0" applyNumberFormat="1" applyBorder="1"/>
    <xf numFmtId="0" fontId="14" fillId="2" borderId="1" xfId="0" applyFont="1" applyFill="1" applyBorder="1" applyAlignment="1">
      <alignment horizontal="left" vertical="center"/>
    </xf>
    <xf numFmtId="43" fontId="0" fillId="2" borderId="1" xfId="0" applyNumberFormat="1" applyFill="1" applyBorder="1"/>
    <xf numFmtId="0" fontId="1" fillId="5" borderId="1" xfId="0" applyFont="1" applyFill="1" applyBorder="1"/>
    <xf numFmtId="2" fontId="9" fillId="5" borderId="1" xfId="0" applyNumberFormat="1" applyFont="1" applyFill="1" applyBorder="1"/>
    <xf numFmtId="2" fontId="0" fillId="0" borderId="1" xfId="1" applyNumberFormat="1" applyFont="1" applyBorder="1"/>
    <xf numFmtId="2" fontId="9" fillId="2" borderId="1" xfId="0" applyNumberFormat="1" applyFont="1" applyFill="1" applyBorder="1"/>
    <xf numFmtId="2" fontId="9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2" fontId="0" fillId="2" borderId="1" xfId="0" applyNumberFormat="1" applyFont="1" applyFill="1" applyBorder="1"/>
    <xf numFmtId="2" fontId="3" fillId="0" borderId="1" xfId="0" applyNumberFormat="1" applyFont="1" applyBorder="1" applyAlignment="1">
      <alignment horizontal="center"/>
    </xf>
    <xf numFmtId="2" fontId="9" fillId="5" borderId="1" xfId="0" applyNumberFormat="1" applyFont="1" applyFill="1" applyBorder="1" applyAlignment="1">
      <alignment horizontal="left" wrapText="1"/>
    </xf>
    <xf numFmtId="2" fontId="14" fillId="2" borderId="1" xfId="0" applyNumberFormat="1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2" fontId="23" fillId="2" borderId="1" xfId="0" applyNumberFormat="1" applyFont="1" applyFill="1" applyBorder="1" applyAlignment="1">
      <alignment horizontal="center"/>
    </xf>
    <xf numFmtId="2" fontId="24" fillId="5" borderId="1" xfId="0" applyNumberFormat="1" applyFont="1" applyFill="1" applyBorder="1" applyAlignment="1">
      <alignment horizontal="left"/>
    </xf>
    <xf numFmtId="2" fontId="23" fillId="2" borderId="1" xfId="0" applyNumberFormat="1" applyFont="1" applyFill="1" applyBorder="1" applyAlignment="1">
      <alignment horizontal="left"/>
    </xf>
    <xf numFmtId="0" fontId="23" fillId="0" borderId="1" xfId="0" applyFont="1" applyBorder="1"/>
    <xf numFmtId="43" fontId="23" fillId="0" borderId="1" xfId="1" applyFont="1" applyFill="1" applyBorder="1"/>
    <xf numFmtId="0" fontId="23" fillId="0" borderId="1" xfId="0" applyFont="1" applyBorder="1" applyAlignment="1">
      <alignment horizontal="left"/>
    </xf>
    <xf numFmtId="2" fontId="23" fillId="0" borderId="1" xfId="0" applyNumberFormat="1" applyFont="1" applyBorder="1"/>
    <xf numFmtId="0" fontId="23" fillId="6" borderId="1" xfId="0" applyFont="1" applyFill="1" applyBorder="1" applyAlignment="1">
      <alignment horizontal="left"/>
    </xf>
    <xf numFmtId="2" fontId="23" fillId="6" borderId="1" xfId="0" applyNumberFormat="1" applyFont="1" applyFill="1" applyBorder="1"/>
    <xf numFmtId="0" fontId="23" fillId="6" borderId="1" xfId="0" applyFont="1" applyFill="1" applyBorder="1"/>
    <xf numFmtId="43" fontId="23" fillId="6" borderId="1" xfId="1" applyFont="1" applyFill="1" applyBorder="1"/>
    <xf numFmtId="164" fontId="5" fillId="0" borderId="1" xfId="0" applyNumberFormat="1" applyFont="1" applyBorder="1" applyAlignment="1">
      <alignment horizontal="center"/>
    </xf>
    <xf numFmtId="2" fontId="11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164" fontId="11" fillId="0" borderId="28" xfId="0" applyNumberFormat="1" applyFont="1" applyFill="1" applyBorder="1" applyAlignment="1">
      <alignment horizontal="center" vertical="center"/>
    </xf>
    <xf numFmtId="164" fontId="50" fillId="0" borderId="28" xfId="0" applyNumberFormat="1" applyFont="1" applyFill="1" applyBorder="1" applyAlignment="1">
      <alignment horizontal="left" vertical="center"/>
    </xf>
    <xf numFmtId="164" fontId="52" fillId="26" borderId="33" xfId="0" applyNumberFormat="1" applyFont="1" applyFill="1" applyBorder="1" applyAlignment="1">
      <alignment horizontal="center" vertical="center"/>
    </xf>
    <xf numFmtId="43" fontId="25" fillId="0" borderId="1" xfId="1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8" fillId="0" borderId="27" xfId="0" applyFont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164" fontId="2" fillId="7" borderId="28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164" fontId="11" fillId="0" borderId="28" xfId="0" applyNumberFormat="1" applyFont="1" applyBorder="1" applyAlignment="1">
      <alignment horizontal="center" vertical="center"/>
    </xf>
    <xf numFmtId="0" fontId="5" fillId="21" borderId="37" xfId="0" applyFont="1" applyFill="1" applyBorder="1" applyAlignment="1">
      <alignment horizontal="center" vertical="center"/>
    </xf>
    <xf numFmtId="164" fontId="2" fillId="21" borderId="38" xfId="0" applyNumberFormat="1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164" fontId="11" fillId="7" borderId="28" xfId="0" applyNumberFormat="1" applyFont="1" applyFill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5" fillId="22" borderId="37" xfId="0" applyFont="1" applyFill="1" applyBorder="1" applyAlignment="1">
      <alignment horizontal="center" vertical="center"/>
    </xf>
    <xf numFmtId="164" fontId="2" fillId="22" borderId="38" xfId="0" applyNumberFormat="1" applyFont="1" applyFill="1" applyBorder="1" applyAlignment="1">
      <alignment horizontal="center" vertical="center"/>
    </xf>
    <xf numFmtId="0" fontId="11" fillId="9" borderId="35" xfId="0" applyFont="1" applyFill="1" applyBorder="1" applyAlignment="1">
      <alignment horizontal="center" vertical="center"/>
    </xf>
    <xf numFmtId="164" fontId="2" fillId="9" borderId="36" xfId="0" applyNumberFormat="1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/>
    </xf>
    <xf numFmtId="164" fontId="11" fillId="7" borderId="38" xfId="0" applyNumberFormat="1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164" fontId="12" fillId="0" borderId="28" xfId="0" applyNumberFormat="1" applyFont="1" applyBorder="1" applyAlignment="1">
      <alignment horizontal="center" vertical="center"/>
    </xf>
    <xf numFmtId="0" fontId="11" fillId="7" borderId="35" xfId="0" applyFont="1" applyFill="1" applyBorder="1" applyAlignment="1">
      <alignment horizontal="center" vertical="center"/>
    </xf>
    <xf numFmtId="164" fontId="11" fillId="7" borderId="36" xfId="0" applyNumberFormat="1" applyFont="1" applyFill="1" applyBorder="1" applyAlignment="1">
      <alignment horizontal="center" vertical="center"/>
    </xf>
    <xf numFmtId="164" fontId="11" fillId="0" borderId="40" xfId="0" applyNumberFormat="1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6" fillId="21" borderId="37" xfId="0" applyFont="1" applyFill="1" applyBorder="1" applyAlignment="1">
      <alignment horizontal="center" vertical="center"/>
    </xf>
    <xf numFmtId="164" fontId="11" fillId="2" borderId="40" xfId="0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/>
    </xf>
    <xf numFmtId="164" fontId="3" fillId="2" borderId="40" xfId="0" applyNumberFormat="1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164" fontId="11" fillId="2" borderId="28" xfId="0" applyNumberFormat="1" applyFont="1" applyFill="1" applyBorder="1" applyAlignment="1">
      <alignment horizontal="center" vertical="center"/>
    </xf>
    <xf numFmtId="0" fontId="6" fillId="21" borderId="32" xfId="0" applyFont="1" applyFill="1" applyBorder="1" applyAlignment="1">
      <alignment horizontal="center" vertical="center"/>
    </xf>
    <xf numFmtId="164" fontId="2" fillId="21" borderId="28" xfId="0" applyNumberFormat="1" applyFont="1" applyFill="1" applyBorder="1" applyAlignment="1">
      <alignment horizontal="center" vertical="center"/>
    </xf>
    <xf numFmtId="0" fontId="2" fillId="21" borderId="37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164" fontId="11" fillId="7" borderId="33" xfId="0" applyNumberFormat="1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/>
    </xf>
    <xf numFmtId="0" fontId="11" fillId="0" borderId="27" xfId="0" quotePrefix="1" applyFont="1" applyBorder="1" applyAlignment="1">
      <alignment horizontal="center" vertical="center"/>
    </xf>
    <xf numFmtId="164" fontId="2" fillId="7" borderId="28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64" fontId="11" fillId="0" borderId="20" xfId="0" applyNumberFormat="1" applyFont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64" fontId="11" fillId="0" borderId="39" xfId="0" applyNumberFormat="1" applyFont="1" applyBorder="1" applyAlignment="1">
      <alignment horizontal="center" vertical="center"/>
    </xf>
    <xf numFmtId="0" fontId="5" fillId="21" borderId="32" xfId="0" applyFont="1" applyFill="1" applyBorder="1" applyAlignment="1">
      <alignment horizontal="center" vertical="center"/>
    </xf>
    <xf numFmtId="164" fontId="2" fillId="21" borderId="34" xfId="0" applyNumberFormat="1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 wrapText="1"/>
    </xf>
    <xf numFmtId="0" fontId="6" fillId="21" borderId="14" xfId="0" applyFont="1" applyFill="1" applyBorder="1" applyAlignment="1">
      <alignment horizontal="center" vertical="center"/>
    </xf>
    <xf numFmtId="164" fontId="2" fillId="21" borderId="20" xfId="0" applyNumberFormat="1" applyFont="1" applyFill="1" applyBorder="1" applyAlignment="1">
      <alignment horizontal="center" vertical="center"/>
    </xf>
    <xf numFmtId="0" fontId="5" fillId="7" borderId="32" xfId="0" applyFont="1" applyFill="1" applyBorder="1" applyAlignment="1">
      <alignment horizontal="center" vertical="center"/>
    </xf>
    <xf numFmtId="164" fontId="2" fillId="7" borderId="34" xfId="0" applyNumberFormat="1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left" vertical="center" wrapText="1"/>
    </xf>
    <xf numFmtId="164" fontId="11" fillId="7" borderId="34" xfId="0" applyNumberFormat="1" applyFont="1" applyFill="1" applyBorder="1" applyAlignment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21" borderId="32" xfId="0" applyFont="1" applyFill="1" applyBorder="1" applyAlignment="1">
      <alignment horizontal="center" vertical="center" wrapText="1"/>
    </xf>
    <xf numFmtId="0" fontId="5" fillId="7" borderId="37" xfId="0" applyFont="1" applyFill="1" applyBorder="1" applyAlignment="1">
      <alignment horizontal="center" vertical="center" wrapText="1"/>
    </xf>
    <xf numFmtId="0" fontId="11" fillId="21" borderId="32" xfId="0" applyFont="1" applyFill="1" applyBorder="1" applyAlignment="1">
      <alignment horizontal="center" vertical="center"/>
    </xf>
    <xf numFmtId="0" fontId="11" fillId="7" borderId="32" xfId="0" applyFont="1" applyFill="1" applyBorder="1" applyAlignment="1">
      <alignment horizontal="center" vertical="center"/>
    </xf>
    <xf numFmtId="0" fontId="2" fillId="21" borderId="0" xfId="0" applyFont="1" applyFill="1" applyBorder="1" applyAlignment="1">
      <alignment horizontal="left" vertical="center"/>
    </xf>
    <xf numFmtId="164" fontId="6" fillId="21" borderId="0" xfId="0" applyNumberFormat="1" applyFont="1" applyFill="1" applyBorder="1" applyAlignment="1">
      <alignment horizontal="center" vertical="center"/>
    </xf>
    <xf numFmtId="164" fontId="2" fillId="7" borderId="38" xfId="0" applyNumberFormat="1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164" fontId="2" fillId="9" borderId="20" xfId="0" applyNumberFormat="1" applyFont="1" applyFill="1" applyBorder="1" applyAlignment="1">
      <alignment horizontal="center" vertical="center"/>
    </xf>
    <xf numFmtId="0" fontId="2" fillId="13" borderId="27" xfId="0" applyFont="1" applyFill="1" applyBorder="1" applyAlignment="1">
      <alignment horizontal="center" vertical="center"/>
    </xf>
    <xf numFmtId="164" fontId="2" fillId="13" borderId="28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5" fillId="11" borderId="37" xfId="0" applyFont="1" applyFill="1" applyBorder="1" applyAlignment="1">
      <alignment horizontal="center" vertical="center"/>
    </xf>
    <xf numFmtId="164" fontId="2" fillId="11" borderId="34" xfId="0" applyNumberFormat="1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164" fontId="11" fillId="13" borderId="38" xfId="0" applyNumberFormat="1" applyFont="1" applyFill="1" applyBorder="1" applyAlignment="1">
      <alignment horizontal="center" vertical="center"/>
    </xf>
    <xf numFmtId="0" fontId="11" fillId="13" borderId="37" xfId="0" applyFont="1" applyFill="1" applyBorder="1" applyAlignment="1">
      <alignment horizontal="center" vertical="center"/>
    </xf>
    <xf numFmtId="0" fontId="5" fillId="21" borderId="14" xfId="0" applyFont="1" applyFill="1" applyBorder="1" applyAlignment="1">
      <alignment horizontal="center" vertical="center"/>
    </xf>
    <xf numFmtId="0" fontId="2" fillId="13" borderId="37" xfId="0" applyFont="1" applyFill="1" applyBorder="1" applyAlignment="1">
      <alignment horizontal="center" vertical="center"/>
    </xf>
    <xf numFmtId="0" fontId="11" fillId="13" borderId="27" xfId="0" applyFont="1" applyFill="1" applyBorder="1" applyAlignment="1">
      <alignment horizontal="center" vertical="center"/>
    </xf>
    <xf numFmtId="164" fontId="11" fillId="13" borderId="28" xfId="0" applyNumberFormat="1" applyFont="1" applyFill="1" applyBorder="1" applyAlignment="1">
      <alignment horizontal="center" vertical="center"/>
    </xf>
    <xf numFmtId="0" fontId="11" fillId="13" borderId="14" xfId="0" applyFont="1" applyFill="1" applyBorder="1" applyAlignment="1">
      <alignment horizontal="center" vertical="center"/>
    </xf>
    <xf numFmtId="164" fontId="11" fillId="13" borderId="33" xfId="0" applyNumberFormat="1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5" fillId="13" borderId="37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0" fontId="6" fillId="24" borderId="27" xfId="0" applyFont="1" applyFill="1" applyBorder="1" applyAlignment="1">
      <alignment horizontal="center" vertical="center"/>
    </xf>
    <xf numFmtId="0" fontId="6" fillId="15" borderId="37" xfId="0" applyFont="1" applyFill="1" applyBorder="1" applyAlignment="1">
      <alignment horizontal="center" vertical="center"/>
    </xf>
    <xf numFmtId="164" fontId="11" fillId="15" borderId="38" xfId="0" applyNumberFormat="1" applyFont="1" applyFill="1" applyBorder="1" applyAlignment="1">
      <alignment horizontal="center" vertical="center"/>
    </xf>
    <xf numFmtId="0" fontId="5" fillId="17" borderId="32" xfId="0" applyFont="1" applyFill="1" applyBorder="1" applyAlignment="1">
      <alignment horizontal="center" vertical="center"/>
    </xf>
    <xf numFmtId="164" fontId="6" fillId="17" borderId="34" xfId="0" applyNumberFormat="1" applyFont="1" applyFill="1" applyBorder="1" applyAlignment="1">
      <alignment horizontal="center" vertical="center"/>
    </xf>
    <xf numFmtId="0" fontId="11" fillId="15" borderId="37" xfId="0" applyFont="1" applyFill="1" applyBorder="1" applyAlignment="1">
      <alignment horizontal="center" vertical="center"/>
    </xf>
    <xf numFmtId="0" fontId="5" fillId="16" borderId="27" xfId="0" applyFont="1" applyFill="1" applyBorder="1" applyAlignment="1">
      <alignment horizontal="center" vertical="center"/>
    </xf>
    <xf numFmtId="0" fontId="6" fillId="17" borderId="32" xfId="0" applyFont="1" applyFill="1" applyBorder="1" applyAlignment="1">
      <alignment horizontal="center" vertical="center"/>
    </xf>
    <xf numFmtId="0" fontId="5" fillId="18" borderId="27" xfId="0" applyFont="1" applyFill="1" applyBorder="1" applyAlignment="1">
      <alignment horizontal="center" vertical="center" wrapText="1"/>
    </xf>
    <xf numFmtId="0" fontId="6" fillId="17" borderId="37" xfId="0" applyFont="1" applyFill="1" applyBorder="1" applyAlignment="1">
      <alignment horizontal="center" vertical="center"/>
    </xf>
    <xf numFmtId="164" fontId="6" fillId="17" borderId="38" xfId="0" applyNumberFormat="1" applyFont="1" applyFill="1" applyBorder="1" applyAlignment="1">
      <alignment horizontal="center" vertical="center"/>
    </xf>
    <xf numFmtId="164" fontId="6" fillId="17" borderId="0" xfId="0" applyNumberFormat="1" applyFont="1" applyFill="1" applyBorder="1" applyAlignment="1">
      <alignment horizontal="center" vertical="center"/>
    </xf>
    <xf numFmtId="0" fontId="5" fillId="16" borderId="27" xfId="0" applyFont="1" applyFill="1" applyBorder="1" applyAlignment="1">
      <alignment horizontal="center" vertical="center" wrapText="1"/>
    </xf>
    <xf numFmtId="0" fontId="5" fillId="15" borderId="37" xfId="0" applyFont="1" applyFill="1" applyBorder="1" applyAlignment="1">
      <alignment horizontal="center" vertical="center"/>
    </xf>
    <xf numFmtId="0" fontId="12" fillId="19" borderId="14" xfId="0" applyFont="1" applyFill="1" applyBorder="1" applyAlignment="1">
      <alignment horizontal="center" vertical="center"/>
    </xf>
    <xf numFmtId="0" fontId="12" fillId="19" borderId="0" xfId="0" applyFont="1" applyFill="1" applyBorder="1" applyAlignment="1">
      <alignment horizontal="center" vertical="center"/>
    </xf>
    <xf numFmtId="164" fontId="4" fillId="19" borderId="20" xfId="0" applyNumberFormat="1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164" fontId="2" fillId="8" borderId="28" xfId="0" applyNumberFormat="1" applyFont="1" applyFill="1" applyBorder="1" applyAlignment="1">
      <alignment horizontal="center" vertical="center" wrapText="1"/>
    </xf>
    <xf numFmtId="0" fontId="2" fillId="8" borderId="37" xfId="0" applyFont="1" applyFill="1" applyBorder="1" applyAlignment="1">
      <alignment horizontal="center" vertical="center"/>
    </xf>
    <xf numFmtId="164" fontId="11" fillId="8" borderId="38" xfId="0" applyNumberFormat="1" applyFont="1" applyFill="1" applyBorder="1" applyAlignment="1">
      <alignment horizontal="center" vertical="center"/>
    </xf>
    <xf numFmtId="0" fontId="6" fillId="20" borderId="14" xfId="0" applyFont="1" applyFill="1" applyBorder="1" applyAlignment="1">
      <alignment horizontal="center" vertical="center"/>
    </xf>
    <xf numFmtId="0" fontId="2" fillId="20" borderId="0" xfId="0" applyFont="1" applyFill="1" applyBorder="1" applyAlignment="1">
      <alignment horizontal="center" vertical="center"/>
    </xf>
    <xf numFmtId="0" fontId="6" fillId="20" borderId="0" xfId="0" applyFont="1" applyFill="1" applyBorder="1" applyAlignment="1">
      <alignment horizontal="left"/>
    </xf>
    <xf numFmtId="2" fontId="2" fillId="20" borderId="0" xfId="0" applyNumberFormat="1" applyFont="1" applyFill="1" applyBorder="1" applyAlignment="1">
      <alignment horizontal="center" vertical="center"/>
    </xf>
    <xf numFmtId="164" fontId="2" fillId="20" borderId="0" xfId="0" applyNumberFormat="1" applyFont="1" applyFill="1" applyBorder="1" applyAlignment="1">
      <alignment horizontal="center" vertical="center" wrapText="1"/>
    </xf>
    <xf numFmtId="164" fontId="2" fillId="20" borderId="0" xfId="0" applyNumberFormat="1" applyFont="1" applyFill="1" applyBorder="1" applyAlignment="1">
      <alignment horizontal="center" vertical="center"/>
    </xf>
    <xf numFmtId="164" fontId="2" fillId="20" borderId="20" xfId="0" applyNumberFormat="1" applyFont="1" applyFill="1" applyBorder="1" applyAlignment="1">
      <alignment horizontal="center" vertical="center"/>
    </xf>
    <xf numFmtId="0" fontId="11" fillId="8" borderId="37" xfId="0" applyFont="1" applyFill="1" applyBorder="1" applyAlignment="1">
      <alignment horizontal="center" vertical="center"/>
    </xf>
    <xf numFmtId="0" fontId="6" fillId="20" borderId="32" xfId="0" applyFont="1" applyFill="1" applyBorder="1" applyAlignment="1">
      <alignment horizontal="center" vertical="center"/>
    </xf>
    <xf numFmtId="164" fontId="2" fillId="20" borderId="34" xfId="0" applyNumberFormat="1" applyFont="1" applyFill="1" applyBorder="1" applyAlignment="1">
      <alignment horizontal="center" vertical="center"/>
    </xf>
    <xf numFmtId="0" fontId="6" fillId="20" borderId="37" xfId="0" applyFont="1" applyFill="1" applyBorder="1" applyAlignment="1">
      <alignment horizontal="center" vertical="center"/>
    </xf>
    <xf numFmtId="164" fontId="2" fillId="20" borderId="38" xfId="0" applyNumberFormat="1" applyFont="1" applyFill="1" applyBorder="1" applyAlignment="1">
      <alignment horizontal="center" vertical="center"/>
    </xf>
    <xf numFmtId="0" fontId="11" fillId="8" borderId="35" xfId="0" applyFont="1" applyFill="1" applyBorder="1" applyAlignment="1">
      <alignment horizontal="center" vertical="center"/>
    </xf>
    <xf numFmtId="164" fontId="11" fillId="8" borderId="36" xfId="0" applyNumberFormat="1" applyFont="1" applyFill="1" applyBorder="1" applyAlignment="1">
      <alignment horizontal="center" vertical="center"/>
    </xf>
    <xf numFmtId="0" fontId="6" fillId="20" borderId="0" xfId="0" applyFont="1" applyFill="1" applyBorder="1" applyAlignment="1">
      <alignment horizontal="left" wrapText="1"/>
    </xf>
    <xf numFmtId="164" fontId="6" fillId="20" borderId="0" xfId="0" applyNumberFormat="1" applyFont="1" applyFill="1" applyBorder="1" applyAlignment="1">
      <alignment horizontal="center" vertical="center"/>
    </xf>
    <xf numFmtId="0" fontId="2" fillId="20" borderId="37" xfId="0" applyFont="1" applyFill="1" applyBorder="1" applyAlignment="1">
      <alignment horizontal="center" vertical="center"/>
    </xf>
    <xf numFmtId="164" fontId="2" fillId="20" borderId="28" xfId="0" applyNumberFormat="1" applyFont="1" applyFill="1" applyBorder="1" applyAlignment="1">
      <alignment horizontal="center" vertical="center"/>
    </xf>
    <xf numFmtId="0" fontId="2" fillId="20" borderId="32" xfId="0" applyFont="1" applyFill="1" applyBorder="1" applyAlignment="1">
      <alignment horizontal="center" vertical="center"/>
    </xf>
    <xf numFmtId="0" fontId="5" fillId="8" borderId="37" xfId="0" applyFont="1" applyFill="1" applyBorder="1" applyAlignment="1">
      <alignment horizontal="center" vertical="center"/>
    </xf>
    <xf numFmtId="43" fontId="2" fillId="14" borderId="32" xfId="1" applyFont="1" applyFill="1" applyBorder="1" applyAlignment="1">
      <alignment horizontal="center" vertical="center"/>
    </xf>
    <xf numFmtId="164" fontId="2" fillId="14" borderId="34" xfId="1" applyNumberFormat="1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164" fontId="11" fillId="5" borderId="38" xfId="0" applyNumberFormat="1" applyFont="1" applyFill="1" applyBorder="1" applyAlignment="1">
      <alignment horizontal="center" vertical="center"/>
    </xf>
    <xf numFmtId="164" fontId="4" fillId="21" borderId="28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/>
    </xf>
    <xf numFmtId="164" fontId="4" fillId="21" borderId="34" xfId="0" applyNumberFormat="1" applyFont="1" applyFill="1" applyBorder="1" applyAlignment="1">
      <alignment horizontal="center" vertical="center"/>
    </xf>
    <xf numFmtId="164" fontId="49" fillId="5" borderId="2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8" borderId="10" xfId="0" applyFont="1" applyFill="1" applyBorder="1" applyAlignment="1">
      <alignment horizontal="center" vertical="center"/>
    </xf>
    <xf numFmtId="0" fontId="6" fillId="28" borderId="10" xfId="0" applyFont="1" applyFill="1" applyBorder="1" applyAlignment="1">
      <alignment horizontal="left"/>
    </xf>
    <xf numFmtId="164" fontId="6" fillId="28" borderId="10" xfId="0" applyNumberFormat="1" applyFont="1" applyFill="1" applyBorder="1" applyAlignment="1">
      <alignment horizontal="center" vertical="center"/>
    </xf>
    <xf numFmtId="164" fontId="2" fillId="28" borderId="38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8" borderId="37" xfId="0" applyFont="1" applyFill="1" applyBorder="1" applyAlignment="1">
      <alignment horizontal="center" vertical="center"/>
    </xf>
    <xf numFmtId="0" fontId="6" fillId="28" borderId="10" xfId="0" applyFont="1" applyFill="1" applyBorder="1" applyAlignment="1">
      <alignment horizontal="left" wrapText="1"/>
    </xf>
    <xf numFmtId="2" fontId="2" fillId="28" borderId="10" xfId="0" applyNumberFormat="1" applyFont="1" applyFill="1" applyBorder="1" applyAlignment="1">
      <alignment horizontal="center" vertical="center"/>
    </xf>
    <xf numFmtId="164" fontId="6" fillId="28" borderId="10" xfId="0" applyNumberFormat="1" applyFont="1" applyFill="1" applyBorder="1" applyAlignment="1">
      <alignment horizontal="center" vertical="center" wrapText="1"/>
    </xf>
    <xf numFmtId="0" fontId="2" fillId="28" borderId="10" xfId="0" applyFont="1" applyFill="1" applyBorder="1" applyAlignment="1">
      <alignment horizontal="left"/>
    </xf>
    <xf numFmtId="164" fontId="2" fillId="28" borderId="1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4" fontId="11" fillId="0" borderId="40" xfId="0" applyNumberFormat="1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1" xfId="0" applyFont="1" applyFill="1" applyBorder="1"/>
    <xf numFmtId="2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6" fillId="28" borderId="32" xfId="0" applyFont="1" applyFill="1" applyBorder="1" applyAlignment="1">
      <alignment horizontal="center" vertical="center"/>
    </xf>
    <xf numFmtId="0" fontId="2" fillId="28" borderId="9" xfId="0" applyFont="1" applyFill="1" applyBorder="1" applyAlignment="1">
      <alignment horizontal="center" vertical="center"/>
    </xf>
    <xf numFmtId="0" fontId="6" fillId="28" borderId="9" xfId="0" applyFont="1" applyFill="1" applyBorder="1" applyAlignment="1">
      <alignment horizontal="left"/>
    </xf>
    <xf numFmtId="0" fontId="2" fillId="28" borderId="1" xfId="0" applyFont="1" applyFill="1" applyBorder="1" applyAlignment="1">
      <alignment horizontal="center" vertical="center"/>
    </xf>
    <xf numFmtId="2" fontId="2" fillId="28" borderId="1" xfId="0" applyNumberFormat="1" applyFont="1" applyFill="1" applyBorder="1" applyAlignment="1">
      <alignment horizontal="center" vertical="center"/>
    </xf>
    <xf numFmtId="164" fontId="6" fillId="28" borderId="1" xfId="0" applyNumberFormat="1" applyFont="1" applyFill="1" applyBorder="1" applyAlignment="1">
      <alignment horizontal="center" vertical="center"/>
    </xf>
    <xf numFmtId="164" fontId="2" fillId="28" borderId="28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2" fillId="28" borderId="37" xfId="0" applyFont="1" applyFill="1" applyBorder="1" applyAlignment="1">
      <alignment horizontal="center" vertical="center"/>
    </xf>
    <xf numFmtId="0" fontId="2" fillId="28" borderId="10" xfId="0" applyFont="1" applyFill="1" applyBorder="1" applyAlignment="1">
      <alignment horizontal="left" wrapText="1"/>
    </xf>
    <xf numFmtId="164" fontId="2" fillId="28" borderId="1" xfId="0" applyNumberFormat="1" applyFont="1" applyFill="1" applyBorder="1" applyAlignment="1">
      <alignment horizontal="center" vertical="center"/>
    </xf>
    <xf numFmtId="164" fontId="2" fillId="28" borderId="1" xfId="0" applyNumberFormat="1" applyFont="1" applyFill="1" applyBorder="1" applyAlignment="1">
      <alignment horizontal="center" vertical="center" wrapText="1"/>
    </xf>
    <xf numFmtId="0" fontId="11" fillId="0" borderId="27" xfId="0" quotePrefix="1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0" fontId="11" fillId="0" borderId="7" xfId="0" applyFont="1" applyFill="1" applyBorder="1"/>
    <xf numFmtId="0" fontId="11" fillId="0" borderId="6" xfId="0" applyFont="1" applyFill="1" applyBorder="1"/>
    <xf numFmtId="2" fontId="6" fillId="28" borderId="10" xfId="0" applyNumberFormat="1" applyFont="1" applyFill="1" applyBorder="1" applyAlignment="1">
      <alignment horizontal="center" vertical="center" wrapText="1"/>
    </xf>
    <xf numFmtId="164" fontId="2" fillId="7" borderId="36" xfId="0" applyNumberFormat="1" applyFont="1" applyFill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horizontal="left"/>
    </xf>
    <xf numFmtId="2" fontId="11" fillId="2" borderId="26" xfId="0" applyNumberFormat="1" applyFont="1" applyFill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164" fontId="5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5" fillId="2" borderId="27" xfId="0" quotePrefix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164" fontId="11" fillId="0" borderId="20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0" fontId="0" fillId="0" borderId="20" xfId="0" applyBorder="1"/>
    <xf numFmtId="0" fontId="9" fillId="2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9" fillId="6" borderId="27" xfId="0" applyFont="1" applyFill="1" applyBorder="1" applyAlignment="1">
      <alignment horizontal="left"/>
    </xf>
    <xf numFmtId="0" fontId="11" fillId="0" borderId="27" xfId="0" applyFont="1" applyFill="1" applyBorder="1" applyAlignment="1">
      <alignment horizontal="left" vertical="center"/>
    </xf>
    <xf numFmtId="0" fontId="3" fillId="0" borderId="27" xfId="1" applyNumberFormat="1" applyFont="1" applyBorder="1" applyAlignment="1">
      <alignment horizontal="left" vertical="top"/>
    </xf>
    <xf numFmtId="0" fontId="0" fillId="0" borderId="26" xfId="0" applyBorder="1"/>
    <xf numFmtId="0" fontId="0" fillId="0" borderId="22" xfId="0" applyBorder="1"/>
    <xf numFmtId="43" fontId="0" fillId="0" borderId="1" xfId="1" applyFont="1" applyBorder="1" applyAlignment="1">
      <alignment horizontal="center"/>
    </xf>
    <xf numFmtId="165" fontId="9" fillId="2" borderId="1" xfId="0" applyNumberFormat="1" applyFont="1" applyFill="1" applyBorder="1"/>
    <xf numFmtId="0" fontId="8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9" fillId="2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9" fillId="2" borderId="1" xfId="0" applyFont="1" applyFill="1" applyBorder="1" applyAlignment="1">
      <alignment horizontal="left" vertical="center"/>
    </xf>
    <xf numFmtId="4" fontId="9" fillId="2" borderId="1" xfId="0" applyNumberFormat="1" applyFont="1" applyFill="1" applyBorder="1" applyAlignment="1">
      <alignment horizontal="left" wrapText="1"/>
    </xf>
    <xf numFmtId="0" fontId="9" fillId="27" borderId="27" xfId="0" applyFont="1" applyFill="1" applyBorder="1" applyAlignment="1">
      <alignment horizontal="left"/>
    </xf>
    <xf numFmtId="43" fontId="7" fillId="0" borderId="1" xfId="1" applyFont="1" applyBorder="1" applyAlignment="1">
      <alignment horizontal="center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0" fillId="5" borderId="1" xfId="0" applyNumberFormat="1" applyFill="1" applyBorder="1"/>
    <xf numFmtId="4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" fontId="14" fillId="2" borderId="1" xfId="0" applyNumberFormat="1" applyFont="1" applyFill="1" applyBorder="1" applyAlignment="1">
      <alignment horizontal="center" wrapText="1"/>
    </xf>
    <xf numFmtId="4" fontId="14" fillId="2" borderId="1" xfId="0" applyNumberFormat="1" applyFont="1" applyFill="1" applyBorder="1" applyAlignment="1">
      <alignment horizontal="left" wrapText="1"/>
    </xf>
    <xf numFmtId="4" fontId="14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14" xfId="0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2" borderId="14" xfId="0" applyFont="1" applyFill="1" applyBorder="1" applyAlignment="1">
      <alignment horizontal="left"/>
    </xf>
    <xf numFmtId="4" fontId="0" fillId="0" borderId="1" xfId="0" applyNumberFormat="1" applyBorder="1" applyAlignment="1">
      <alignment horizontal="left"/>
    </xf>
    <xf numFmtId="4" fontId="9" fillId="5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left" vertical="center" wrapText="1"/>
    </xf>
    <xf numFmtId="0" fontId="14" fillId="2" borderId="27" xfId="0" applyFont="1" applyFill="1" applyBorder="1" applyAlignment="1">
      <alignment horizontal="left"/>
    </xf>
    <xf numFmtId="0" fontId="9" fillId="2" borderId="27" xfId="0" applyFont="1" applyFill="1" applyBorder="1" applyAlignment="1">
      <alignment horizontal="left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left"/>
    </xf>
    <xf numFmtId="4" fontId="9" fillId="6" borderId="27" xfId="0" applyNumberFormat="1" applyFont="1" applyFill="1" applyBorder="1" applyAlignment="1">
      <alignment horizontal="left"/>
    </xf>
    <xf numFmtId="4" fontId="0" fillId="0" borderId="1" xfId="0" applyNumberFormat="1" applyFont="1" applyBorder="1" applyAlignment="1">
      <alignment horizontal="left"/>
    </xf>
    <xf numFmtId="4" fontId="14" fillId="2" borderId="1" xfId="0" applyNumberFormat="1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left" vertical="top" wrapText="1"/>
    </xf>
    <xf numFmtId="4" fontId="0" fillId="2" borderId="1" xfId="0" applyNumberFormat="1" applyFont="1" applyFill="1" applyBorder="1" applyAlignment="1">
      <alignment horizontal="left"/>
    </xf>
    <xf numFmtId="4" fontId="0" fillId="2" borderId="1" xfId="0" applyNumberFormat="1" applyFill="1" applyBorder="1" applyAlignment="1">
      <alignment horizontal="left"/>
    </xf>
    <xf numFmtId="4" fontId="14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right" vertical="top" wrapText="1"/>
    </xf>
    <xf numFmtId="4" fontId="0" fillId="2" borderId="1" xfId="0" applyNumberFormat="1" applyFon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8" fillId="0" borderId="1" xfId="0" applyFont="1" applyBorder="1" applyAlignment="1">
      <alignment horizontal="left"/>
    </xf>
    <xf numFmtId="4" fontId="16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2" fontId="16" fillId="0" borderId="1" xfId="0" applyNumberFormat="1" applyFont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4" fontId="14" fillId="2" borderId="2" xfId="0" applyNumberFormat="1" applyFont="1" applyFill="1" applyBorder="1" applyAlignment="1">
      <alignment horizontal="left"/>
    </xf>
    <xf numFmtId="4" fontId="9" fillId="2" borderId="2" xfId="0" applyNumberFormat="1" applyFont="1" applyFill="1" applyBorder="1" applyAlignment="1">
      <alignment horizontal="left"/>
    </xf>
    <xf numFmtId="4" fontId="0" fillId="0" borderId="0" xfId="0" applyNumberFormat="1" applyBorder="1" applyAlignment="1">
      <alignment horizontal="left"/>
    </xf>
    <xf numFmtId="43" fontId="0" fillId="0" borderId="1" xfId="1" applyFont="1" applyBorder="1" applyAlignment="1">
      <alignment horizontal="left"/>
    </xf>
    <xf numFmtId="43" fontId="7" fillId="0" borderId="1" xfId="1" applyFont="1" applyBorder="1" applyAlignment="1">
      <alignment horizontal="left"/>
    </xf>
    <xf numFmtId="43" fontId="22" fillId="0" borderId="1" xfId="1" applyFont="1" applyBorder="1" applyAlignment="1">
      <alignment horizontal="left"/>
    </xf>
    <xf numFmtId="165" fontId="9" fillId="5" borderId="1" xfId="0" applyNumberFormat="1" applyFont="1" applyFill="1" applyBorder="1" applyAlignment="1">
      <alignment horizontal="left"/>
    </xf>
    <xf numFmtId="0" fontId="9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 wrapText="1"/>
    </xf>
    <xf numFmtId="4" fontId="0" fillId="2" borderId="1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4" fontId="14" fillId="2" borderId="1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2" borderId="0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43" fontId="0" fillId="0" borderId="1" xfId="1" applyFont="1" applyBorder="1" applyAlignment="1">
      <alignment horizontal="right"/>
    </xf>
    <xf numFmtId="43" fontId="7" fillId="0" borderId="1" xfId="1" applyFont="1" applyBorder="1" applyAlignment="1">
      <alignment horizontal="right"/>
    </xf>
    <xf numFmtId="43" fontId="26" fillId="0" borderId="1" xfId="1" applyFont="1" applyBorder="1" applyAlignment="1">
      <alignment horizontal="right"/>
    </xf>
    <xf numFmtId="43" fontId="22" fillId="0" borderId="1" xfId="1" applyFont="1" applyBorder="1" applyAlignment="1">
      <alignment horizontal="right"/>
    </xf>
    <xf numFmtId="0" fontId="9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/>
    </xf>
    <xf numFmtId="2" fontId="16" fillId="2" borderId="1" xfId="0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3" fontId="0" fillId="0" borderId="1" xfId="0" applyNumberFormat="1" applyBorder="1" applyAlignment="1">
      <alignment horizontal="right"/>
    </xf>
    <xf numFmtId="0" fontId="0" fillId="28" borderId="1" xfId="0" applyFill="1" applyBorder="1" applyAlignment="1">
      <alignment horizontal="left"/>
    </xf>
    <xf numFmtId="0" fontId="0" fillId="28" borderId="1" xfId="0" applyFill="1" applyBorder="1" applyAlignment="1">
      <alignment horizontal="center"/>
    </xf>
    <xf numFmtId="0" fontId="0" fillId="28" borderId="1" xfId="0" applyFill="1" applyBorder="1" applyAlignment="1">
      <alignment horizontal="right"/>
    </xf>
    <xf numFmtId="43" fontId="0" fillId="28" borderId="1" xfId="1" applyFont="1" applyFill="1" applyBorder="1"/>
    <xf numFmtId="0" fontId="0" fillId="28" borderId="1" xfId="0" applyFill="1" applyBorder="1"/>
    <xf numFmtId="4" fontId="0" fillId="28" borderId="1" xfId="0" applyNumberFormat="1" applyFill="1" applyBorder="1" applyAlignment="1">
      <alignment horizontal="left"/>
    </xf>
    <xf numFmtId="0" fontId="14" fillId="28" borderId="1" xfId="0" applyFont="1" applyFill="1" applyBorder="1" applyAlignment="1">
      <alignment horizontal="center"/>
    </xf>
    <xf numFmtId="4" fontId="0" fillId="28" borderId="1" xfId="0" applyNumberFormat="1" applyFill="1" applyBorder="1" applyAlignment="1">
      <alignment horizontal="right"/>
    </xf>
    <xf numFmtId="4" fontId="0" fillId="28" borderId="1" xfId="0" applyNumberFormat="1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right" vertical="center"/>
    </xf>
    <xf numFmtId="43" fontId="0" fillId="0" borderId="1" xfId="1" applyFont="1" applyBorder="1" applyAlignment="1">
      <alignment vertical="center"/>
    </xf>
    <xf numFmtId="43" fontId="0" fillId="0" borderId="1" xfId="1" applyFont="1" applyBorder="1" applyAlignment="1">
      <alignment vertical="center" wrapText="1"/>
    </xf>
    <xf numFmtId="0" fontId="0" fillId="0" borderId="28" xfId="0" applyBorder="1"/>
    <xf numFmtId="0" fontId="9" fillId="0" borderId="27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0" fillId="0" borderId="27" xfId="0" applyNumberFormat="1" applyBorder="1" applyAlignment="1">
      <alignment horizontal="left" wrapText="1"/>
    </xf>
    <xf numFmtId="4" fontId="0" fillId="0" borderId="28" xfId="0" applyNumberFormat="1" applyBorder="1"/>
    <xf numFmtId="4" fontId="0" fillId="0" borderId="27" xfId="0" applyNumberFormat="1" applyBorder="1" applyAlignment="1">
      <alignment horizontal="left"/>
    </xf>
    <xf numFmtId="4" fontId="9" fillId="5" borderId="27" xfId="0" applyNumberFormat="1" applyFont="1" applyFill="1" applyBorder="1" applyAlignment="1">
      <alignment horizontal="left"/>
    </xf>
    <xf numFmtId="0" fontId="0" fillId="0" borderId="27" xfId="0" applyBorder="1" applyAlignment="1">
      <alignment horizontal="left" wrapText="1"/>
    </xf>
    <xf numFmtId="0" fontId="9" fillId="5" borderId="27" xfId="0" applyFont="1" applyFill="1" applyBorder="1" applyAlignment="1">
      <alignment horizontal="left"/>
    </xf>
    <xf numFmtId="0" fontId="14" fillId="2" borderId="28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wrapText="1"/>
    </xf>
    <xf numFmtId="4" fontId="9" fillId="2" borderId="28" xfId="0" applyNumberFormat="1" applyFont="1" applyFill="1" applyBorder="1" applyAlignment="1">
      <alignment horizontal="left" wrapText="1"/>
    </xf>
    <xf numFmtId="0" fontId="2" fillId="0" borderId="27" xfId="0" applyFont="1" applyFill="1" applyBorder="1" applyAlignment="1">
      <alignment horizontal="left" vertical="center"/>
    </xf>
    <xf numFmtId="0" fontId="25" fillId="0" borderId="27" xfId="0" applyFont="1" applyFill="1" applyBorder="1" applyAlignment="1">
      <alignment horizontal="left" vertical="center"/>
    </xf>
    <xf numFmtId="0" fontId="0" fillId="28" borderId="27" xfId="0" applyFill="1" applyBorder="1" applyAlignment="1">
      <alignment horizontal="left"/>
    </xf>
    <xf numFmtId="0" fontId="0" fillId="28" borderId="28" xfId="0" applyFill="1" applyBorder="1"/>
    <xf numFmtId="0" fontId="9" fillId="2" borderId="28" xfId="0" applyFont="1" applyFill="1" applyBorder="1" applyAlignment="1">
      <alignment horizontal="left" vertical="top" wrapText="1"/>
    </xf>
    <xf numFmtId="0" fontId="27" fillId="0" borderId="27" xfId="0" applyFont="1" applyFill="1" applyBorder="1" applyAlignment="1">
      <alignment horizontal="left" vertical="center" wrapText="1"/>
    </xf>
    <xf numFmtId="4" fontId="14" fillId="2" borderId="28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/>
    </xf>
    <xf numFmtId="4" fontId="9" fillId="0" borderId="27" xfId="0" applyNumberFormat="1" applyFont="1" applyBorder="1" applyAlignment="1">
      <alignment horizontal="left"/>
    </xf>
    <xf numFmtId="4" fontId="14" fillId="0" borderId="27" xfId="0" applyNumberFormat="1" applyFont="1" applyBorder="1" applyAlignment="1">
      <alignment horizontal="left"/>
    </xf>
    <xf numFmtId="4" fontId="0" fillId="0" borderId="27" xfId="0" applyNumberFormat="1" applyFont="1" applyBorder="1" applyAlignment="1">
      <alignment horizontal="left"/>
    </xf>
    <xf numFmtId="0" fontId="11" fillId="2" borderId="27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4" fontId="14" fillId="2" borderId="27" xfId="0" applyNumberFormat="1" applyFont="1" applyFill="1" applyBorder="1" applyAlignment="1">
      <alignment horizontal="left" wrapText="1"/>
    </xf>
    <xf numFmtId="4" fontId="9" fillId="2" borderId="28" xfId="0" applyNumberFormat="1" applyFont="1" applyFill="1" applyBorder="1" applyAlignment="1">
      <alignment horizontal="right" wrapText="1"/>
    </xf>
    <xf numFmtId="4" fontId="14" fillId="2" borderId="27" xfId="0" applyNumberFormat="1" applyFont="1" applyFill="1" applyBorder="1" applyAlignment="1">
      <alignment horizontal="left"/>
    </xf>
    <xf numFmtId="0" fontId="14" fillId="2" borderId="27" xfId="0" applyFont="1" applyFill="1" applyBorder="1" applyAlignment="1">
      <alignment horizontal="left" wrapText="1"/>
    </xf>
    <xf numFmtId="4" fontId="0" fillId="0" borderId="28" xfId="0" applyNumberFormat="1" applyBorder="1" applyAlignment="1">
      <alignment horizontal="right"/>
    </xf>
    <xf numFmtId="4" fontId="9" fillId="2" borderId="28" xfId="0" applyNumberFormat="1" applyFont="1" applyFill="1" applyBorder="1" applyAlignment="1">
      <alignment horizontal="right" vertical="top" wrapText="1"/>
    </xf>
    <xf numFmtId="4" fontId="0" fillId="2" borderId="27" xfId="0" applyNumberFormat="1" applyFont="1" applyFill="1" applyBorder="1" applyAlignment="1">
      <alignment horizontal="left" wrapText="1"/>
    </xf>
    <xf numFmtId="4" fontId="0" fillId="2" borderId="27" xfId="0" applyNumberFormat="1" applyFont="1" applyFill="1" applyBorder="1" applyAlignment="1">
      <alignment horizontal="left"/>
    </xf>
    <xf numFmtId="4" fontId="0" fillId="2" borderId="27" xfId="0" applyNumberFormat="1" applyFill="1" applyBorder="1" applyAlignment="1">
      <alignment horizontal="left"/>
    </xf>
    <xf numFmtId="4" fontId="9" fillId="2" borderId="27" xfId="0" applyNumberFormat="1" applyFont="1" applyFill="1" applyBorder="1" applyAlignment="1">
      <alignment horizontal="left"/>
    </xf>
    <xf numFmtId="4" fontId="0" fillId="2" borderId="28" xfId="0" applyNumberFormat="1" applyFill="1" applyBorder="1" applyAlignment="1">
      <alignment horizontal="right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2" xfId="0" applyBorder="1" applyAlignment="1">
      <alignment horizontal="center"/>
    </xf>
    <xf numFmtId="0" fontId="0" fillId="0" borderId="42" xfId="0" applyBorder="1" applyAlignment="1">
      <alignment horizontal="right"/>
    </xf>
    <xf numFmtId="0" fontId="0" fillId="0" borderId="42" xfId="0" applyBorder="1"/>
    <xf numFmtId="0" fontId="0" fillId="0" borderId="43" xfId="0" applyBorder="1"/>
    <xf numFmtId="0" fontId="0" fillId="0" borderId="1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23" xfId="0" applyBorder="1"/>
    <xf numFmtId="0" fontId="0" fillId="0" borderId="19" xfId="0" applyBorder="1"/>
    <xf numFmtId="0" fontId="0" fillId="0" borderId="26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right"/>
    </xf>
    <xf numFmtId="0" fontId="9" fillId="6" borderId="27" xfId="0" applyFont="1" applyFill="1" applyBorder="1"/>
    <xf numFmtId="0" fontId="9" fillId="0" borderId="27" xfId="0" applyFont="1" applyBorder="1"/>
    <xf numFmtId="0" fontId="9" fillId="5" borderId="27" xfId="0" applyFont="1" applyFill="1" applyBorder="1"/>
    <xf numFmtId="0" fontId="14" fillId="2" borderId="27" xfId="0" applyFont="1" applyFill="1" applyBorder="1"/>
    <xf numFmtId="0" fontId="0" fillId="0" borderId="27" xfId="0" applyBorder="1"/>
    <xf numFmtId="2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2" fontId="14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6" fillId="2" borderId="1" xfId="0" applyFont="1" applyFill="1" applyBorder="1" applyAlignment="1">
      <alignment vertical="center" wrapText="1"/>
    </xf>
    <xf numFmtId="0" fontId="9" fillId="0" borderId="1" xfId="0" applyFont="1" applyBorder="1" applyAlignment="1"/>
    <xf numFmtId="0" fontId="14" fillId="0" borderId="1" xfId="0" applyFont="1" applyBorder="1" applyAlignment="1"/>
    <xf numFmtId="0" fontId="0" fillId="0" borderId="1" xfId="0" applyBorder="1" applyAlignment="1"/>
    <xf numFmtId="2" fontId="0" fillId="2" borderId="1" xfId="0" applyNumberFormat="1" applyFill="1" applyBorder="1"/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5" fontId="14" fillId="2" borderId="1" xfId="0" applyNumberFormat="1" applyFont="1" applyFill="1" applyBorder="1" applyAlignment="1">
      <alignment horizontal="center"/>
    </xf>
    <xf numFmtId="2" fontId="0" fillId="0" borderId="28" xfId="0" applyNumberFormat="1" applyBorder="1"/>
    <xf numFmtId="0" fontId="9" fillId="2" borderId="27" xfId="0" applyFont="1" applyFill="1" applyBorder="1"/>
    <xf numFmtId="2" fontId="9" fillId="2" borderId="28" xfId="0" applyNumberFormat="1" applyFont="1" applyFill="1" applyBorder="1" applyAlignment="1">
      <alignment horizontal="left" wrapText="1"/>
    </xf>
    <xf numFmtId="2" fontId="8" fillId="0" borderId="28" xfId="0" applyNumberFormat="1" applyFont="1" applyBorder="1" applyAlignment="1">
      <alignment horizontal="center"/>
    </xf>
    <xf numFmtId="0" fontId="0" fillId="0" borderId="27" xfId="0" applyBorder="1" applyAlignment="1">
      <alignment wrapText="1"/>
    </xf>
    <xf numFmtId="2" fontId="14" fillId="2" borderId="28" xfId="0" applyNumberFormat="1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vertical="center"/>
    </xf>
    <xf numFmtId="0" fontId="16" fillId="2" borderId="27" xfId="0" applyFont="1" applyFill="1" applyBorder="1" applyAlignment="1">
      <alignment vertical="center" wrapText="1"/>
    </xf>
    <xf numFmtId="0" fontId="14" fillId="0" borderId="27" xfId="0" applyFont="1" applyBorder="1"/>
    <xf numFmtId="2" fontId="9" fillId="2" borderId="28" xfId="0" applyNumberFormat="1" applyFont="1" applyFill="1" applyBorder="1" applyAlignment="1">
      <alignment horizontal="left" vertical="top" wrapText="1"/>
    </xf>
    <xf numFmtId="0" fontId="16" fillId="0" borderId="27" xfId="1" applyNumberFormat="1" applyFont="1" applyBorder="1" applyAlignment="1">
      <alignment horizontal="left" vertical="top"/>
    </xf>
    <xf numFmtId="0" fontId="0" fillId="0" borderId="27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43" fontId="0" fillId="0" borderId="1" xfId="1" applyFont="1" applyBorder="1" applyAlignment="1">
      <alignment wrapText="1"/>
    </xf>
    <xf numFmtId="0" fontId="2" fillId="0" borderId="1" xfId="0" applyFont="1" applyBorder="1"/>
    <xf numFmtId="2" fontId="11" fillId="0" borderId="1" xfId="0" applyNumberFormat="1" applyFont="1" applyBorder="1"/>
    <xf numFmtId="0" fontId="2" fillId="0" borderId="2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2" fontId="0" fillId="0" borderId="27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11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top"/>
    </xf>
    <xf numFmtId="0" fontId="0" fillId="2" borderId="27" xfId="0" applyFill="1" applyBorder="1"/>
    <xf numFmtId="0" fontId="0" fillId="2" borderId="28" xfId="0" applyFill="1" applyBorder="1"/>
    <xf numFmtId="0" fontId="0" fillId="0" borderId="27" xfId="0" applyFont="1" applyBorder="1"/>
    <xf numFmtId="0" fontId="0" fillId="2" borderId="27" xfId="0" applyFont="1" applyFill="1" applyBorder="1"/>
    <xf numFmtId="0" fontId="0" fillId="0" borderId="27" xfId="0" applyBorder="1" applyAlignment="1"/>
    <xf numFmtId="0" fontId="25" fillId="0" borderId="27" xfId="0" applyFont="1" applyFill="1" applyBorder="1" applyAlignment="1">
      <alignment vertical="center" wrapText="1"/>
    </xf>
    <xf numFmtId="0" fontId="14" fillId="2" borderId="27" xfId="0" applyFont="1" applyFill="1" applyBorder="1" applyAlignment="1">
      <alignment wrapText="1"/>
    </xf>
    <xf numFmtId="0" fontId="0" fillId="0" borderId="27" xfId="0" applyFont="1" applyBorder="1" applyAlignment="1">
      <alignment wrapText="1"/>
    </xf>
    <xf numFmtId="0" fontId="0" fillId="2" borderId="27" xfId="0" applyFont="1" applyFill="1" applyBorder="1" applyAlignment="1">
      <alignment wrapText="1"/>
    </xf>
    <xf numFmtId="0" fontId="25" fillId="0" borderId="27" xfId="0" applyFont="1" applyBorder="1" applyAlignment="1">
      <alignment vertical="center" wrapText="1"/>
    </xf>
    <xf numFmtId="0" fontId="11" fillId="0" borderId="27" xfId="0" applyFont="1" applyBorder="1" applyAlignment="1">
      <alignment horizontal="left" vertical="center" wrapText="1"/>
    </xf>
    <xf numFmtId="0" fontId="14" fillId="0" borderId="27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8" fillId="2" borderId="27" xfId="0" applyFont="1" applyFill="1" applyBorder="1" applyAlignment="1">
      <alignment horizontal="center" vertical="center" wrapText="1"/>
    </xf>
    <xf numFmtId="2" fontId="0" fillId="0" borderId="27" xfId="0" applyNumberFormat="1" applyBorder="1"/>
    <xf numFmtId="2" fontId="14" fillId="2" borderId="27" xfId="0" applyNumberFormat="1" applyFont="1" applyFill="1" applyBorder="1"/>
    <xf numFmtId="2" fontId="0" fillId="0" borderId="27" xfId="0" applyNumberFormat="1" applyBorder="1" applyAlignment="1">
      <alignment horizontal="center" wrapText="1"/>
    </xf>
    <xf numFmtId="2" fontId="0" fillId="0" borderId="27" xfId="0" applyNumberFormat="1" applyBorder="1" applyAlignment="1">
      <alignment wrapText="1"/>
    </xf>
    <xf numFmtId="2" fontId="0" fillId="0" borderId="27" xfId="0" applyNumberFormat="1" applyBorder="1" applyAlignment="1"/>
    <xf numFmtId="2" fontId="0" fillId="29" borderId="27" xfId="0" applyNumberFormat="1" applyFill="1" applyBorder="1"/>
    <xf numFmtId="2" fontId="0" fillId="29" borderId="1" xfId="0" applyNumberFormat="1" applyFill="1" applyBorder="1"/>
    <xf numFmtId="0" fontId="0" fillId="29" borderId="1" xfId="0" applyFill="1" applyBorder="1"/>
    <xf numFmtId="0" fontId="0" fillId="29" borderId="28" xfId="0" applyFill="1" applyBorder="1"/>
    <xf numFmtId="2" fontId="0" fillId="5" borderId="27" xfId="0" applyNumberFormat="1" applyFill="1" applyBorder="1"/>
    <xf numFmtId="2" fontId="0" fillId="5" borderId="1" xfId="0" applyNumberFormat="1" applyFill="1" applyBorder="1"/>
    <xf numFmtId="0" fontId="0" fillId="5" borderId="1" xfId="0" applyFill="1" applyBorder="1"/>
    <xf numFmtId="0" fontId="0" fillId="5" borderId="28" xfId="0" applyFill="1" applyBorder="1"/>
    <xf numFmtId="0" fontId="14" fillId="2" borderId="27" xfId="0" applyFont="1" applyFill="1" applyBorder="1" applyAlignment="1"/>
    <xf numFmtId="2" fontId="14" fillId="2" borderId="27" xfId="0" applyNumberFormat="1" applyFont="1" applyFill="1" applyBorder="1" applyAlignment="1">
      <alignment wrapText="1"/>
    </xf>
    <xf numFmtId="2" fontId="9" fillId="0" borderId="27" xfId="0" applyNumberFormat="1" applyFont="1" applyBorder="1"/>
    <xf numFmtId="2" fontId="14" fillId="0" borderId="27" xfId="0" applyNumberFormat="1" applyFont="1" applyBorder="1"/>
    <xf numFmtId="2" fontId="0" fillId="2" borderId="27" xfId="0" applyNumberFormat="1" applyFont="1" applyFill="1" applyBorder="1"/>
    <xf numFmtId="2" fontId="14" fillId="2" borderId="27" xfId="0" applyNumberFormat="1" applyFont="1" applyFill="1" applyBorder="1" applyAlignment="1">
      <alignment vertical="top"/>
    </xf>
    <xf numFmtId="43" fontId="0" fillId="0" borderId="1" xfId="0" applyNumberFormat="1" applyBorder="1" applyAlignment="1">
      <alignment wrapText="1"/>
    </xf>
    <xf numFmtId="2" fontId="0" fillId="30" borderId="27" xfId="0" applyNumberFormat="1" applyFill="1" applyBorder="1"/>
    <xf numFmtId="2" fontId="0" fillId="30" borderId="1" xfId="0" applyNumberFormat="1" applyFill="1" applyBorder="1"/>
    <xf numFmtId="0" fontId="0" fillId="30" borderId="1" xfId="0" applyFill="1" applyBorder="1"/>
    <xf numFmtId="0" fontId="0" fillId="30" borderId="28" xfId="0" applyFill="1" applyBorder="1"/>
    <xf numFmtId="2" fontId="25" fillId="0" borderId="27" xfId="0" applyNumberFormat="1" applyFont="1" applyBorder="1" applyAlignment="1">
      <alignment vertical="center" wrapText="1"/>
    </xf>
    <xf numFmtId="2" fontId="14" fillId="2" borderId="27" xfId="0" applyNumberFormat="1" applyFont="1" applyFill="1" applyBorder="1" applyAlignment="1">
      <alignment vertical="top" wrapText="1"/>
    </xf>
    <xf numFmtId="0" fontId="47" fillId="0" borderId="1" xfId="0" applyFont="1" applyBorder="1"/>
    <xf numFmtId="43" fontId="46" fillId="0" borderId="1" xfId="1" applyFont="1" applyBorder="1" applyAlignment="1">
      <alignment horizontal="center" vertical="distributed"/>
    </xf>
    <xf numFmtId="0" fontId="25" fillId="0" borderId="1" xfId="0" applyNumberFormat="1" applyFont="1" applyBorder="1" applyAlignment="1">
      <alignment horizontal="center"/>
    </xf>
    <xf numFmtId="9" fontId="25" fillId="0" borderId="1" xfId="4" applyFont="1" applyBorder="1"/>
    <xf numFmtId="0" fontId="48" fillId="12" borderId="1" xfId="0" applyNumberFormat="1" applyFont="1" applyFill="1" applyBorder="1" applyAlignment="1">
      <alignment horizontal="center"/>
    </xf>
    <xf numFmtId="43" fontId="48" fillId="12" borderId="1" xfId="1" applyFont="1" applyFill="1" applyBorder="1" applyAlignment="1">
      <alignment horizontal="center"/>
    </xf>
    <xf numFmtId="9" fontId="48" fillId="12" borderId="1" xfId="4" applyFont="1" applyFill="1" applyBorder="1" applyAlignment="1">
      <alignment horizontal="center"/>
    </xf>
    <xf numFmtId="43" fontId="25" fillId="0" borderId="1" xfId="4" applyNumberFormat="1" applyFont="1" applyBorder="1"/>
    <xf numFmtId="0" fontId="25" fillId="0" borderId="44" xfId="0" applyFont="1" applyBorder="1"/>
    <xf numFmtId="43" fontId="46" fillId="0" borderId="28" xfId="1" applyFont="1" applyBorder="1" applyAlignment="1">
      <alignment horizontal="center" vertical="distributed"/>
    </xf>
    <xf numFmtId="43" fontId="25" fillId="2" borderId="28" xfId="1" applyFont="1" applyFill="1" applyBorder="1" applyAlignment="1">
      <alignment horizontal="center"/>
    </xf>
    <xf numFmtId="0" fontId="25" fillId="2" borderId="27" xfId="0" applyFont="1" applyFill="1" applyBorder="1"/>
    <xf numFmtId="43" fontId="25" fillId="2" borderId="28" xfId="1" applyFont="1" applyFill="1" applyBorder="1"/>
    <xf numFmtId="10" fontId="25" fillId="0" borderId="28" xfId="4" applyNumberFormat="1" applyFont="1" applyBorder="1"/>
    <xf numFmtId="10" fontId="25" fillId="0" borderId="28" xfId="4" applyNumberFormat="1" applyFont="1" applyBorder="1" applyAlignment="1">
      <alignment horizontal="center"/>
    </xf>
    <xf numFmtId="9" fontId="25" fillId="2" borderId="28" xfId="1" applyNumberFormat="1" applyFont="1" applyFill="1" applyBorder="1" applyAlignment="1">
      <alignment horizontal="center"/>
    </xf>
    <xf numFmtId="9" fontId="25" fillId="0" borderId="28" xfId="4" applyFont="1" applyBorder="1" applyAlignment="1">
      <alignment horizontal="center"/>
    </xf>
    <xf numFmtId="43" fontId="25" fillId="0" borderId="28" xfId="1" applyFont="1" applyBorder="1"/>
    <xf numFmtId="43" fontId="48" fillId="12" borderId="28" xfId="1" applyFont="1" applyFill="1" applyBorder="1" applyAlignment="1">
      <alignment horizontal="center"/>
    </xf>
    <xf numFmtId="43" fontId="25" fillId="0" borderId="28" xfId="4" applyNumberFormat="1" applyFont="1" applyBorder="1"/>
    <xf numFmtId="0" fontId="25" fillId="0" borderId="41" xfId="0" applyFont="1" applyBorder="1"/>
    <xf numFmtId="0" fontId="25" fillId="0" borderId="42" xfId="0" applyNumberFormat="1" applyFont="1" applyBorder="1"/>
    <xf numFmtId="43" fontId="25" fillId="0" borderId="42" xfId="1" applyFont="1" applyBorder="1"/>
    <xf numFmtId="10" fontId="25" fillId="0" borderId="42" xfId="4" applyNumberFormat="1" applyFont="1" applyBorder="1"/>
    <xf numFmtId="10" fontId="25" fillId="0" borderId="43" xfId="4" applyNumberFormat="1" applyFont="1" applyBorder="1"/>
    <xf numFmtId="2" fontId="1" fillId="0" borderId="1" xfId="0" applyNumberFormat="1" applyFont="1" applyBorder="1"/>
    <xf numFmtId="165" fontId="0" fillId="0" borderId="1" xfId="0" applyNumberFormat="1" applyBorder="1"/>
    <xf numFmtId="0" fontId="0" fillId="2" borderId="1" xfId="0" applyFill="1" applyBorder="1" applyAlignment="1">
      <alignment horizontal="center"/>
    </xf>
    <xf numFmtId="0" fontId="23" fillId="6" borderId="1" xfId="0" applyFont="1" applyFill="1" applyBorder="1" applyAlignment="1">
      <alignment wrapText="1"/>
    </xf>
    <xf numFmtId="2" fontId="23" fillId="0" borderId="1" xfId="0" applyNumberFormat="1" applyFont="1" applyFill="1" applyBorder="1"/>
    <xf numFmtId="0" fontId="23" fillId="0" borderId="1" xfId="0" applyFont="1" applyFill="1" applyBorder="1"/>
    <xf numFmtId="0" fontId="23" fillId="0" borderId="1" xfId="0" applyFont="1" applyFill="1" applyBorder="1" applyAlignment="1">
      <alignment wrapText="1"/>
    </xf>
    <xf numFmtId="43" fontId="23" fillId="0" borderId="1" xfId="1" applyFont="1" applyFill="1" applyBorder="1" applyAlignment="1">
      <alignment wrapText="1"/>
    </xf>
    <xf numFmtId="0" fontId="9" fillId="6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/>
    </xf>
    <xf numFmtId="0" fontId="0" fillId="2" borderId="27" xfId="0" applyFill="1" applyBorder="1" applyAlignment="1">
      <alignment wrapText="1"/>
    </xf>
    <xf numFmtId="0" fontId="24" fillId="6" borderId="27" xfId="0" applyFont="1" applyFill="1" applyBorder="1" applyAlignment="1">
      <alignment horizontal="left"/>
    </xf>
    <xf numFmtId="0" fontId="23" fillId="0" borderId="27" xfId="0" applyFont="1" applyFill="1" applyBorder="1" applyAlignment="1">
      <alignment horizontal="left"/>
    </xf>
    <xf numFmtId="0" fontId="23" fillId="0" borderId="27" xfId="0" applyFont="1" applyFill="1" applyBorder="1" applyAlignment="1">
      <alignment horizontal="left" wrapText="1"/>
    </xf>
    <xf numFmtId="2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2" fontId="23" fillId="2" borderId="28" xfId="0" applyNumberFormat="1" applyFont="1" applyFill="1" applyBorder="1" applyAlignment="1">
      <alignment horizontal="center"/>
    </xf>
    <xf numFmtId="0" fontId="23" fillId="0" borderId="27" xfId="0" applyFont="1" applyBorder="1" applyAlignment="1">
      <alignment horizontal="left"/>
    </xf>
    <xf numFmtId="0" fontId="23" fillId="0" borderId="28" xfId="0" applyFont="1" applyBorder="1" applyAlignment="1">
      <alignment wrapText="1"/>
    </xf>
    <xf numFmtId="0" fontId="23" fillId="2" borderId="27" xfId="0" applyFont="1" applyFill="1" applyBorder="1" applyAlignment="1">
      <alignment horizontal="left"/>
    </xf>
    <xf numFmtId="2" fontId="23" fillId="2" borderId="28" xfId="0" applyNumberFormat="1" applyFont="1" applyFill="1" applyBorder="1" applyAlignment="1">
      <alignment horizontal="left"/>
    </xf>
    <xf numFmtId="0" fontId="24" fillId="2" borderId="27" xfId="0" applyFont="1" applyFill="1" applyBorder="1" applyAlignment="1">
      <alignment horizontal="left"/>
    </xf>
    <xf numFmtId="2" fontId="24" fillId="5" borderId="27" xfId="0" applyNumberFormat="1" applyFont="1" applyFill="1" applyBorder="1" applyAlignment="1">
      <alignment horizontal="left"/>
    </xf>
    <xf numFmtId="0" fontId="9" fillId="6" borderId="27" xfId="0" applyFont="1" applyFill="1" applyBorder="1" applyAlignment="1">
      <alignment horizontal="left" vertical="center"/>
    </xf>
    <xf numFmtId="2" fontId="23" fillId="2" borderId="27" xfId="0" applyNumberFormat="1" applyFont="1" applyFill="1" applyBorder="1" applyAlignment="1">
      <alignment horizontal="left"/>
    </xf>
    <xf numFmtId="0" fontId="10" fillId="2" borderId="27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center"/>
    </xf>
    <xf numFmtId="0" fontId="25" fillId="0" borderId="27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25" fillId="0" borderId="27" xfId="0" applyFont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4" fillId="2" borderId="1" xfId="0" applyFont="1" applyFill="1" applyBorder="1" applyAlignment="1">
      <alignment horizontal="center"/>
    </xf>
    <xf numFmtId="0" fontId="24" fillId="2" borderId="28" xfId="0" applyFont="1" applyFill="1" applyBorder="1" applyAlignment="1">
      <alignment horizontal="center"/>
    </xf>
    <xf numFmtId="44" fontId="30" fillId="2" borderId="1" xfId="8" applyFont="1" applyFill="1" applyBorder="1" applyAlignment="1">
      <alignment horizontal="right" vertical="center"/>
    </xf>
    <xf numFmtId="44" fontId="30" fillId="6" borderId="1" xfId="8" applyFont="1" applyFill="1" applyBorder="1" applyAlignment="1">
      <alignment horizontal="right" vertical="center"/>
    </xf>
    <xf numFmtId="1" fontId="31" fillId="2" borderId="14" xfId="0" applyNumberFormat="1" applyFont="1" applyFill="1" applyBorder="1" applyAlignment="1">
      <alignment vertical="center"/>
    </xf>
    <xf numFmtId="2" fontId="7" fillId="2" borderId="35" xfId="0" applyNumberFormat="1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right" vertical="center" shrinkToFit="1"/>
    </xf>
    <xf numFmtId="1" fontId="7" fillId="2" borderId="27" xfId="0" applyNumberFormat="1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right" vertical="center" shrinkToFit="1"/>
    </xf>
    <xf numFmtId="1" fontId="7" fillId="2" borderId="32" xfId="0" applyNumberFormat="1" applyFont="1" applyFill="1" applyBorder="1" applyAlignment="1">
      <alignment horizontal="center" vertical="center" wrapText="1"/>
    </xf>
    <xf numFmtId="170" fontId="7" fillId="2" borderId="33" xfId="0" applyNumberFormat="1" applyFont="1" applyFill="1" applyBorder="1" applyAlignment="1">
      <alignment horizontal="right" vertical="center" shrinkToFit="1"/>
    </xf>
    <xf numFmtId="171" fontId="7" fillId="2" borderId="28" xfId="0" applyNumberFormat="1" applyFont="1" applyFill="1" applyBorder="1" applyAlignment="1">
      <alignment horizontal="right" vertical="center" shrinkToFit="1"/>
    </xf>
    <xf numFmtId="1" fontId="31" fillId="2" borderId="14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vertical="center"/>
    </xf>
    <xf numFmtId="169" fontId="31" fillId="2" borderId="0" xfId="0" applyNumberFormat="1" applyFont="1" applyFill="1" applyBorder="1" applyAlignment="1">
      <alignment horizontal="center" vertical="center" shrinkToFit="1"/>
    </xf>
    <xf numFmtId="4" fontId="31" fillId="2" borderId="0" xfId="0" applyNumberFormat="1" applyFont="1" applyFill="1" applyBorder="1" applyAlignment="1">
      <alignment vertical="center" shrinkToFit="1"/>
    </xf>
    <xf numFmtId="0" fontId="31" fillId="2" borderId="38" xfId="0" applyFont="1" applyFill="1" applyBorder="1" applyAlignment="1">
      <alignment horizontal="right" vertical="center" shrinkToFit="1"/>
    </xf>
    <xf numFmtId="1" fontId="31" fillId="2" borderId="27" xfId="0" applyNumberFormat="1" applyFont="1" applyFill="1" applyBorder="1" applyAlignment="1">
      <alignment horizontal="center" vertical="center"/>
    </xf>
    <xf numFmtId="0" fontId="31" fillId="2" borderId="28" xfId="0" applyFont="1" applyFill="1" applyBorder="1" applyAlignment="1">
      <alignment horizontal="right" vertical="center" shrinkToFit="1"/>
    </xf>
    <xf numFmtId="1" fontId="7" fillId="2" borderId="27" xfId="0" applyNumberFormat="1" applyFont="1" applyFill="1" applyBorder="1" applyAlignment="1">
      <alignment horizontal="center" vertical="center" wrapText="1"/>
    </xf>
    <xf numFmtId="170" fontId="0" fillId="2" borderId="33" xfId="0" applyNumberFormat="1" applyFill="1" applyBorder="1" applyAlignment="1">
      <alignment horizontal="right" vertical="center" shrinkToFit="1"/>
    </xf>
    <xf numFmtId="170" fontId="31" fillId="2" borderId="28" xfId="0" applyNumberFormat="1" applyFont="1" applyFill="1" applyBorder="1" applyAlignment="1">
      <alignment horizontal="right" vertical="center" shrinkToFit="1"/>
    </xf>
    <xf numFmtId="171" fontId="31" fillId="2" borderId="33" xfId="0" applyNumberFormat="1" applyFont="1" applyFill="1" applyBorder="1" applyAlignment="1">
      <alignment horizontal="right" vertical="center" shrinkToFit="1"/>
    </xf>
    <xf numFmtId="171" fontId="31" fillId="2" borderId="39" xfId="0" applyNumberFormat="1" applyFont="1" applyFill="1" applyBorder="1" applyAlignment="1">
      <alignment horizontal="right" vertical="center" shrinkToFit="1"/>
    </xf>
    <xf numFmtId="172" fontId="30" fillId="2" borderId="28" xfId="5" applyFont="1" applyFill="1" applyBorder="1" applyAlignment="1">
      <alignment horizontal="right" vertical="center" shrinkToFit="1"/>
    </xf>
    <xf numFmtId="172" fontId="30" fillId="2" borderId="36" xfId="5" applyFont="1" applyFill="1" applyBorder="1" applyAlignment="1">
      <alignment horizontal="right" vertical="center" shrinkToFit="1"/>
    </xf>
    <xf numFmtId="0" fontId="4" fillId="0" borderId="23" xfId="0" applyFont="1" applyBorder="1" applyAlignment="1">
      <alignment vertical="distributed"/>
    </xf>
    <xf numFmtId="0" fontId="4" fillId="0" borderId="0" xfId="0" applyFont="1" applyBorder="1" applyAlignment="1">
      <alignment vertical="distributed"/>
    </xf>
    <xf numFmtId="0" fontId="9" fillId="0" borderId="0" xfId="0" applyFont="1" applyBorder="1" applyAlignment="1">
      <alignment vertical="distributed"/>
    </xf>
    <xf numFmtId="0" fontId="36" fillId="0" borderId="18" xfId="0" applyFont="1" applyBorder="1"/>
    <xf numFmtId="0" fontId="37" fillId="0" borderId="23" xfId="0" applyFont="1" applyBorder="1"/>
    <xf numFmtId="0" fontId="38" fillId="0" borderId="23" xfId="0" applyFont="1" applyBorder="1"/>
    <xf numFmtId="0" fontId="38" fillId="0" borderId="19" xfId="0" applyFont="1" applyBorder="1"/>
    <xf numFmtId="0" fontId="38" fillId="0" borderId="14" xfId="0" applyFont="1" applyBorder="1"/>
    <xf numFmtId="0" fontId="37" fillId="0" borderId="0" xfId="0" applyFont="1" applyBorder="1"/>
    <xf numFmtId="0" fontId="38" fillId="0" borderId="0" xfId="0" applyFont="1" applyBorder="1"/>
    <xf numFmtId="0" fontId="38" fillId="0" borderId="20" xfId="0" applyFont="1" applyBorder="1"/>
    <xf numFmtId="0" fontId="37" fillId="0" borderId="14" xfId="0" applyFont="1" applyBorder="1"/>
    <xf numFmtId="0" fontId="38" fillId="0" borderId="14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20" xfId="0" applyFont="1" applyBorder="1" applyAlignment="1">
      <alignment horizontal="center"/>
    </xf>
    <xf numFmtId="0" fontId="37" fillId="0" borderId="14" xfId="0" applyFont="1" applyBorder="1" applyAlignment="1">
      <alignment horizontal="justify"/>
    </xf>
    <xf numFmtId="0" fontId="39" fillId="0" borderId="0" xfId="0" applyFont="1" applyBorder="1" applyAlignment="1">
      <alignment horizontal="center" wrapText="1"/>
    </xf>
    <xf numFmtId="0" fontId="39" fillId="0" borderId="20" xfId="0" applyFont="1" applyBorder="1" applyAlignment="1">
      <alignment horizontal="center" wrapText="1"/>
    </xf>
    <xf numFmtId="0" fontId="40" fillId="0" borderId="0" xfId="0" applyFont="1" applyBorder="1" applyAlignment="1">
      <alignment horizontal="center" wrapText="1"/>
    </xf>
    <xf numFmtId="0" fontId="40" fillId="0" borderId="20" xfId="0" applyFont="1" applyBorder="1" applyAlignment="1">
      <alignment horizontal="center" wrapText="1"/>
    </xf>
    <xf numFmtId="0" fontId="41" fillId="0" borderId="14" xfId="0" applyFont="1" applyBorder="1" applyAlignment="1">
      <alignment horizontal="right" vertical="top" wrapText="1"/>
    </xf>
    <xf numFmtId="4" fontId="41" fillId="0" borderId="0" xfId="0" applyNumberFormat="1" applyFont="1" applyBorder="1" applyAlignment="1">
      <alignment horizontal="right" vertical="top" wrapText="1"/>
    </xf>
    <xf numFmtId="0" fontId="41" fillId="0" borderId="0" xfId="0" applyFont="1" applyBorder="1" applyAlignment="1">
      <alignment horizontal="justify" vertical="top" wrapText="1"/>
    </xf>
    <xf numFmtId="0" fontId="38" fillId="0" borderId="14" xfId="0" applyFont="1" applyBorder="1" applyAlignment="1">
      <alignment horizontal="justify"/>
    </xf>
    <xf numFmtId="2" fontId="38" fillId="0" borderId="0" xfId="0" applyNumberFormat="1" applyFont="1" applyBorder="1"/>
    <xf numFmtId="2" fontId="41" fillId="0" borderId="0" xfId="0" applyNumberFormat="1" applyFont="1" applyBorder="1" applyAlignment="1">
      <alignment horizontal="right" vertical="top" wrapText="1"/>
    </xf>
    <xf numFmtId="10" fontId="41" fillId="0" borderId="0" xfId="4" applyNumberFormat="1" applyFont="1" applyBorder="1" applyAlignment="1">
      <alignment horizontal="right" vertical="center" wrapText="1"/>
    </xf>
    <xf numFmtId="10" fontId="40" fillId="0" borderId="20" xfId="4" applyNumberFormat="1" applyFont="1" applyBorder="1" applyAlignment="1">
      <alignment horizontal="center" vertical="center" wrapText="1"/>
    </xf>
    <xf numFmtId="10" fontId="38" fillId="0" borderId="0" xfId="4" applyNumberFormat="1" applyFont="1" applyBorder="1"/>
    <xf numFmtId="10" fontId="38" fillId="0" borderId="20" xfId="4" applyNumberFormat="1" applyFont="1" applyBorder="1"/>
    <xf numFmtId="173" fontId="38" fillId="0" borderId="0" xfId="4" applyNumberFormat="1" applyFont="1" applyBorder="1"/>
    <xf numFmtId="0" fontId="44" fillId="0" borderId="14" xfId="0" applyFont="1" applyBorder="1" applyAlignment="1">
      <alignment horizontal="left"/>
    </xf>
    <xf numFmtId="0" fontId="38" fillId="0" borderId="21" xfId="0" applyFont="1" applyBorder="1"/>
    <xf numFmtId="0" fontId="38" fillId="0" borderId="26" xfId="0" applyFont="1" applyBorder="1"/>
    <xf numFmtId="0" fontId="38" fillId="0" borderId="22" xfId="0" applyFont="1" applyBorder="1"/>
    <xf numFmtId="0" fontId="0" fillId="0" borderId="6" xfId="0" applyBorder="1"/>
    <xf numFmtId="0" fontId="0" fillId="0" borderId="33" xfId="0" applyBorder="1"/>
    <xf numFmtId="0" fontId="0" fillId="0" borderId="7" xfId="0" applyBorder="1"/>
    <xf numFmtId="0" fontId="11" fillId="0" borderId="24" xfId="0" applyFont="1" applyFill="1" applyBorder="1" applyAlignment="1">
      <alignment horizontal="center" vertical="center"/>
    </xf>
    <xf numFmtId="0" fontId="0" fillId="0" borderId="25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1" fillId="0" borderId="26" xfId="0" applyFont="1" applyBorder="1" applyAlignment="1">
      <alignment horizontal="center"/>
    </xf>
    <xf numFmtId="0" fontId="0" fillId="0" borderId="29" xfId="0" applyBorder="1"/>
    <xf numFmtId="2" fontId="0" fillId="0" borderId="20" xfId="0" applyNumberFormat="1" applyBorder="1"/>
    <xf numFmtId="2" fontId="0" fillId="0" borderId="22" xfId="0" applyNumberFormat="1" applyBorder="1"/>
    <xf numFmtId="0" fontId="9" fillId="5" borderId="6" xfId="0" applyFont="1" applyFill="1" applyBorder="1"/>
    <xf numFmtId="2" fontId="9" fillId="5" borderId="6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2" borderId="6" xfId="0" applyFont="1" applyFill="1" applyBorder="1" applyAlignment="1">
      <alignment horizontal="left" vertical="center" wrapText="1"/>
    </xf>
    <xf numFmtId="0" fontId="5" fillId="16" borderId="6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3" fillId="0" borderId="2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top" wrapText="1"/>
    </xf>
    <xf numFmtId="2" fontId="11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2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5" fillId="0" borderId="27" xfId="0" applyFont="1" applyBorder="1" applyAlignment="1">
      <alignment vertical="center"/>
    </xf>
    <xf numFmtId="0" fontId="9" fillId="0" borderId="1" xfId="0" applyFont="1" applyFill="1" applyBorder="1"/>
    <xf numFmtId="165" fontId="9" fillId="0" borderId="1" xfId="0" applyNumberFormat="1" applyFont="1" applyFill="1" applyBorder="1"/>
    <xf numFmtId="2" fontId="30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Border="1"/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43" fontId="24" fillId="0" borderId="1" xfId="1" applyFont="1" applyFill="1" applyBorder="1"/>
    <xf numFmtId="164" fontId="11" fillId="0" borderId="0" xfId="0" applyNumberFormat="1" applyFont="1" applyFill="1"/>
    <xf numFmtId="0" fontId="1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9" fillId="0" borderId="47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3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center" vertical="top" wrapText="1"/>
    </xf>
    <xf numFmtId="0" fontId="14" fillId="0" borderId="37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4" fillId="0" borderId="38" xfId="0" applyFont="1" applyBorder="1" applyAlignment="1">
      <alignment horizontal="left" wrapText="1"/>
    </xf>
    <xf numFmtId="0" fontId="9" fillId="6" borderId="1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wrapText="1"/>
    </xf>
    <xf numFmtId="0" fontId="9" fillId="6" borderId="28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8" xfId="0" applyBorder="1" applyAlignment="1">
      <alignment horizontal="left"/>
    </xf>
    <xf numFmtId="0" fontId="15" fillId="0" borderId="2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1" fillId="0" borderId="2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27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9" fillId="6" borderId="1" xfId="0" applyFont="1" applyFill="1" applyBorder="1" applyAlignment="1">
      <alignment vertical="top" wrapText="1"/>
    </xf>
    <xf numFmtId="0" fontId="9" fillId="6" borderId="28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27" xfId="0" applyFont="1" applyBorder="1" applyAlignment="1">
      <alignment horizontal="center" vertical="top" wrapText="1"/>
    </xf>
    <xf numFmtId="0" fontId="55" fillId="0" borderId="44" xfId="0" applyFont="1" applyBorder="1" applyAlignment="1">
      <alignment horizontal="center" vertical="center"/>
    </xf>
    <xf numFmtId="0" fontId="55" fillId="0" borderId="45" xfId="0" applyFont="1" applyBorder="1" applyAlignment="1">
      <alignment horizontal="center" vertical="center"/>
    </xf>
    <xf numFmtId="0" fontId="55" fillId="0" borderId="4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9" fillId="6" borderId="2" xfId="0" applyFont="1" applyFill="1" applyBorder="1" applyAlignment="1">
      <alignment horizontal="left" wrapText="1"/>
    </xf>
    <xf numFmtId="0" fontId="9" fillId="6" borderId="10" xfId="0" applyFont="1" applyFill="1" applyBorder="1" applyAlignment="1">
      <alignment horizontal="left" wrapText="1"/>
    </xf>
    <xf numFmtId="0" fontId="9" fillId="6" borderId="38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14" fillId="0" borderId="27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8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4" fillId="0" borderId="44" xfId="0" applyFont="1" applyBorder="1" applyAlignment="1">
      <alignment horizontal="center" vertical="center"/>
    </xf>
    <xf numFmtId="0" fontId="54" fillId="0" borderId="45" xfId="0" applyFont="1" applyBorder="1" applyAlignment="1">
      <alignment horizontal="center" vertical="center"/>
    </xf>
    <xf numFmtId="0" fontId="54" fillId="0" borderId="4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9" fillId="27" borderId="1" xfId="0" applyFont="1" applyFill="1" applyBorder="1" applyAlignment="1">
      <alignment horizontal="left" wrapText="1"/>
    </xf>
    <xf numFmtId="0" fontId="9" fillId="27" borderId="28" xfId="0" applyFont="1" applyFill="1" applyBorder="1" applyAlignment="1">
      <alignment horizontal="left" wrapText="1"/>
    </xf>
    <xf numFmtId="0" fontId="9" fillId="6" borderId="2" xfId="0" applyFont="1" applyFill="1" applyBorder="1" applyAlignment="1">
      <alignment horizontal="left" vertical="top" wrapText="1"/>
    </xf>
    <xf numFmtId="0" fontId="9" fillId="6" borderId="10" xfId="0" applyFont="1" applyFill="1" applyBorder="1" applyAlignment="1">
      <alignment horizontal="left" vertical="top" wrapText="1"/>
    </xf>
    <xf numFmtId="0" fontId="9" fillId="6" borderId="38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43" fontId="0" fillId="0" borderId="1" xfId="1" applyFont="1" applyBorder="1" applyAlignment="1"/>
    <xf numFmtId="0" fontId="5" fillId="2" borderId="1" xfId="0" applyFont="1" applyFill="1" applyBorder="1" applyAlignment="1">
      <alignment horizontal="left" vertical="top"/>
    </xf>
    <xf numFmtId="4" fontId="9" fillId="6" borderId="1" xfId="0" applyNumberFormat="1" applyFont="1" applyFill="1" applyBorder="1" applyAlignment="1">
      <alignment horizontal="left" vertical="top" wrapText="1"/>
    </xf>
    <xf numFmtId="4" fontId="9" fillId="6" borderId="28" xfId="0" applyNumberFormat="1" applyFont="1" applyFill="1" applyBorder="1" applyAlignment="1">
      <alignment horizontal="left" vertical="top" wrapText="1"/>
    </xf>
    <xf numFmtId="4" fontId="9" fillId="6" borderId="2" xfId="0" applyNumberFormat="1" applyFont="1" applyFill="1" applyBorder="1" applyAlignment="1">
      <alignment horizontal="left" vertical="top" wrapText="1"/>
    </xf>
    <xf numFmtId="4" fontId="9" fillId="6" borderId="10" xfId="0" applyNumberFormat="1" applyFont="1" applyFill="1" applyBorder="1" applyAlignment="1">
      <alignment horizontal="left" vertical="top" wrapText="1"/>
    </xf>
    <xf numFmtId="4" fontId="9" fillId="6" borderId="38" xfId="0" applyNumberFormat="1" applyFont="1" applyFill="1" applyBorder="1" applyAlignment="1">
      <alignment horizontal="left" vertical="top" wrapText="1"/>
    </xf>
    <xf numFmtId="0" fontId="9" fillId="6" borderId="2" xfId="0" applyFont="1" applyFill="1" applyBorder="1" applyAlignment="1">
      <alignment horizontal="left" vertical="top"/>
    </xf>
    <xf numFmtId="0" fontId="9" fillId="6" borderId="10" xfId="0" applyFont="1" applyFill="1" applyBorder="1" applyAlignment="1">
      <alignment horizontal="left" vertical="top"/>
    </xf>
    <xf numFmtId="0" fontId="9" fillId="6" borderId="38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/>
    </xf>
    <xf numFmtId="0" fontId="9" fillId="0" borderId="27" xfId="0" applyFont="1" applyBorder="1" applyAlignment="1">
      <alignment horizontal="center"/>
    </xf>
    <xf numFmtId="4" fontId="14" fillId="0" borderId="27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wrapText="1"/>
    </xf>
    <xf numFmtId="0" fontId="9" fillId="6" borderId="3" xfId="0" applyFont="1" applyFill="1" applyBorder="1" applyAlignment="1">
      <alignment horizontal="left" vertical="top" wrapText="1"/>
    </xf>
    <xf numFmtId="0" fontId="25" fillId="0" borderId="27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center"/>
    </xf>
    <xf numFmtId="0" fontId="57" fillId="0" borderId="18" xfId="0" quotePrefix="1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19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2" fontId="0" fillId="0" borderId="2" xfId="0" applyNumberFormat="1" applyBorder="1" applyAlignment="1">
      <alignment horizontal="center" wrapText="1"/>
    </xf>
    <xf numFmtId="2" fontId="0" fillId="0" borderId="10" xfId="0" applyNumberFormat="1" applyBorder="1" applyAlignment="1">
      <alignment horizontal="center" wrapText="1"/>
    </xf>
    <xf numFmtId="2" fontId="0" fillId="0" borderId="38" xfId="0" applyNumberFormat="1" applyBorder="1" applyAlignment="1">
      <alignment horizontal="center" wrapText="1"/>
    </xf>
    <xf numFmtId="0" fontId="16" fillId="2" borderId="27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8" xfId="0" applyFont="1" applyFill="1" applyBorder="1" applyAlignment="1">
      <alignment horizontal="left" vertical="center" wrapText="1"/>
    </xf>
    <xf numFmtId="0" fontId="56" fillId="0" borderId="44" xfId="0" applyFont="1" applyBorder="1" applyAlignment="1">
      <alignment horizontal="center"/>
    </xf>
    <xf numFmtId="0" fontId="56" fillId="0" borderId="45" xfId="0" applyFont="1" applyBorder="1" applyAlignment="1">
      <alignment horizontal="center"/>
    </xf>
    <xf numFmtId="0" fontId="56" fillId="0" borderId="46" xfId="0" applyFont="1" applyBorder="1" applyAlignment="1">
      <alignment horizontal="center"/>
    </xf>
    <xf numFmtId="0" fontId="9" fillId="6" borderId="1" xfId="0" applyFont="1" applyFill="1" applyBorder="1" applyAlignment="1">
      <alignment horizontal="center" wrapText="1"/>
    </xf>
    <xf numFmtId="0" fontId="9" fillId="6" borderId="28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27" fillId="0" borderId="27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4" fillId="2" borderId="27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4" fillId="2" borderId="28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left" wrapText="1"/>
    </xf>
    <xf numFmtId="0" fontId="24" fillId="6" borderId="28" xfId="0" applyFont="1" applyFill="1" applyBorder="1" applyAlignment="1">
      <alignment horizontal="left" wrapText="1"/>
    </xf>
    <xf numFmtId="2" fontId="24" fillId="6" borderId="1" xfId="0" applyNumberFormat="1" applyFont="1" applyFill="1" applyBorder="1" applyAlignment="1">
      <alignment horizontal="left"/>
    </xf>
    <xf numFmtId="2" fontId="24" fillId="6" borderId="28" xfId="0" applyNumberFormat="1" applyFont="1" applyFill="1" applyBorder="1" applyAlignment="1">
      <alignment horizontal="left"/>
    </xf>
    <xf numFmtId="2" fontId="24" fillId="6" borderId="1" xfId="0" applyNumberFormat="1" applyFont="1" applyFill="1" applyBorder="1" applyAlignment="1">
      <alignment horizontal="left" wrapText="1"/>
    </xf>
    <xf numFmtId="2" fontId="24" fillId="6" borderId="28" xfId="0" applyNumberFormat="1" applyFont="1" applyFill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50" fillId="26" borderId="32" xfId="0" applyFont="1" applyFill="1" applyBorder="1" applyAlignment="1">
      <alignment horizontal="center" vertical="center"/>
    </xf>
    <xf numFmtId="0" fontId="50" fillId="26" borderId="9" xfId="0" applyFont="1" applyFill="1" applyBorder="1" applyAlignment="1">
      <alignment horizontal="center" vertical="center"/>
    </xf>
    <xf numFmtId="0" fontId="50" fillId="26" borderId="7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right" wrapText="1"/>
    </xf>
    <xf numFmtId="0" fontId="50" fillId="0" borderId="1" xfId="0" applyFont="1" applyFill="1" applyBorder="1" applyAlignment="1">
      <alignment horizontal="left" wrapText="1"/>
    </xf>
    <xf numFmtId="0" fontId="4" fillId="0" borderId="18" xfId="0" applyFont="1" applyBorder="1" applyAlignment="1">
      <alignment horizontal="center" vertical="distributed"/>
    </xf>
    <xf numFmtId="0" fontId="4" fillId="0" borderId="23" xfId="0" applyFont="1" applyBorder="1" applyAlignment="1">
      <alignment horizontal="center" vertical="distributed"/>
    </xf>
    <xf numFmtId="0" fontId="4" fillId="0" borderId="19" xfId="0" applyFont="1" applyBorder="1" applyAlignment="1">
      <alignment horizontal="center" vertical="distributed"/>
    </xf>
    <xf numFmtId="0" fontId="4" fillId="0" borderId="14" xfId="0" applyFont="1" applyBorder="1" applyAlignment="1">
      <alignment horizontal="center" vertical="distributed"/>
    </xf>
    <xf numFmtId="0" fontId="4" fillId="0" borderId="0" xfId="0" applyFont="1" applyBorder="1" applyAlignment="1">
      <alignment horizontal="center" vertical="distributed"/>
    </xf>
    <xf numFmtId="0" fontId="4" fillId="0" borderId="20" xfId="0" applyFont="1" applyBorder="1" applyAlignment="1">
      <alignment horizontal="center" vertical="distributed"/>
    </xf>
    <xf numFmtId="0" fontId="4" fillId="0" borderId="27" xfId="0" applyFont="1" applyBorder="1" applyAlignment="1">
      <alignment horizontal="left" vertical="distributed"/>
    </xf>
    <xf numFmtId="0" fontId="4" fillId="0" borderId="1" xfId="0" applyFont="1" applyBorder="1" applyAlignment="1">
      <alignment horizontal="left" vertical="distributed"/>
    </xf>
    <xf numFmtId="0" fontId="4" fillId="0" borderId="28" xfId="0" applyFont="1" applyBorder="1" applyAlignment="1">
      <alignment horizontal="left" vertical="distributed"/>
    </xf>
    <xf numFmtId="0" fontId="2" fillId="7" borderId="12" xfId="0" applyFont="1" applyFill="1" applyBorder="1" applyAlignment="1">
      <alignment horizontal="right" wrapText="1"/>
    </xf>
    <xf numFmtId="0" fontId="18" fillId="0" borderId="27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49" fillId="5" borderId="32" xfId="0" applyNumberFormat="1" applyFont="1" applyFill="1" applyBorder="1" applyAlignment="1">
      <alignment horizontal="center" vertical="center"/>
    </xf>
    <xf numFmtId="164" fontId="49" fillId="5" borderId="9" xfId="0" applyNumberFormat="1" applyFont="1" applyFill="1" applyBorder="1" applyAlignment="1">
      <alignment horizontal="center" vertical="center"/>
    </xf>
    <xf numFmtId="164" fontId="49" fillId="5" borderId="34" xfId="0" applyNumberFormat="1" applyFont="1" applyFill="1" applyBorder="1" applyAlignment="1">
      <alignment horizontal="center" vertical="center"/>
    </xf>
    <xf numFmtId="164" fontId="49" fillId="5" borderId="35" xfId="0" applyNumberFormat="1" applyFont="1" applyFill="1" applyBorder="1" applyAlignment="1">
      <alignment horizontal="center" vertical="center"/>
    </xf>
    <xf numFmtId="164" fontId="49" fillId="5" borderId="12" xfId="0" applyNumberFormat="1" applyFont="1" applyFill="1" applyBorder="1" applyAlignment="1">
      <alignment horizontal="center" vertical="center"/>
    </xf>
    <xf numFmtId="164" fontId="49" fillId="5" borderId="36" xfId="0" applyNumberFormat="1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right" wrapText="1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38" xfId="0" applyNumberFormat="1" applyFont="1" applyBorder="1" applyAlignment="1">
      <alignment horizontal="left" vertical="center"/>
    </xf>
    <xf numFmtId="0" fontId="49" fillId="5" borderId="27" xfId="0" applyFont="1" applyFill="1" applyBorder="1" applyAlignment="1">
      <alignment horizontal="center" vertical="center" wrapText="1"/>
    </xf>
    <xf numFmtId="0" fontId="49" fillId="5" borderId="1" xfId="0" applyFont="1" applyFill="1" applyBorder="1" applyAlignment="1">
      <alignment horizontal="center" vertical="center" wrapText="1"/>
    </xf>
    <xf numFmtId="0" fontId="49" fillId="5" borderId="2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9" fillId="5" borderId="27" xfId="0" applyFont="1" applyFill="1" applyBorder="1" applyAlignment="1">
      <alignment horizontal="center" vertical="center"/>
    </xf>
    <xf numFmtId="0" fontId="49" fillId="5" borderId="1" xfId="0" applyFont="1" applyFill="1" applyBorder="1" applyAlignment="1">
      <alignment horizontal="center" vertical="center"/>
    </xf>
    <xf numFmtId="0" fontId="49" fillId="5" borderId="28" xfId="0" applyFont="1" applyFill="1" applyBorder="1" applyAlignment="1">
      <alignment horizontal="center" vertical="center"/>
    </xf>
    <xf numFmtId="0" fontId="2" fillId="14" borderId="16" xfId="0" applyFont="1" applyFill="1" applyBorder="1" applyAlignment="1">
      <alignment horizontal="right" wrapText="1"/>
    </xf>
    <xf numFmtId="0" fontId="2" fillId="14" borderId="16" xfId="0" applyFont="1" applyFill="1" applyBorder="1" applyAlignment="1">
      <alignment horizontal="right"/>
    </xf>
    <xf numFmtId="0" fontId="3" fillId="0" borderId="2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9" fillId="5" borderId="14" xfId="0" applyNumberFormat="1" applyFont="1" applyFill="1" applyBorder="1" applyAlignment="1">
      <alignment horizontal="center"/>
    </xf>
    <xf numFmtId="164" fontId="49" fillId="5" borderId="0" xfId="0" applyNumberFormat="1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 wrapText="1"/>
    </xf>
    <xf numFmtId="164" fontId="2" fillId="9" borderId="32" xfId="0" applyNumberFormat="1" applyFont="1" applyFill="1" applyBorder="1" applyAlignment="1">
      <alignment horizontal="right" vertical="center"/>
    </xf>
    <xf numFmtId="164" fontId="2" fillId="9" borderId="9" xfId="0" applyNumberFormat="1" applyFont="1" applyFill="1" applyBorder="1" applyAlignment="1">
      <alignment horizontal="right" vertical="center"/>
    </xf>
    <xf numFmtId="0" fontId="4" fillId="19" borderId="0" xfId="0" applyFont="1" applyFill="1" applyBorder="1" applyAlignment="1">
      <alignment horizontal="right" wrapText="1"/>
    </xf>
    <xf numFmtId="0" fontId="4" fillId="19" borderId="0" xfId="0" applyFont="1" applyFill="1" applyBorder="1" applyAlignment="1">
      <alignment horizontal="right"/>
    </xf>
    <xf numFmtId="164" fontId="2" fillId="20" borderId="27" xfId="0" applyNumberFormat="1" applyFont="1" applyFill="1" applyBorder="1" applyAlignment="1">
      <alignment horizontal="right" vertical="center"/>
    </xf>
    <xf numFmtId="164" fontId="2" fillId="20" borderId="1" xfId="0" applyNumberFormat="1" applyFont="1" applyFill="1" applyBorder="1" applyAlignment="1">
      <alignment horizontal="right" vertical="center"/>
    </xf>
    <xf numFmtId="164" fontId="4" fillId="21" borderId="37" xfId="0" applyNumberFormat="1" applyFont="1" applyFill="1" applyBorder="1" applyAlignment="1">
      <alignment horizontal="right" vertical="center"/>
    </xf>
    <xf numFmtId="164" fontId="4" fillId="21" borderId="10" xfId="0" applyNumberFormat="1" applyFont="1" applyFill="1" applyBorder="1" applyAlignment="1">
      <alignment horizontal="right" vertical="center"/>
    </xf>
    <xf numFmtId="164" fontId="4" fillId="21" borderId="4" xfId="0" applyNumberFormat="1" applyFont="1" applyFill="1" applyBorder="1" applyAlignment="1">
      <alignment horizontal="right" vertical="center"/>
    </xf>
    <xf numFmtId="164" fontId="2" fillId="21" borderId="37" xfId="1" applyNumberFormat="1" applyFont="1" applyFill="1" applyBorder="1" applyAlignment="1">
      <alignment horizontal="right" vertical="center"/>
    </xf>
    <xf numFmtId="164" fontId="2" fillId="21" borderId="10" xfId="1" applyNumberFormat="1" applyFont="1" applyFill="1" applyBorder="1" applyAlignment="1">
      <alignment horizontal="right" vertical="center"/>
    </xf>
    <xf numFmtId="0" fontId="53" fillId="0" borderId="18" xfId="0" applyFont="1" applyBorder="1" applyAlignment="1">
      <alignment horizontal="center" vertical="distributed"/>
    </xf>
    <xf numFmtId="0" fontId="53" fillId="0" borderId="23" xfId="0" applyFont="1" applyBorder="1" applyAlignment="1">
      <alignment horizontal="center" vertical="distributed"/>
    </xf>
    <xf numFmtId="0" fontId="53" fillId="0" borderId="19" xfId="0" applyFont="1" applyBorder="1" applyAlignment="1">
      <alignment horizontal="center" vertical="distributed"/>
    </xf>
    <xf numFmtId="0" fontId="4" fillId="0" borderId="14" xfId="0" applyFont="1" applyBorder="1" applyAlignment="1">
      <alignment horizontal="left" vertical="distributed"/>
    </xf>
    <xf numFmtId="0" fontId="4" fillId="0" borderId="0" xfId="0" applyFont="1" applyBorder="1" applyAlignment="1">
      <alignment horizontal="left" vertical="distributed"/>
    </xf>
    <xf numFmtId="0" fontId="4" fillId="0" borderId="20" xfId="0" applyFont="1" applyBorder="1" applyAlignment="1">
      <alignment horizontal="left" vertical="distributed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51" fillId="26" borderId="30" xfId="0" applyFont="1" applyFill="1" applyBorder="1" applyAlignment="1">
      <alignment horizontal="center" vertical="center"/>
    </xf>
    <xf numFmtId="0" fontId="51" fillId="26" borderId="3" xfId="0" applyFont="1" applyFill="1" applyBorder="1" applyAlignment="1">
      <alignment horizontal="center" vertical="center"/>
    </xf>
    <xf numFmtId="0" fontId="51" fillId="26" borderId="40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2" fillId="0" borderId="9" xfId="0" applyFont="1" applyFill="1" applyBorder="1" applyAlignment="1">
      <alignment horizontal="right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25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center"/>
    </xf>
    <xf numFmtId="0" fontId="31" fillId="2" borderId="25" xfId="0" applyFont="1" applyFill="1" applyBorder="1" applyAlignment="1">
      <alignment horizontal="left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10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left" vertical="top" wrapText="1"/>
    </xf>
    <xf numFmtId="49" fontId="0" fillId="2" borderId="10" xfId="0" applyNumberFormat="1" applyFill="1" applyBorder="1" applyAlignment="1">
      <alignment horizontal="left" vertical="top" wrapText="1"/>
    </xf>
    <xf numFmtId="49" fontId="0" fillId="2" borderId="4" xfId="0" applyNumberFormat="1" applyFill="1" applyBorder="1" applyAlignment="1">
      <alignment horizontal="left" vertical="top" wrapText="1"/>
    </xf>
    <xf numFmtId="0" fontId="31" fillId="2" borderId="2" xfId="0" applyFont="1" applyFill="1" applyBorder="1" applyAlignment="1">
      <alignment horizontal="right" vertical="center"/>
    </xf>
    <xf numFmtId="0" fontId="31" fillId="2" borderId="10" xfId="0" applyFont="1" applyFill="1" applyBorder="1" applyAlignment="1">
      <alignment horizontal="right" vertical="center"/>
    </xf>
    <xf numFmtId="0" fontId="31" fillId="2" borderId="4" xfId="0" applyFont="1" applyFill="1" applyBorder="1" applyAlignment="1">
      <alignment horizontal="right" vertical="center"/>
    </xf>
    <xf numFmtId="1" fontId="31" fillId="2" borderId="2" xfId="0" applyNumberFormat="1" applyFont="1" applyFill="1" applyBorder="1" applyAlignment="1">
      <alignment horizontal="center" vertical="center"/>
    </xf>
    <xf numFmtId="1" fontId="31" fillId="2" borderId="10" xfId="0" applyNumberFormat="1" applyFont="1" applyFill="1" applyBorder="1" applyAlignment="1">
      <alignment horizontal="center" vertical="center"/>
    </xf>
    <xf numFmtId="1" fontId="31" fillId="2" borderId="4" xfId="0" applyNumberFormat="1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right" vertical="center"/>
    </xf>
    <xf numFmtId="0" fontId="31" fillId="2" borderId="9" xfId="0" applyFont="1" applyFill="1" applyBorder="1" applyAlignment="1">
      <alignment horizontal="right" vertical="center"/>
    </xf>
    <xf numFmtId="0" fontId="31" fillId="2" borderId="7" xfId="0" applyFont="1" applyFill="1" applyBorder="1" applyAlignment="1">
      <alignment horizontal="right" vertical="center"/>
    </xf>
    <xf numFmtId="0" fontId="30" fillId="2" borderId="2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shrinkToFit="1"/>
    </xf>
    <xf numFmtId="0" fontId="30" fillId="2" borderId="5" xfId="0" applyFont="1" applyFill="1" applyBorder="1" applyAlignment="1">
      <alignment horizontal="center" vertical="center" shrinkToFit="1"/>
    </xf>
    <xf numFmtId="0" fontId="30" fillId="2" borderId="3" xfId="0" applyFont="1" applyFill="1" applyBorder="1" applyAlignment="1">
      <alignment horizontal="center" vertical="center" shrinkToFit="1"/>
    </xf>
    <xf numFmtId="0" fontId="30" fillId="6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31" fillId="2" borderId="24" xfId="0" applyFont="1" applyFill="1" applyBorder="1" applyAlignment="1">
      <alignment horizontal="right" vertical="center"/>
    </xf>
    <xf numFmtId="0" fontId="31" fillId="2" borderId="0" xfId="0" applyFont="1" applyFill="1" applyAlignment="1">
      <alignment horizontal="right" vertical="center"/>
    </xf>
    <xf numFmtId="0" fontId="31" fillId="2" borderId="25" xfId="0" applyFont="1" applyFill="1" applyBorder="1" applyAlignment="1">
      <alignment horizontal="right" vertical="center"/>
    </xf>
    <xf numFmtId="0" fontId="30" fillId="2" borderId="2" xfId="0" applyFont="1" applyFill="1" applyBorder="1" applyAlignment="1">
      <alignment horizontal="right" vertical="center"/>
    </xf>
    <xf numFmtId="0" fontId="30" fillId="2" borderId="10" xfId="0" applyFont="1" applyFill="1" applyBorder="1" applyAlignment="1">
      <alignment horizontal="right" vertical="center"/>
    </xf>
    <xf numFmtId="49" fontId="14" fillId="2" borderId="10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left" vertical="top" wrapText="1"/>
    </xf>
    <xf numFmtId="0" fontId="30" fillId="2" borderId="37" xfId="0" applyFont="1" applyFill="1" applyBorder="1" applyAlignment="1">
      <alignment horizontal="center" vertical="center"/>
    </xf>
    <xf numFmtId="0" fontId="30" fillId="2" borderId="38" xfId="0" applyFont="1" applyFill="1" applyBorder="1" applyAlignment="1">
      <alignment horizontal="center" vertical="center"/>
    </xf>
    <xf numFmtId="0" fontId="30" fillId="2" borderId="27" xfId="0" applyFont="1" applyFill="1" applyBorder="1" applyAlignment="1">
      <alignment horizontal="center" vertical="center"/>
    </xf>
    <xf numFmtId="0" fontId="30" fillId="2" borderId="37" xfId="0" applyFont="1" applyFill="1" applyBorder="1" applyAlignment="1">
      <alignment horizontal="right" vertical="center"/>
    </xf>
    <xf numFmtId="0" fontId="30" fillId="6" borderId="27" xfId="0" applyFont="1" applyFill="1" applyBorder="1" applyAlignment="1">
      <alignment horizontal="center" vertical="center"/>
    </xf>
    <xf numFmtId="0" fontId="29" fillId="2" borderId="18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0" fontId="29" fillId="2" borderId="50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35" xfId="0" applyFont="1" applyFill="1" applyBorder="1" applyAlignment="1">
      <alignment horizontal="center" vertical="center" wrapText="1"/>
    </xf>
    <xf numFmtId="0" fontId="30" fillId="2" borderId="51" xfId="0" applyFont="1" applyFill="1" applyBorder="1" applyAlignment="1">
      <alignment horizontal="center" vertical="center" shrinkToFit="1"/>
    </xf>
    <xf numFmtId="0" fontId="30" fillId="2" borderId="39" xfId="0" applyFont="1" applyFill="1" applyBorder="1" applyAlignment="1">
      <alignment horizontal="center" vertical="center" shrinkToFit="1"/>
    </xf>
    <xf numFmtId="0" fontId="30" fillId="2" borderId="40" xfId="0" applyFont="1" applyFill="1" applyBorder="1" applyAlignment="1">
      <alignment horizontal="center" vertical="center" shrinkToFit="1"/>
    </xf>
    <xf numFmtId="0" fontId="31" fillId="2" borderId="0" xfId="0" applyFont="1" applyFill="1" applyBorder="1" applyAlignment="1">
      <alignment horizontal="left" vertical="center" wrapText="1"/>
    </xf>
    <xf numFmtId="0" fontId="31" fillId="2" borderId="2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left" vertical="center"/>
    </xf>
    <xf numFmtId="0" fontId="31" fillId="2" borderId="20" xfId="0" applyFont="1" applyFill="1" applyBorder="1" applyAlignment="1">
      <alignment horizontal="left" vertical="center"/>
    </xf>
    <xf numFmtId="0" fontId="32" fillId="2" borderId="37" xfId="0" applyFont="1" applyFill="1" applyBorder="1" applyAlignment="1">
      <alignment horizontal="center" vertical="center"/>
    </xf>
    <xf numFmtId="0" fontId="32" fillId="2" borderId="38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right" vertical="center"/>
    </xf>
    <xf numFmtId="0" fontId="31" fillId="2" borderId="14" xfId="0" applyFont="1" applyFill="1" applyBorder="1" applyAlignment="1">
      <alignment horizontal="right" vertical="center"/>
    </xf>
    <xf numFmtId="0" fontId="31" fillId="2" borderId="0" xfId="0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left" vertical="top" wrapText="1"/>
    </xf>
    <xf numFmtId="0" fontId="31" fillId="2" borderId="37" xfId="0" applyFont="1" applyFill="1" applyBorder="1" applyAlignment="1">
      <alignment horizontal="right" vertical="center"/>
    </xf>
    <xf numFmtId="1" fontId="31" fillId="2" borderId="37" xfId="0" applyNumberFormat="1" applyFont="1" applyFill="1" applyBorder="1" applyAlignment="1">
      <alignment horizontal="center" vertical="center"/>
    </xf>
    <xf numFmtId="1" fontId="31" fillId="2" borderId="38" xfId="0" applyNumberFormat="1" applyFont="1" applyFill="1" applyBorder="1" applyAlignment="1">
      <alignment horizontal="center" vertical="center"/>
    </xf>
    <xf numFmtId="0" fontId="31" fillId="2" borderId="32" xfId="0" applyFont="1" applyFill="1" applyBorder="1" applyAlignment="1">
      <alignment horizontal="right" vertical="center"/>
    </xf>
    <xf numFmtId="0" fontId="25" fillId="0" borderId="27" xfId="0" applyFont="1" applyBorder="1" applyAlignment="1">
      <alignment vertical="center"/>
    </xf>
    <xf numFmtId="0" fontId="25" fillId="0" borderId="1" xfId="0" applyNumberFormat="1" applyFont="1" applyBorder="1" applyAlignment="1">
      <alignment horizontal="center" vertical="center"/>
    </xf>
    <xf numFmtId="43" fontId="25" fillId="0" borderId="1" xfId="1" applyFont="1" applyBorder="1" applyAlignment="1">
      <alignment horizontal="center" vertical="center"/>
    </xf>
    <xf numFmtId="10" fontId="25" fillId="0" borderId="1" xfId="4" applyNumberFormat="1" applyFont="1" applyBorder="1" applyAlignment="1">
      <alignment horizontal="center" vertical="center"/>
    </xf>
    <xf numFmtId="0" fontId="48" fillId="2" borderId="1" xfId="0" applyFont="1" applyFill="1" applyBorder="1" applyAlignment="1">
      <alignment horizontal="right"/>
    </xf>
    <xf numFmtId="0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25" fillId="0" borderId="27" xfId="0" applyFont="1" applyBorder="1" applyAlignment="1">
      <alignment horizontal="center" vertical="center"/>
    </xf>
    <xf numFmtId="43" fontId="45" fillId="0" borderId="45" xfId="1" applyFont="1" applyBorder="1" applyAlignment="1">
      <alignment horizontal="center" vertical="center" wrapText="1"/>
    </xf>
    <xf numFmtId="43" fontId="45" fillId="0" borderId="46" xfId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distributed"/>
    </xf>
    <xf numFmtId="0" fontId="9" fillId="0" borderId="26" xfId="0" applyFont="1" applyBorder="1" applyAlignment="1">
      <alignment horizontal="left" vertical="distributed"/>
    </xf>
    <xf numFmtId="0" fontId="9" fillId="0" borderId="22" xfId="0" applyFont="1" applyBorder="1" applyAlignment="1">
      <alignment horizontal="left" vertical="distributed"/>
    </xf>
    <xf numFmtId="0" fontId="38" fillId="23" borderId="14" xfId="0" applyFont="1" applyFill="1" applyBorder="1" applyAlignment="1" applyProtection="1">
      <alignment horizontal="left"/>
      <protection locked="0"/>
    </xf>
    <xf numFmtId="0" fontId="38" fillId="23" borderId="0" xfId="0" applyFont="1" applyFill="1" applyBorder="1" applyAlignment="1" applyProtection="1">
      <alignment horizontal="left"/>
      <protection locked="0"/>
    </xf>
    <xf numFmtId="0" fontId="38" fillId="23" borderId="20" xfId="0" applyFont="1" applyFill="1" applyBorder="1" applyAlignment="1" applyProtection="1">
      <alignment horizontal="left"/>
      <protection locked="0"/>
    </xf>
  </cellXfs>
  <cellStyles count="9">
    <cellStyle name="Hiperlink" xfId="3" builtinId="8"/>
    <cellStyle name="Moeda" xfId="8" builtinId="4"/>
    <cellStyle name="Moeda 2" xfId="5"/>
    <cellStyle name="Normal" xfId="0" builtinId="0"/>
    <cellStyle name="Normal 2" xfId="2"/>
    <cellStyle name="Porcentagem" xfId="4" builtinId="5"/>
    <cellStyle name="Porcentagem 2" xfId="6"/>
    <cellStyle name="Porcentagem 2 2" xfId="7"/>
    <cellStyle name="Vírgula" xfId="1" builtinId="3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548059</xdr:colOff>
      <xdr:row>898</xdr:row>
      <xdr:rowOff>15240</xdr:rowOff>
    </xdr:from>
    <xdr:ext cx="5410781" cy="604298"/>
    <xdr:sp macro="" textlink="">
      <xdr:nvSpPr>
        <xdr:cNvPr id="3" name="Retângulo 2">
          <a:extLst>
            <a:ext uri="{FF2B5EF4-FFF2-40B4-BE49-F238E27FC236}">
              <a16:creationId xmlns="" xmlns:a16="http://schemas.microsoft.com/office/drawing/2014/main" id="{328CFC7B-6486-4E9A-9DDF-931AABB266BD}"/>
            </a:ext>
          </a:extLst>
        </xdr:cNvPr>
        <xdr:cNvSpPr/>
      </xdr:nvSpPr>
      <xdr:spPr>
        <a:xfrm>
          <a:off x="548059" y="15240"/>
          <a:ext cx="5410781" cy="60429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LAVIO%20FAZENDA%20ESPERAN&#199;A\REV%20-%20ORC.%20FAZENDA%20ESPERAN&#199;A%20-%20BREJETUBA%20ES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BDI%20-%20PAVIMENTA&#199;&#195;O%20-%20B.%20JARBINHA%20-%20M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L QUANT. (AUDITORIO)"/>
      <sheetName val="MEM. QUANT. (REFEITORIO)"/>
      <sheetName val="MEM. QUANT. (CASA DAS MAES)"/>
      <sheetName val="MEMORIAL QUANTITATIVO (SEDE)"/>
      <sheetName val="MEMORIAL QUANTITATIVO (ADM)"/>
      <sheetName val="MEMORIAL QUANTITATIVO (PRELIM.)"/>
      <sheetName val="MEMORIAL QUANTITATIVO (PAVI.)"/>
      <sheetName val="CRONOGRAMA"/>
    </sheetNames>
    <sheetDataSet>
      <sheetData sheetId="0"/>
      <sheetData sheetId="1"/>
      <sheetData sheetId="2"/>
      <sheetData sheetId="3"/>
      <sheetData sheetId="4"/>
      <sheetData sheetId="5">
        <row r="53">
          <cell r="F53">
            <v>140.26000000000002</v>
          </cell>
        </row>
        <row r="104">
          <cell r="F104">
            <v>25</v>
          </cell>
        </row>
        <row r="105">
          <cell r="F105">
            <v>13.66</v>
          </cell>
        </row>
        <row r="106">
          <cell r="F106">
            <v>5.8000000000000007</v>
          </cell>
        </row>
        <row r="107">
          <cell r="F107">
            <v>93.550000000000011</v>
          </cell>
        </row>
        <row r="242">
          <cell r="A242" t="str">
            <v>PISO INTERNO</v>
          </cell>
          <cell r="B242" t="str">
            <v>ÁREA (M2)</v>
          </cell>
        </row>
        <row r="243">
          <cell r="A243" t="str">
            <v>LOJA / EXPOSITOR</v>
          </cell>
          <cell r="B243">
            <v>25.53</v>
          </cell>
        </row>
        <row r="244">
          <cell r="A244" t="str">
            <v>ADMINISTRAÇÃO / TRIAGEM</v>
          </cell>
          <cell r="B244">
            <v>12.76</v>
          </cell>
        </row>
        <row r="245">
          <cell r="A245" t="str">
            <v>QUARTO 01</v>
          </cell>
          <cell r="B245">
            <v>7.65</v>
          </cell>
        </row>
        <row r="246">
          <cell r="A246" t="str">
            <v>QUARTO 02</v>
          </cell>
          <cell r="B246">
            <v>7.65</v>
          </cell>
        </row>
        <row r="247">
          <cell r="A247" t="str">
            <v>WC MASCULINO DEFICIENTE</v>
          </cell>
          <cell r="B247">
            <v>7.06</v>
          </cell>
        </row>
        <row r="248">
          <cell r="A248" t="str">
            <v>WC FEMININO DEFICIENTE</v>
          </cell>
          <cell r="B248">
            <v>7.06</v>
          </cell>
        </row>
        <row r="249">
          <cell r="A249" t="str">
            <v>LAVABO</v>
          </cell>
          <cell r="B249">
            <v>3.87</v>
          </cell>
        </row>
        <row r="250">
          <cell r="A250" t="str">
            <v>WC FEMININO</v>
          </cell>
          <cell r="B250">
            <v>1.25</v>
          </cell>
        </row>
        <row r="251">
          <cell r="A251" t="str">
            <v>WC MASCULINO</v>
          </cell>
          <cell r="B251">
            <v>1.25</v>
          </cell>
        </row>
        <row r="252">
          <cell r="A252" t="str">
            <v>DEPÓSITO</v>
          </cell>
          <cell r="B252">
            <v>2.64</v>
          </cell>
        </row>
        <row r="253">
          <cell r="A253" t="str">
            <v>COPA</v>
          </cell>
          <cell r="B253">
            <v>4.76</v>
          </cell>
        </row>
        <row r="254">
          <cell r="A254" t="str">
            <v>QUARTO 04</v>
          </cell>
          <cell r="B254">
            <v>8.5399999999999991</v>
          </cell>
        </row>
        <row r="255">
          <cell r="A255" t="str">
            <v>QUARTO 03</v>
          </cell>
          <cell r="B255">
            <v>8.5399999999999991</v>
          </cell>
        </row>
        <row r="256">
          <cell r="A256" t="str">
            <v>HALL</v>
          </cell>
          <cell r="B256">
            <v>10.81</v>
          </cell>
        </row>
        <row r="257">
          <cell r="A257" t="str">
            <v>TERRAÇO</v>
          </cell>
          <cell r="B257">
            <v>39.03</v>
          </cell>
        </row>
        <row r="261">
          <cell r="A261" t="str">
            <v>RODAPÉ</v>
          </cell>
          <cell r="B261" t="str">
            <v>PAREDE 1</v>
          </cell>
        </row>
        <row r="262">
          <cell r="A262" t="str">
            <v>LOJA E ÁREA EXPOSITOR - PAREDE 15 CM</v>
          </cell>
        </row>
        <row r="263">
          <cell r="A263" t="str">
            <v>ADMINISTRAÇÃO E TRIAGEM - PAREDE 15 CM</v>
          </cell>
        </row>
        <row r="264">
          <cell r="A264" t="str">
            <v>QUARTO 01 - PAREDE 15 CM</v>
          </cell>
        </row>
        <row r="265">
          <cell r="A265" t="str">
            <v>QUARTO 02 - PAREDE 15 CM</v>
          </cell>
        </row>
        <row r="266">
          <cell r="A266" t="str">
            <v>LAVABO - PAREDE 15 CM</v>
          </cell>
        </row>
        <row r="267">
          <cell r="A267" t="str">
            <v>WC FEMININO - PAREDE 15 CM</v>
          </cell>
        </row>
        <row r="268">
          <cell r="A268" t="str">
            <v>WC MASCULINO - PAREDE 15 CM</v>
          </cell>
        </row>
        <row r="269">
          <cell r="A269" t="str">
            <v>DEPOSITO - PAREDE 15 CM</v>
          </cell>
        </row>
        <row r="270">
          <cell r="A270" t="str">
            <v>COPA - PAREDE 15 CM</v>
          </cell>
        </row>
        <row r="271">
          <cell r="A271" t="str">
            <v>QUARTO 04 - PAREDE 15 CM</v>
          </cell>
        </row>
        <row r="272">
          <cell r="A272" t="str">
            <v>QUARTO 03 - PAREDE 15 CM</v>
          </cell>
        </row>
        <row r="273">
          <cell r="A273" t="str">
            <v>WC MASCULINO DEFICIENTE - PAREDE 15 CM</v>
          </cell>
        </row>
        <row r="274">
          <cell r="A274" t="str">
            <v>WC FEMININO DEFICIENTE - PAREDE 15 CM</v>
          </cell>
        </row>
        <row r="275">
          <cell r="A275" t="str">
            <v>HALL - PAREDE 15 CM</v>
          </cell>
        </row>
        <row r="276">
          <cell r="A276" t="str">
            <v>TERRAÇO  - PAREDE 15 CM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Auxiliar"/>
    </sheetNames>
    <sheetDataSet>
      <sheetData sheetId="0"/>
      <sheetData sheetId="1">
        <row r="27">
          <cell r="B27">
            <v>3.8</v>
          </cell>
          <cell r="C27">
            <v>4.67</v>
          </cell>
          <cell r="D27">
            <v>0.5</v>
          </cell>
          <cell r="E27">
            <v>0.97</v>
          </cell>
          <cell r="F27">
            <v>0.32</v>
          </cell>
          <cell r="G27">
            <v>0.74</v>
          </cell>
          <cell r="H27">
            <v>1.02</v>
          </cell>
          <cell r="I27">
            <v>1.21</v>
          </cell>
          <cell r="J27">
            <v>3</v>
          </cell>
          <cell r="K27">
            <v>3</v>
          </cell>
          <cell r="L27">
            <v>0.65</v>
          </cell>
          <cell r="M27">
            <v>0.65</v>
          </cell>
          <cell r="N27">
            <v>1</v>
          </cell>
          <cell r="Q27">
            <v>8.69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M@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view="pageBreakPreview" topLeftCell="A106" zoomScaleNormal="100" zoomScaleSheetLayoutView="100" workbookViewId="0">
      <selection activeCell="D126" sqref="D126"/>
    </sheetView>
  </sheetViews>
  <sheetFormatPr defaultRowHeight="15"/>
  <cols>
    <col min="1" max="1" width="16.7109375" customWidth="1"/>
    <col min="2" max="2" width="13.7109375" customWidth="1"/>
    <col min="3" max="3" width="15.28515625" customWidth="1"/>
    <col min="4" max="4" width="20" customWidth="1"/>
    <col min="5" max="5" width="19.140625" customWidth="1"/>
    <col min="6" max="6" width="14.28515625" customWidth="1"/>
    <col min="8" max="8" width="12.28515625" customWidth="1"/>
    <col min="9" max="9" width="13.42578125" customWidth="1"/>
    <col min="10" max="10" width="19.85546875" customWidth="1"/>
    <col min="11" max="11" width="11.140625" customWidth="1"/>
  </cols>
  <sheetData>
    <row r="1" spans="1:10">
      <c r="A1" s="1253" t="s">
        <v>1314</v>
      </c>
      <c r="B1" s="1254"/>
      <c r="C1" s="1254"/>
      <c r="D1" s="1254"/>
      <c r="E1" s="1254"/>
      <c r="F1" s="1254"/>
      <c r="G1" s="1254"/>
      <c r="H1" s="1254"/>
      <c r="I1" s="1254"/>
      <c r="J1" s="1255"/>
    </row>
    <row r="2" spans="1:10" ht="15" customHeight="1">
      <c r="A2" s="1256" t="s">
        <v>503</v>
      </c>
      <c r="B2" s="1257"/>
      <c r="C2" s="1257"/>
      <c r="D2" s="1257"/>
      <c r="E2" s="1257"/>
      <c r="F2" s="1257"/>
      <c r="G2" s="1257"/>
      <c r="H2" s="1257"/>
      <c r="I2" s="1257"/>
      <c r="J2" s="1258"/>
    </row>
    <row r="3" spans="1:10" ht="15" customHeight="1">
      <c r="A3" s="1259" t="s">
        <v>504</v>
      </c>
      <c r="B3" s="1260"/>
      <c r="C3" s="1260"/>
      <c r="D3" s="1260"/>
      <c r="E3" s="1260"/>
      <c r="F3" s="1260"/>
      <c r="G3" s="1260"/>
      <c r="H3" s="1260"/>
      <c r="I3" s="1260"/>
      <c r="J3" s="1261"/>
    </row>
    <row r="4" spans="1:10">
      <c r="A4" s="980"/>
      <c r="B4" s="949"/>
      <c r="C4" s="1266"/>
      <c r="D4" s="1266"/>
      <c r="E4" s="1266"/>
      <c r="F4" s="1266"/>
      <c r="G4" s="1266"/>
      <c r="H4" s="1266"/>
      <c r="I4" s="1266"/>
      <c r="J4" s="1267"/>
    </row>
    <row r="5" spans="1:10" ht="15.75">
      <c r="A5" s="1268"/>
      <c r="B5" s="1269"/>
      <c r="C5" s="1269"/>
      <c r="D5" s="1269"/>
      <c r="E5" s="1269"/>
      <c r="F5" s="1269"/>
      <c r="G5" s="1269"/>
      <c r="H5" s="1269"/>
      <c r="I5" s="1269"/>
      <c r="J5" s="1270"/>
    </row>
    <row r="6" spans="1:10" ht="15.75">
      <c r="A6" s="1108"/>
      <c r="B6" s="1271"/>
      <c r="C6" s="1271"/>
      <c r="D6" s="1271"/>
      <c r="E6" s="1109"/>
      <c r="F6" s="1109"/>
      <c r="G6" s="1109"/>
      <c r="H6" s="1109"/>
      <c r="I6" s="1109"/>
      <c r="J6" s="1110"/>
    </row>
    <row r="7" spans="1:10">
      <c r="A7" s="1049" t="s">
        <v>180</v>
      </c>
      <c r="B7" s="1264" t="s">
        <v>480</v>
      </c>
      <c r="C7" s="1264"/>
      <c r="D7" s="1264"/>
      <c r="E7" s="1264"/>
      <c r="F7" s="1264"/>
      <c r="G7" s="1264"/>
      <c r="H7" s="1264"/>
      <c r="I7" s="1264"/>
      <c r="J7" s="1265"/>
    </row>
    <row r="8" spans="1:10">
      <c r="A8" s="940"/>
      <c r="B8" s="774" t="s">
        <v>311</v>
      </c>
      <c r="C8" s="774" t="s">
        <v>312</v>
      </c>
      <c r="D8" s="774" t="s">
        <v>313</v>
      </c>
      <c r="E8" s="774" t="s">
        <v>314</v>
      </c>
      <c r="F8" s="774" t="s">
        <v>8</v>
      </c>
      <c r="G8" s="2"/>
      <c r="H8" s="2"/>
      <c r="I8" s="2"/>
      <c r="J8" s="882"/>
    </row>
    <row r="9" spans="1:10">
      <c r="A9" s="940"/>
      <c r="B9" s="495">
        <v>4</v>
      </c>
      <c r="C9" s="526" t="s">
        <v>312</v>
      </c>
      <c r="D9" s="495">
        <v>2</v>
      </c>
      <c r="E9" s="526" t="s">
        <v>314</v>
      </c>
      <c r="F9" s="495">
        <f>D9*B9</f>
        <v>8</v>
      </c>
      <c r="G9" s="2"/>
      <c r="H9" s="2"/>
      <c r="I9" s="2"/>
      <c r="J9" s="882"/>
    </row>
    <row r="10" spans="1:10">
      <c r="A10" s="940"/>
      <c r="B10" s="2"/>
      <c r="C10" s="2"/>
      <c r="D10" s="2"/>
      <c r="E10" s="2"/>
      <c r="F10" s="2"/>
      <c r="G10" s="2"/>
      <c r="H10" s="2"/>
      <c r="I10" s="2"/>
      <c r="J10" s="882"/>
    </row>
    <row r="11" spans="1:10">
      <c r="A11" s="940"/>
      <c r="B11" s="2"/>
      <c r="C11" s="2"/>
      <c r="D11" s="2"/>
      <c r="E11" s="81" t="s">
        <v>8</v>
      </c>
      <c r="F11" s="522">
        <f>F9</f>
        <v>8</v>
      </c>
      <c r="G11" s="81" t="s">
        <v>1</v>
      </c>
      <c r="H11" s="2"/>
      <c r="I11" s="2"/>
      <c r="J11" s="882"/>
    </row>
    <row r="12" spans="1:10" ht="32.25" customHeight="1">
      <c r="A12" s="936" t="s">
        <v>217</v>
      </c>
      <c r="B12" s="1262" t="s">
        <v>482</v>
      </c>
      <c r="C12" s="1262"/>
      <c r="D12" s="1262"/>
      <c r="E12" s="1262"/>
      <c r="F12" s="1262"/>
      <c r="G12" s="1262"/>
      <c r="H12" s="1262"/>
      <c r="I12" s="1262"/>
      <c r="J12" s="1263"/>
    </row>
    <row r="13" spans="1:10">
      <c r="A13" s="940"/>
      <c r="B13" s="774" t="s">
        <v>498</v>
      </c>
      <c r="C13" s="774"/>
      <c r="D13" s="774"/>
      <c r="E13" s="774"/>
      <c r="F13" s="774"/>
      <c r="G13" s="2"/>
      <c r="H13" s="2"/>
      <c r="I13" s="2"/>
      <c r="J13" s="882"/>
    </row>
    <row r="14" spans="1:10">
      <c r="A14" s="940"/>
      <c r="B14" s="1041" t="s">
        <v>483</v>
      </c>
      <c r="C14" s="1087"/>
      <c r="D14" s="258"/>
      <c r="E14" s="1087"/>
      <c r="F14" s="1042"/>
      <c r="G14" s="2"/>
      <c r="H14" s="2"/>
      <c r="I14" s="2"/>
      <c r="J14" s="882"/>
    </row>
    <row r="15" spans="1:10">
      <c r="A15" s="940"/>
      <c r="B15" s="2">
        <v>0.5</v>
      </c>
      <c r="C15" s="2"/>
      <c r="D15" s="2"/>
      <c r="E15" s="81" t="s">
        <v>8</v>
      </c>
      <c r="F15" s="262">
        <f>B15</f>
        <v>0.5</v>
      </c>
      <c r="G15" s="81" t="s">
        <v>483</v>
      </c>
      <c r="H15" s="2"/>
      <c r="I15" s="2"/>
      <c r="J15" s="882"/>
    </row>
    <row r="16" spans="1:10" ht="30.75" customHeight="1">
      <c r="A16" s="936" t="s">
        <v>317</v>
      </c>
      <c r="B16" s="1262" t="s">
        <v>487</v>
      </c>
      <c r="C16" s="1262"/>
      <c r="D16" s="1262"/>
      <c r="E16" s="1262"/>
      <c r="F16" s="1262"/>
      <c r="G16" s="1262"/>
      <c r="H16" s="1262"/>
      <c r="I16" s="1262"/>
      <c r="J16" s="1263"/>
    </row>
    <row r="17" spans="1:10">
      <c r="A17" s="940"/>
      <c r="B17" s="2"/>
      <c r="C17" s="2"/>
      <c r="D17" s="2"/>
      <c r="E17" s="2"/>
      <c r="F17" s="2"/>
      <c r="G17" s="2"/>
      <c r="H17" s="2"/>
      <c r="I17" s="2"/>
      <c r="J17" s="882"/>
    </row>
    <row r="18" spans="1:10">
      <c r="A18" s="940"/>
      <c r="B18" s="774" t="s">
        <v>315</v>
      </c>
      <c r="C18" s="774" t="s">
        <v>312</v>
      </c>
      <c r="D18" s="774" t="s">
        <v>316</v>
      </c>
      <c r="E18" s="774" t="s">
        <v>314</v>
      </c>
      <c r="F18" s="774" t="s">
        <v>8</v>
      </c>
      <c r="G18" s="2"/>
      <c r="H18" s="2"/>
      <c r="I18" s="2"/>
      <c r="J18" s="882"/>
    </row>
    <row r="19" spans="1:10">
      <c r="A19" s="940"/>
      <c r="B19" s="258">
        <v>4</v>
      </c>
      <c r="C19" s="1087" t="s">
        <v>312</v>
      </c>
      <c r="D19" s="258">
        <v>2</v>
      </c>
      <c r="E19" s="1087" t="s">
        <v>314</v>
      </c>
      <c r="F19" s="1042">
        <f>B19*D19</f>
        <v>8</v>
      </c>
      <c r="G19" s="2"/>
      <c r="H19" s="2"/>
      <c r="I19" s="2"/>
      <c r="J19" s="882"/>
    </row>
    <row r="20" spans="1:10">
      <c r="A20" s="940"/>
      <c r="B20" s="2"/>
      <c r="C20" s="2"/>
      <c r="D20" s="2"/>
      <c r="E20" s="81" t="s">
        <v>8</v>
      </c>
      <c r="F20" s="262">
        <f>F19</f>
        <v>8</v>
      </c>
      <c r="G20" s="81" t="s">
        <v>1</v>
      </c>
      <c r="H20" s="2"/>
      <c r="I20" s="2"/>
      <c r="J20" s="882"/>
    </row>
    <row r="21" spans="1:10">
      <c r="A21" s="940"/>
      <c r="B21" s="2"/>
      <c r="C21" s="2"/>
      <c r="D21" s="2"/>
      <c r="E21" s="2"/>
      <c r="F21" s="2"/>
      <c r="G21" s="2"/>
      <c r="H21" s="2"/>
      <c r="I21" s="2"/>
      <c r="J21" s="882"/>
    </row>
    <row r="22" spans="1:10" ht="30" customHeight="1">
      <c r="A22" s="936" t="s">
        <v>318</v>
      </c>
      <c r="B22" s="1262" t="s">
        <v>488</v>
      </c>
      <c r="C22" s="1262"/>
      <c r="D22" s="1262"/>
      <c r="E22" s="1262"/>
      <c r="F22" s="1262"/>
      <c r="G22" s="1262"/>
      <c r="H22" s="1262"/>
      <c r="I22" s="1262"/>
      <c r="J22" s="1263"/>
    </row>
    <row r="23" spans="1:10">
      <c r="A23" s="940"/>
      <c r="B23" s="2"/>
      <c r="C23" s="2"/>
      <c r="D23" s="2"/>
      <c r="E23" s="2"/>
      <c r="F23" s="2"/>
      <c r="G23" s="2"/>
      <c r="H23" s="2"/>
      <c r="I23" s="2"/>
      <c r="J23" s="882"/>
    </row>
    <row r="24" spans="1:10">
      <c r="A24" s="940"/>
      <c r="B24" s="774" t="s">
        <v>315</v>
      </c>
      <c r="C24" s="774" t="s">
        <v>312</v>
      </c>
      <c r="D24" s="774" t="s">
        <v>316</v>
      </c>
      <c r="E24" s="774" t="s">
        <v>314</v>
      </c>
      <c r="F24" s="774" t="s">
        <v>8</v>
      </c>
      <c r="G24" s="2"/>
      <c r="H24" s="2"/>
      <c r="I24" s="2"/>
      <c r="J24" s="882"/>
    </row>
    <row r="25" spans="1:10">
      <c r="A25" s="940"/>
      <c r="B25" s="258">
        <v>5</v>
      </c>
      <c r="C25" s="1087" t="s">
        <v>312</v>
      </c>
      <c r="D25" s="258">
        <v>4</v>
      </c>
      <c r="E25" s="1087" t="s">
        <v>314</v>
      </c>
      <c r="F25" s="1042">
        <f>B25*D25</f>
        <v>20</v>
      </c>
      <c r="G25" s="2"/>
      <c r="H25" s="2"/>
      <c r="I25" s="2"/>
      <c r="J25" s="882"/>
    </row>
    <row r="26" spans="1:10">
      <c r="A26" s="940"/>
      <c r="B26" s="2"/>
      <c r="C26" s="2"/>
      <c r="D26" s="2"/>
      <c r="E26" s="81" t="s">
        <v>8</v>
      </c>
      <c r="F26" s="262">
        <f>F25</f>
        <v>20</v>
      </c>
      <c r="G26" s="81" t="s">
        <v>1</v>
      </c>
      <c r="H26" s="2"/>
      <c r="I26" s="2"/>
      <c r="J26" s="882"/>
    </row>
    <row r="27" spans="1:10">
      <c r="A27" s="940"/>
      <c r="B27" s="2"/>
      <c r="C27" s="2"/>
      <c r="D27" s="2"/>
      <c r="E27" s="2"/>
      <c r="F27" s="2"/>
      <c r="G27" s="2"/>
      <c r="H27" s="2"/>
      <c r="I27" s="2"/>
      <c r="J27" s="882"/>
    </row>
    <row r="28" spans="1:10" ht="31.5" customHeight="1">
      <c r="A28" s="936" t="s">
        <v>489</v>
      </c>
      <c r="B28" s="1262" t="s">
        <v>486</v>
      </c>
      <c r="C28" s="1262"/>
      <c r="D28" s="1262"/>
      <c r="E28" s="1262"/>
      <c r="F28" s="1262"/>
      <c r="G28" s="1262"/>
      <c r="H28" s="1262"/>
      <c r="I28" s="1262"/>
      <c r="J28" s="1263"/>
    </row>
    <row r="29" spans="1:10">
      <c r="A29" s="940"/>
      <c r="B29" s="2"/>
      <c r="C29" s="2"/>
      <c r="D29" s="2"/>
      <c r="E29" s="2"/>
      <c r="F29" s="2"/>
      <c r="G29" s="2"/>
      <c r="H29" s="2"/>
      <c r="I29" s="2"/>
      <c r="J29" s="882"/>
    </row>
    <row r="30" spans="1:10">
      <c r="A30" s="940"/>
      <c r="B30" s="774" t="s">
        <v>315</v>
      </c>
      <c r="C30" s="774" t="s">
        <v>312</v>
      </c>
      <c r="D30" s="774" t="s">
        <v>316</v>
      </c>
      <c r="E30" s="774" t="s">
        <v>314</v>
      </c>
      <c r="F30" s="774" t="s">
        <v>8</v>
      </c>
      <c r="G30" s="2"/>
      <c r="H30" s="2"/>
      <c r="I30" s="2"/>
      <c r="J30" s="882"/>
    </row>
    <row r="31" spans="1:10">
      <c r="A31" s="962"/>
      <c r="B31" s="258">
        <v>5</v>
      </c>
      <c r="C31" s="1087" t="s">
        <v>312</v>
      </c>
      <c r="D31" s="258">
        <v>5</v>
      </c>
      <c r="E31" s="1087" t="s">
        <v>314</v>
      </c>
      <c r="F31" s="1042">
        <f>B31*D31</f>
        <v>25</v>
      </c>
      <c r="G31" s="2"/>
      <c r="H31" s="2"/>
      <c r="I31" s="2"/>
      <c r="J31" s="882"/>
    </row>
    <row r="32" spans="1:10">
      <c r="A32" s="940"/>
      <c r="B32" s="2"/>
      <c r="C32" s="2"/>
      <c r="D32" s="2"/>
      <c r="E32" s="81" t="s">
        <v>8</v>
      </c>
      <c r="F32" s="262">
        <f>SUM(F31:F31)</f>
        <v>25</v>
      </c>
      <c r="G32" s="81" t="s">
        <v>1</v>
      </c>
      <c r="H32" s="2"/>
      <c r="I32" s="2"/>
      <c r="J32" s="882"/>
    </row>
    <row r="33" spans="1:11">
      <c r="A33" s="940"/>
      <c r="B33" s="2"/>
      <c r="C33" s="2"/>
      <c r="D33" s="2"/>
      <c r="E33" s="2"/>
      <c r="F33" s="2"/>
      <c r="G33" s="2"/>
      <c r="H33" s="2"/>
      <c r="I33" s="2"/>
      <c r="J33" s="882"/>
    </row>
    <row r="34" spans="1:11" ht="35.25" customHeight="1">
      <c r="A34" s="936" t="s">
        <v>490</v>
      </c>
      <c r="B34" s="1262" t="s">
        <v>485</v>
      </c>
      <c r="C34" s="1262"/>
      <c r="D34" s="1262"/>
      <c r="E34" s="1262"/>
      <c r="F34" s="1262"/>
      <c r="G34" s="1262"/>
      <c r="H34" s="1262"/>
      <c r="I34" s="1262"/>
      <c r="J34" s="1263"/>
    </row>
    <row r="35" spans="1:11">
      <c r="A35" s="940"/>
      <c r="B35" s="2"/>
      <c r="C35" s="2"/>
      <c r="D35" s="2"/>
      <c r="E35" s="2"/>
      <c r="F35" s="2"/>
      <c r="G35" s="2"/>
      <c r="H35" s="2"/>
      <c r="I35" s="2"/>
      <c r="J35" s="882"/>
    </row>
    <row r="36" spans="1:11">
      <c r="A36" s="955"/>
      <c r="B36" s="774" t="s">
        <v>14</v>
      </c>
      <c r="C36" s="774"/>
      <c r="D36" s="774"/>
      <c r="E36" s="774"/>
      <c r="F36" s="774"/>
      <c r="G36" s="2"/>
      <c r="H36" s="2"/>
      <c r="I36" s="788"/>
      <c r="J36" s="1050"/>
    </row>
    <row r="37" spans="1:11" ht="27" customHeight="1">
      <c r="A37" s="1051"/>
      <c r="B37" s="258">
        <v>1</v>
      </c>
      <c r="C37" s="1087"/>
      <c r="D37" s="258"/>
      <c r="E37" s="1087"/>
      <c r="F37" s="1042"/>
      <c r="G37" s="2"/>
      <c r="H37" s="2"/>
      <c r="I37" s="1043"/>
      <c r="J37" s="977"/>
    </row>
    <row r="38" spans="1:11">
      <c r="A38" s="976"/>
      <c r="B38" s="2"/>
      <c r="C38" s="2"/>
      <c r="D38" s="2"/>
      <c r="E38" s="81" t="s">
        <v>8</v>
      </c>
      <c r="F38" s="262">
        <f>B37</f>
        <v>1</v>
      </c>
      <c r="G38" s="81" t="s">
        <v>239</v>
      </c>
      <c r="H38" s="2"/>
      <c r="I38" s="1043"/>
      <c r="J38" s="977"/>
    </row>
    <row r="39" spans="1:11">
      <c r="A39" s="955"/>
      <c r="B39" s="779"/>
      <c r="C39" s="247"/>
      <c r="D39" s="501"/>
      <c r="E39" s="247"/>
      <c r="F39" s="501"/>
      <c r="G39" s="501"/>
      <c r="H39" s="501"/>
      <c r="I39" s="501"/>
      <c r="J39" s="977"/>
    </row>
    <row r="40" spans="1:11">
      <c r="A40" s="940"/>
      <c r="B40" s="2"/>
      <c r="C40" s="2"/>
      <c r="D40" s="2"/>
      <c r="E40" s="2"/>
      <c r="F40" s="2"/>
      <c r="G40" s="2"/>
      <c r="H40" s="2"/>
      <c r="I40" s="2"/>
      <c r="J40" s="882"/>
    </row>
    <row r="41" spans="1:11" ht="26.25" customHeight="1">
      <c r="A41" s="936" t="s">
        <v>493</v>
      </c>
      <c r="B41" s="1264" t="s">
        <v>500</v>
      </c>
      <c r="C41" s="1264"/>
      <c r="D41" s="1264"/>
      <c r="E41" s="1264"/>
      <c r="F41" s="1264"/>
      <c r="G41" s="1264"/>
      <c r="H41" s="1264"/>
      <c r="I41" s="1264"/>
      <c r="J41" s="1265"/>
    </row>
    <row r="42" spans="1:11">
      <c r="A42" s="955"/>
      <c r="B42" s="774" t="s">
        <v>14</v>
      </c>
      <c r="C42" s="774"/>
      <c r="D42" s="774"/>
      <c r="E42" s="774"/>
      <c r="F42" s="774"/>
      <c r="G42" s="2"/>
      <c r="H42" s="774"/>
      <c r="I42" s="774"/>
      <c r="J42" s="885"/>
      <c r="K42" s="1"/>
    </row>
    <row r="43" spans="1:11" ht="29.25" customHeight="1">
      <c r="A43" s="1051"/>
      <c r="B43" s="258">
        <v>1</v>
      </c>
      <c r="C43" s="1087"/>
      <c r="D43" s="258"/>
      <c r="E43" s="1087"/>
      <c r="F43" s="1042"/>
      <c r="G43" s="2"/>
      <c r="H43" s="2"/>
      <c r="I43" s="1081"/>
      <c r="J43" s="882"/>
      <c r="K43" s="1"/>
    </row>
    <row r="44" spans="1:11" ht="15.75" customHeight="1">
      <c r="A44" s="976"/>
      <c r="B44" s="2"/>
      <c r="C44" s="2"/>
      <c r="D44" s="2"/>
      <c r="E44" s="81" t="s">
        <v>8</v>
      </c>
      <c r="F44" s="262">
        <f>B43</f>
        <v>1</v>
      </c>
      <c r="G44" s="81" t="s">
        <v>239</v>
      </c>
      <c r="H44" s="2"/>
      <c r="I44" s="1081"/>
      <c r="J44" s="882"/>
      <c r="K44" s="1"/>
    </row>
    <row r="45" spans="1:11" ht="28.5" customHeight="1">
      <c r="A45" s="936" t="s">
        <v>494</v>
      </c>
      <c r="B45" s="1264" t="s">
        <v>499</v>
      </c>
      <c r="C45" s="1264"/>
      <c r="D45" s="1264"/>
      <c r="E45" s="1264"/>
      <c r="F45" s="1264"/>
      <c r="G45" s="1264"/>
      <c r="H45" s="1264"/>
      <c r="I45" s="1264"/>
      <c r="J45" s="1265"/>
      <c r="K45" s="1"/>
    </row>
    <row r="46" spans="1:11" ht="17.25" customHeight="1">
      <c r="A46" s="955"/>
      <c r="B46" s="774" t="s">
        <v>14</v>
      </c>
      <c r="C46" s="774"/>
      <c r="D46" s="774"/>
      <c r="E46" s="774"/>
      <c r="F46" s="774"/>
      <c r="G46" s="2"/>
      <c r="H46" s="774"/>
      <c r="I46" s="774"/>
      <c r="J46" s="885"/>
      <c r="K46" s="1"/>
    </row>
    <row r="47" spans="1:11" ht="27" customHeight="1">
      <c r="A47" s="1051"/>
      <c r="B47" s="258">
        <v>1</v>
      </c>
      <c r="C47" s="1087"/>
      <c r="D47" s="258"/>
      <c r="E47" s="1087"/>
      <c r="F47" s="1042"/>
      <c r="G47" s="2"/>
      <c r="H47" s="2"/>
      <c r="I47" s="1081"/>
      <c r="J47" s="882"/>
      <c r="K47" s="1"/>
    </row>
    <row r="48" spans="1:11" ht="15.75" customHeight="1">
      <c r="A48" s="976"/>
      <c r="B48" s="2"/>
      <c r="C48" s="2"/>
      <c r="D48" s="2"/>
      <c r="E48" s="81" t="s">
        <v>8</v>
      </c>
      <c r="F48" s="262">
        <f>B47</f>
        <v>1</v>
      </c>
      <c r="G48" s="81" t="s">
        <v>239</v>
      </c>
      <c r="H48" s="2"/>
      <c r="I48" s="1081"/>
      <c r="J48" s="882"/>
      <c r="K48" s="1"/>
    </row>
    <row r="49" spans="1:11" ht="37.5" customHeight="1">
      <c r="A49" s="936" t="s">
        <v>495</v>
      </c>
      <c r="B49" s="1264" t="s">
        <v>502</v>
      </c>
      <c r="C49" s="1264"/>
      <c r="D49" s="1264"/>
      <c r="E49" s="1264"/>
      <c r="F49" s="1264"/>
      <c r="G49" s="1264"/>
      <c r="H49" s="1264"/>
      <c r="I49" s="1264"/>
      <c r="J49" s="1265"/>
      <c r="K49" s="83"/>
    </row>
    <row r="50" spans="1:11" ht="18" customHeight="1">
      <c r="A50" s="1272"/>
      <c r="B50" s="1273"/>
      <c r="C50" s="774" t="s">
        <v>14</v>
      </c>
      <c r="D50" s="774"/>
      <c r="E50" s="774"/>
      <c r="F50" s="774"/>
      <c r="G50" s="774"/>
      <c r="H50" s="2"/>
      <c r="I50" s="519"/>
      <c r="J50" s="892"/>
      <c r="K50" s="83"/>
    </row>
    <row r="51" spans="1:11" ht="21.75" customHeight="1">
      <c r="A51" s="1272"/>
      <c r="B51" s="1273"/>
      <c r="C51" s="258">
        <v>30</v>
      </c>
      <c r="D51" s="1088"/>
      <c r="E51" s="258"/>
      <c r="F51" s="1087"/>
      <c r="G51" s="1042"/>
      <c r="H51" s="2"/>
      <c r="I51" s="519"/>
      <c r="J51" s="892"/>
      <c r="K51" s="83"/>
    </row>
    <row r="52" spans="1:11" ht="18.75" customHeight="1">
      <c r="A52" s="1076"/>
      <c r="B52" s="1077"/>
      <c r="C52" s="2"/>
      <c r="D52" s="2"/>
      <c r="E52" s="2"/>
      <c r="F52" s="81" t="s">
        <v>8</v>
      </c>
      <c r="G52" s="262">
        <f>C51</f>
        <v>30</v>
      </c>
      <c r="H52" s="81" t="s">
        <v>29</v>
      </c>
      <c r="I52" s="519"/>
      <c r="J52" s="892"/>
      <c r="K52" s="83"/>
    </row>
    <row r="53" spans="1:11" ht="16.899999999999999" customHeight="1">
      <c r="A53" s="1272"/>
      <c r="B53" s="1273"/>
      <c r="C53" s="2"/>
      <c r="D53" s="775"/>
      <c r="E53" s="526"/>
      <c r="F53" s="504"/>
      <c r="G53" s="501"/>
      <c r="H53" s="501"/>
      <c r="I53" s="519"/>
      <c r="J53" s="892"/>
      <c r="K53" s="83"/>
    </row>
    <row r="54" spans="1:11" ht="27.75" customHeight="1">
      <c r="A54" s="936" t="s">
        <v>501</v>
      </c>
      <c r="B54" s="1264" t="s">
        <v>491</v>
      </c>
      <c r="C54" s="1264"/>
      <c r="D54" s="1264"/>
      <c r="E54" s="1264"/>
      <c r="F54" s="1264"/>
      <c r="G54" s="1264"/>
      <c r="H54" s="1264"/>
      <c r="I54" s="1264"/>
      <c r="J54" s="1265"/>
      <c r="K54" s="83"/>
    </row>
    <row r="55" spans="1:11" ht="27.75" customHeight="1">
      <c r="A55" s="1272"/>
      <c r="B55" s="1273"/>
      <c r="C55" s="774" t="s">
        <v>14</v>
      </c>
      <c r="D55" s="774"/>
      <c r="E55" s="774"/>
      <c r="F55" s="774"/>
      <c r="G55" s="774"/>
      <c r="H55" s="2"/>
      <c r="I55" s="519"/>
      <c r="J55" s="892"/>
      <c r="K55" s="83"/>
    </row>
    <row r="56" spans="1:11" ht="27.75" customHeight="1">
      <c r="A56" s="1272"/>
      <c r="B56" s="1273"/>
      <c r="C56" s="258">
        <v>20</v>
      </c>
      <c r="D56" s="1088"/>
      <c r="E56" s="258"/>
      <c r="F56" s="1087"/>
      <c r="G56" s="1042"/>
      <c r="H56" s="2"/>
      <c r="I56" s="519"/>
      <c r="J56" s="892"/>
      <c r="K56" s="83"/>
    </row>
    <row r="57" spans="1:11" ht="27.75" customHeight="1">
      <c r="A57" s="1272"/>
      <c r="B57" s="1273"/>
      <c r="C57" s="2"/>
      <c r="D57" s="2"/>
      <c r="E57" s="2"/>
      <c r="F57" s="81" t="s">
        <v>8</v>
      </c>
      <c r="G57" s="262">
        <f>C56</f>
        <v>20</v>
      </c>
      <c r="H57" s="81" t="s">
        <v>29</v>
      </c>
      <c r="I57" s="519"/>
      <c r="J57" s="892"/>
      <c r="K57" s="83"/>
    </row>
    <row r="58" spans="1:11">
      <c r="A58" s="940"/>
      <c r="B58" s="2"/>
      <c r="C58" s="2"/>
      <c r="D58" s="2"/>
      <c r="E58" s="2"/>
      <c r="F58" s="2"/>
      <c r="G58" s="2"/>
      <c r="H58" s="2"/>
      <c r="I58" s="2"/>
      <c r="J58" s="882"/>
    </row>
    <row r="59" spans="1:11">
      <c r="A59" s="940"/>
      <c r="B59" s="2"/>
      <c r="C59" s="2"/>
      <c r="D59" s="2"/>
      <c r="E59" s="2"/>
      <c r="F59" s="2"/>
      <c r="G59" s="2"/>
      <c r="H59" s="2"/>
      <c r="I59" s="2"/>
      <c r="J59" s="882"/>
    </row>
    <row r="60" spans="1:11">
      <c r="A60" s="940"/>
      <c r="B60" s="2"/>
      <c r="C60" s="2"/>
      <c r="D60" s="2"/>
      <c r="E60" s="2"/>
      <c r="F60" s="2"/>
      <c r="G60" s="2"/>
      <c r="H60" s="2"/>
      <c r="I60" s="2"/>
      <c r="J60" s="882"/>
    </row>
    <row r="61" spans="1:11">
      <c r="A61" s="1052" t="s">
        <v>484</v>
      </c>
      <c r="B61" s="540"/>
      <c r="C61" s="541"/>
      <c r="D61" s="542"/>
      <c r="E61" s="542"/>
      <c r="F61" s="542"/>
      <c r="G61" s="542"/>
      <c r="H61" s="542"/>
      <c r="I61" s="1044"/>
      <c r="J61" s="882"/>
    </row>
    <row r="62" spans="1:11" ht="40.5">
      <c r="A62" s="1053" t="s">
        <v>135</v>
      </c>
      <c r="B62" s="1045" t="s">
        <v>366</v>
      </c>
      <c r="C62" s="1046"/>
      <c r="D62" s="536" t="s">
        <v>313</v>
      </c>
      <c r="E62" s="1048" t="s">
        <v>515</v>
      </c>
      <c r="F62" s="1048" t="s">
        <v>516</v>
      </c>
      <c r="G62" s="1048" t="s">
        <v>515</v>
      </c>
      <c r="H62" s="1048" t="s">
        <v>516</v>
      </c>
      <c r="I62" s="1047"/>
      <c r="J62" s="882"/>
    </row>
    <row r="63" spans="1:11" ht="40.5">
      <c r="A63" s="1054" t="s">
        <v>517</v>
      </c>
      <c r="B63" s="1045">
        <v>220</v>
      </c>
      <c r="C63" s="1046" t="s">
        <v>124</v>
      </c>
      <c r="D63" s="536"/>
      <c r="E63" s="536"/>
      <c r="F63" s="536"/>
      <c r="G63" s="536"/>
      <c r="H63" s="536"/>
      <c r="I63" s="1047"/>
      <c r="J63" s="882"/>
    </row>
    <row r="64" spans="1:11">
      <c r="A64" s="1053"/>
      <c r="B64" s="1045"/>
      <c r="C64" s="1046"/>
      <c r="D64" s="536"/>
      <c r="E64" s="536"/>
      <c r="F64" s="536"/>
      <c r="G64" s="536"/>
      <c r="H64" s="536"/>
      <c r="I64" s="1047"/>
      <c r="J64" s="882"/>
    </row>
    <row r="65" spans="1:10">
      <c r="A65" s="1053" t="s">
        <v>518</v>
      </c>
      <c r="B65" s="1045">
        <v>68</v>
      </c>
      <c r="C65" s="1046" t="s">
        <v>124</v>
      </c>
      <c r="D65" s="536">
        <v>0.3</v>
      </c>
      <c r="E65" s="536">
        <f>B65*0.15</f>
        <v>10.199999999999999</v>
      </c>
      <c r="F65" s="536">
        <f>E65*1.3</f>
        <v>13.26</v>
      </c>
      <c r="G65" s="536">
        <f>B65*D65</f>
        <v>20.399999999999999</v>
      </c>
      <c r="H65" s="536">
        <f>G65*1.3</f>
        <v>26.52</v>
      </c>
      <c r="I65" s="1047"/>
      <c r="J65" s="882"/>
    </row>
    <row r="66" spans="1:10">
      <c r="A66" s="1053" t="s">
        <v>519</v>
      </c>
      <c r="B66" s="1045">
        <v>60.64</v>
      </c>
      <c r="C66" s="1046" t="s">
        <v>124</v>
      </c>
      <c r="D66" s="536">
        <v>0.8</v>
      </c>
      <c r="E66" s="536">
        <f>B66*0.15</f>
        <v>9.1</v>
      </c>
      <c r="F66" s="536">
        <f>E66*1.3</f>
        <v>11.83</v>
      </c>
      <c r="G66" s="536">
        <f>B66*D66</f>
        <v>48.51</v>
      </c>
      <c r="H66" s="536">
        <f>G66*1.3</f>
        <v>63.06</v>
      </c>
      <c r="I66" s="1047"/>
      <c r="J66" s="882"/>
    </row>
    <row r="67" spans="1:10">
      <c r="A67" s="1053" t="s">
        <v>520</v>
      </c>
      <c r="B67" s="1045">
        <v>87</v>
      </c>
      <c r="C67" s="1046" t="s">
        <v>124</v>
      </c>
      <c r="D67" s="536">
        <v>1.5</v>
      </c>
      <c r="E67" s="536">
        <f>B67*0.15</f>
        <v>13.05</v>
      </c>
      <c r="F67" s="536">
        <f>E67*1.3</f>
        <v>16.97</v>
      </c>
      <c r="G67" s="536">
        <f>B67*D67</f>
        <v>130.5</v>
      </c>
      <c r="H67" s="536">
        <f>G67*1.3</f>
        <v>169.65</v>
      </c>
      <c r="I67" s="1047"/>
      <c r="J67" s="882"/>
    </row>
    <row r="68" spans="1:10">
      <c r="A68" s="1053" t="s">
        <v>521</v>
      </c>
      <c r="B68" s="1045">
        <v>82</v>
      </c>
      <c r="C68" s="1046" t="s">
        <v>124</v>
      </c>
      <c r="D68" s="536">
        <v>2.5</v>
      </c>
      <c r="E68" s="536">
        <f>B68*0.15</f>
        <v>12.3</v>
      </c>
      <c r="F68" s="536">
        <f>E68*1.3</f>
        <v>15.99</v>
      </c>
      <c r="G68" s="536">
        <f>B68*D68</f>
        <v>205</v>
      </c>
      <c r="H68" s="536">
        <f>G68*1.3</f>
        <v>266.5</v>
      </c>
      <c r="I68" s="1047"/>
      <c r="J68" s="882"/>
    </row>
    <row r="69" spans="1:10">
      <c r="A69" s="1053"/>
      <c r="B69" s="1045"/>
      <c r="C69" s="1046"/>
      <c r="D69" s="536"/>
      <c r="E69" s="536"/>
      <c r="F69" s="536">
        <f>SUM(F67:F68)</f>
        <v>32.96</v>
      </c>
      <c r="G69" s="536" t="s">
        <v>523</v>
      </c>
      <c r="H69" s="536">
        <f>SUM(H65:H68)</f>
        <v>525.73</v>
      </c>
      <c r="I69" s="1047"/>
      <c r="J69" s="882"/>
    </row>
    <row r="70" spans="1:10" ht="27">
      <c r="A70" s="1054" t="s">
        <v>524</v>
      </c>
      <c r="B70" s="1045">
        <v>807</v>
      </c>
      <c r="C70" s="1046" t="s">
        <v>124</v>
      </c>
      <c r="D70" s="536"/>
      <c r="E70" s="536"/>
      <c r="F70" s="536"/>
      <c r="G70" s="536"/>
      <c r="H70" s="536"/>
      <c r="I70" s="1047"/>
      <c r="J70" s="882"/>
    </row>
    <row r="71" spans="1:10">
      <c r="A71" s="1053"/>
      <c r="B71" s="1045"/>
      <c r="C71" s="1046"/>
      <c r="D71" s="536"/>
      <c r="E71" s="536"/>
      <c r="F71" s="536"/>
      <c r="G71" s="536"/>
      <c r="H71" s="536"/>
      <c r="I71" s="1047"/>
      <c r="J71" s="882"/>
    </row>
    <row r="72" spans="1:10">
      <c r="A72" s="1053" t="s">
        <v>518</v>
      </c>
      <c r="B72" s="1045">
        <v>56</v>
      </c>
      <c r="C72" s="1046" t="s">
        <v>124</v>
      </c>
      <c r="D72" s="536">
        <v>1.7</v>
      </c>
      <c r="E72" s="536">
        <f>B72*0.15</f>
        <v>8.4</v>
      </c>
      <c r="F72" s="536">
        <f>E72*1.3</f>
        <v>10.92</v>
      </c>
      <c r="G72" s="536">
        <f>B72*D72</f>
        <v>95.2</v>
      </c>
      <c r="H72" s="536">
        <f>G72*1.3</f>
        <v>123.76</v>
      </c>
      <c r="I72" s="1047"/>
      <c r="J72" s="882"/>
    </row>
    <row r="73" spans="1:10">
      <c r="A73" s="1053" t="s">
        <v>519</v>
      </c>
      <c r="B73" s="1045">
        <v>100</v>
      </c>
      <c r="C73" s="1046" t="s">
        <v>124</v>
      </c>
      <c r="D73" s="536">
        <v>2.7</v>
      </c>
      <c r="E73" s="536">
        <f>B73*0.15</f>
        <v>15</v>
      </c>
      <c r="F73" s="536">
        <f>E73*1.3</f>
        <v>19.5</v>
      </c>
      <c r="G73" s="536">
        <f>B73*D73</f>
        <v>270</v>
      </c>
      <c r="H73" s="536">
        <f>G73*1.3</f>
        <v>351</v>
      </c>
      <c r="I73" s="1047"/>
      <c r="J73" s="882"/>
    </row>
    <row r="74" spans="1:10">
      <c r="A74" s="1053" t="s">
        <v>520</v>
      </c>
      <c r="B74" s="1045">
        <v>394</v>
      </c>
      <c r="C74" s="1046" t="s">
        <v>124</v>
      </c>
      <c r="D74" s="536">
        <v>3.7</v>
      </c>
      <c r="E74" s="536">
        <f>B74*0.15</f>
        <v>59.1</v>
      </c>
      <c r="F74" s="536">
        <f>E74*1.3</f>
        <v>76.83</v>
      </c>
      <c r="G74" s="536">
        <f>B74*D74</f>
        <v>1457.8</v>
      </c>
      <c r="H74" s="536">
        <f>G74*1.3</f>
        <v>1895.14</v>
      </c>
      <c r="I74" s="1047"/>
      <c r="J74" s="882"/>
    </row>
    <row r="75" spans="1:10">
      <c r="A75" s="1053" t="s">
        <v>521</v>
      </c>
      <c r="B75" s="1045">
        <f>B70-B72-B73-B74</f>
        <v>257</v>
      </c>
      <c r="C75" s="1046" t="s">
        <v>124</v>
      </c>
      <c r="D75" s="536">
        <v>4.7</v>
      </c>
      <c r="E75" s="536">
        <f>B75*0.15</f>
        <v>38.549999999999997</v>
      </c>
      <c r="F75" s="536">
        <f>E75*1.3</f>
        <v>50.12</v>
      </c>
      <c r="G75" s="536">
        <f>B75*D75</f>
        <v>1207.9000000000001</v>
      </c>
      <c r="H75" s="536">
        <f>G75*1.3</f>
        <v>1570.27</v>
      </c>
      <c r="I75" s="1047"/>
      <c r="J75" s="882"/>
    </row>
    <row r="76" spans="1:10">
      <c r="A76" s="1053"/>
      <c r="B76" s="1045"/>
      <c r="C76" s="1046"/>
      <c r="D76" s="536"/>
      <c r="E76" s="536"/>
      <c r="F76" s="536">
        <f>SUM(F74:F75)</f>
        <v>126.95</v>
      </c>
      <c r="G76" s="536" t="s">
        <v>523</v>
      </c>
      <c r="H76" s="536">
        <f>SUM(H72:H75)</f>
        <v>3940.17</v>
      </c>
      <c r="I76" s="1047"/>
      <c r="J76" s="882"/>
    </row>
    <row r="77" spans="1:10">
      <c r="A77" s="1053"/>
      <c r="B77" s="1045"/>
      <c r="C77" s="1046"/>
      <c r="D77" s="536"/>
      <c r="E77" s="536"/>
      <c r="F77" s="536"/>
      <c r="G77" s="536"/>
      <c r="H77" s="536"/>
      <c r="I77" s="1047"/>
      <c r="J77" s="882"/>
    </row>
    <row r="78" spans="1:10" ht="40.5">
      <c r="A78" s="1054" t="s">
        <v>525</v>
      </c>
      <c r="B78" s="1045">
        <f>SUM(B80:B87)</f>
        <v>864</v>
      </c>
      <c r="C78" s="1046" t="s">
        <v>124</v>
      </c>
      <c r="D78" s="536"/>
      <c r="E78" s="536"/>
      <c r="F78" s="536"/>
      <c r="G78" s="536"/>
      <c r="H78" s="536"/>
      <c r="I78" s="1047"/>
      <c r="J78" s="882"/>
    </row>
    <row r="79" spans="1:10">
      <c r="A79" s="1053"/>
      <c r="B79" s="1045"/>
      <c r="C79" s="1046"/>
      <c r="D79" s="536"/>
      <c r="E79" s="536"/>
      <c r="F79" s="536"/>
      <c r="G79" s="536"/>
      <c r="H79" s="536"/>
      <c r="I79" s="1047"/>
      <c r="J79" s="882"/>
    </row>
    <row r="80" spans="1:10">
      <c r="A80" s="1053" t="s">
        <v>518</v>
      </c>
      <c r="B80" s="1045">
        <v>22.5</v>
      </c>
      <c r="C80" s="1046" t="s">
        <v>124</v>
      </c>
      <c r="D80" s="536">
        <v>1.75</v>
      </c>
      <c r="E80" s="536">
        <f>D80*B80</f>
        <v>39.380000000000003</v>
      </c>
      <c r="F80" s="536">
        <f t="shared" ref="F80:F87" si="0">E80*1.3</f>
        <v>51.19</v>
      </c>
      <c r="G80" s="536">
        <v>0</v>
      </c>
      <c r="H80" s="536">
        <v>0</v>
      </c>
      <c r="I80" s="1047"/>
      <c r="J80" s="882"/>
    </row>
    <row r="81" spans="1:10">
      <c r="A81" s="1053" t="s">
        <v>519</v>
      </c>
      <c r="B81" s="1045">
        <v>356.2</v>
      </c>
      <c r="C81" s="1046" t="s">
        <v>124</v>
      </c>
      <c r="D81" s="536">
        <v>0.75</v>
      </c>
      <c r="E81" s="536">
        <f>D81*B81</f>
        <v>267.14999999999998</v>
      </c>
      <c r="F81" s="536">
        <f t="shared" si="0"/>
        <v>347.3</v>
      </c>
      <c r="G81" s="536">
        <v>0</v>
      </c>
      <c r="H81" s="536">
        <v>0</v>
      </c>
      <c r="I81" s="1047"/>
      <c r="J81" s="882"/>
    </row>
    <row r="82" spans="1:10">
      <c r="A82" s="1053" t="s">
        <v>521</v>
      </c>
      <c r="B82" s="1045">
        <v>105</v>
      </c>
      <c r="C82" s="1046" t="s">
        <v>124</v>
      </c>
      <c r="D82" s="536">
        <v>0.25</v>
      </c>
      <c r="E82" s="536">
        <f>D82*B82</f>
        <v>26.25</v>
      </c>
      <c r="F82" s="536">
        <f t="shared" si="0"/>
        <v>34.130000000000003</v>
      </c>
      <c r="G82" s="536">
        <v>0</v>
      </c>
      <c r="H82" s="536">
        <v>0</v>
      </c>
      <c r="I82" s="1047"/>
      <c r="J82" s="882"/>
    </row>
    <row r="83" spans="1:10">
      <c r="A83" s="1053" t="s">
        <v>520</v>
      </c>
      <c r="B83" s="1045">
        <v>94</v>
      </c>
      <c r="C83" s="1046" t="s">
        <v>124</v>
      </c>
      <c r="D83" s="536">
        <v>0.25</v>
      </c>
      <c r="E83" s="536">
        <f>B83*0.15</f>
        <v>14.1</v>
      </c>
      <c r="F83" s="536">
        <f t="shared" si="0"/>
        <v>18.329999999999998</v>
      </c>
      <c r="G83" s="536">
        <f>B83*D83</f>
        <v>23.5</v>
      </c>
      <c r="H83" s="536">
        <f>G83*1.3</f>
        <v>30.55</v>
      </c>
      <c r="I83" s="1047"/>
      <c r="J83" s="882"/>
    </row>
    <row r="84" spans="1:10">
      <c r="A84" s="1053" t="s">
        <v>526</v>
      </c>
      <c r="B84" s="1045">
        <v>112</v>
      </c>
      <c r="C84" s="1046" t="s">
        <v>124</v>
      </c>
      <c r="D84" s="536">
        <v>0.25</v>
      </c>
      <c r="E84" s="536">
        <f>B84*0.15</f>
        <v>16.8</v>
      </c>
      <c r="F84" s="536">
        <f t="shared" si="0"/>
        <v>21.84</v>
      </c>
      <c r="G84" s="536">
        <f>B84*D84</f>
        <v>28</v>
      </c>
      <c r="H84" s="536">
        <f>G84*1.3</f>
        <v>36.4</v>
      </c>
      <c r="I84" s="1047"/>
      <c r="J84" s="882"/>
    </row>
    <row r="85" spans="1:10">
      <c r="A85" s="1053" t="s">
        <v>527</v>
      </c>
      <c r="B85" s="1045">
        <v>76</v>
      </c>
      <c r="C85" s="1046" t="s">
        <v>124</v>
      </c>
      <c r="D85" s="536">
        <v>1.25</v>
      </c>
      <c r="E85" s="536">
        <f>B85*0.15</f>
        <v>11.4</v>
      </c>
      <c r="F85" s="536">
        <f t="shared" si="0"/>
        <v>14.82</v>
      </c>
      <c r="G85" s="536">
        <f>B85*D85</f>
        <v>95</v>
      </c>
      <c r="H85" s="536">
        <f>G85*1.3</f>
        <v>123.5</v>
      </c>
      <c r="I85" s="1047"/>
      <c r="J85" s="882"/>
    </row>
    <row r="86" spans="1:10">
      <c r="A86" s="1053" t="s">
        <v>528</v>
      </c>
      <c r="B86" s="1045">
        <v>82.8</v>
      </c>
      <c r="C86" s="1046" t="s">
        <v>124</v>
      </c>
      <c r="D86" s="536">
        <v>1.75</v>
      </c>
      <c r="E86" s="536">
        <f>B86*0.15</f>
        <v>12.42</v>
      </c>
      <c r="F86" s="536">
        <f t="shared" si="0"/>
        <v>16.149999999999999</v>
      </c>
      <c r="G86" s="536">
        <f>B86*D86</f>
        <v>144.9</v>
      </c>
      <c r="H86" s="536">
        <f>G86*1.3</f>
        <v>188.37</v>
      </c>
      <c r="I86" s="1047"/>
      <c r="J86" s="882"/>
    </row>
    <row r="87" spans="1:10">
      <c r="A87" s="1053" t="s">
        <v>529</v>
      </c>
      <c r="B87" s="1045">
        <v>15.5</v>
      </c>
      <c r="C87" s="1046" t="s">
        <v>124</v>
      </c>
      <c r="D87" s="536">
        <v>2.75</v>
      </c>
      <c r="E87" s="536">
        <f>B87*0.15</f>
        <v>2.33</v>
      </c>
      <c r="F87" s="536">
        <f t="shared" si="0"/>
        <v>3.03</v>
      </c>
      <c r="G87" s="536">
        <f>B87*D87</f>
        <v>42.63</v>
      </c>
      <c r="H87" s="536">
        <f>G87*1.3</f>
        <v>55.42</v>
      </c>
      <c r="I87" s="1047"/>
      <c r="J87" s="882"/>
    </row>
    <row r="88" spans="1:10">
      <c r="A88" s="1053"/>
      <c r="B88" s="1045"/>
      <c r="C88" s="1046"/>
      <c r="D88" s="536"/>
      <c r="E88" s="536"/>
      <c r="F88" s="536">
        <f>SUM(F80:F87)</f>
        <v>506.79</v>
      </c>
      <c r="G88" s="536" t="s">
        <v>523</v>
      </c>
      <c r="H88" s="536">
        <f>SUM(H80:H87)</f>
        <v>434.24</v>
      </c>
      <c r="I88" s="1047"/>
      <c r="J88" s="882"/>
    </row>
    <row r="89" spans="1:10" ht="27">
      <c r="A89" s="1054" t="s">
        <v>530</v>
      </c>
      <c r="B89" s="1045">
        <f>SUM(B91:B100)</f>
        <v>1074.55</v>
      </c>
      <c r="C89" s="1046" t="s">
        <v>124</v>
      </c>
      <c r="D89" s="536"/>
      <c r="E89" s="536"/>
      <c r="F89" s="536"/>
      <c r="G89" s="536"/>
      <c r="H89" s="536"/>
      <c r="I89" s="1047"/>
      <c r="J89" s="882"/>
    </row>
    <row r="90" spans="1:10">
      <c r="A90" s="1053"/>
      <c r="B90" s="1045"/>
      <c r="C90" s="1046"/>
      <c r="D90" s="536"/>
      <c r="E90" s="536"/>
      <c r="F90" s="536"/>
      <c r="G90" s="536"/>
      <c r="H90" s="536"/>
      <c r="I90" s="1047"/>
      <c r="J90" s="882"/>
    </row>
    <row r="91" spans="1:10">
      <c r="A91" s="1053" t="s">
        <v>518</v>
      </c>
      <c r="B91" s="1045">
        <v>111.3</v>
      </c>
      <c r="C91" s="1046" t="s">
        <v>124</v>
      </c>
      <c r="D91" s="536">
        <v>0.5</v>
      </c>
      <c r="E91" s="536">
        <v>0</v>
      </c>
      <c r="F91" s="536">
        <f>E91*1.3</f>
        <v>0</v>
      </c>
      <c r="G91" s="536">
        <f>B91*D91</f>
        <v>55.65</v>
      </c>
      <c r="H91" s="536">
        <f>G91*1.3</f>
        <v>72.349999999999994</v>
      </c>
      <c r="I91" s="1047"/>
      <c r="J91" s="882"/>
    </row>
    <row r="92" spans="1:10">
      <c r="A92" s="1053" t="s">
        <v>519</v>
      </c>
      <c r="B92" s="1045">
        <v>364.9</v>
      </c>
      <c r="C92" s="1046" t="s">
        <v>124</v>
      </c>
      <c r="D92" s="536">
        <v>0.5</v>
      </c>
      <c r="E92" s="536">
        <f>D92*B92</f>
        <v>182.45</v>
      </c>
      <c r="F92" s="536">
        <f>E92*1.3</f>
        <v>237.19</v>
      </c>
      <c r="G92" s="536">
        <v>0</v>
      </c>
      <c r="H92" s="536">
        <v>0</v>
      </c>
      <c r="I92" s="1047"/>
      <c r="J92" s="882"/>
    </row>
    <row r="93" spans="1:10">
      <c r="A93" s="1053" t="s">
        <v>520</v>
      </c>
      <c r="B93" s="1045">
        <v>222.2</v>
      </c>
      <c r="C93" s="1046" t="s">
        <v>124</v>
      </c>
      <c r="D93" s="536">
        <v>0.5</v>
      </c>
      <c r="E93" s="536">
        <f>D93*B93</f>
        <v>111.1</v>
      </c>
      <c r="F93" s="536">
        <f>E93*1.3</f>
        <v>144.43</v>
      </c>
      <c r="G93" s="536">
        <v>0</v>
      </c>
      <c r="H93" s="536">
        <v>0</v>
      </c>
      <c r="I93" s="1047"/>
      <c r="J93" s="882"/>
    </row>
    <row r="94" spans="1:10">
      <c r="A94" s="1053" t="s">
        <v>521</v>
      </c>
      <c r="B94" s="1045">
        <v>128.94999999999999</v>
      </c>
      <c r="C94" s="1046" t="s">
        <v>124</v>
      </c>
      <c r="D94" s="536">
        <v>0.5</v>
      </c>
      <c r="E94" s="536">
        <f>B94*0.15</f>
        <v>19.34</v>
      </c>
      <c r="F94" s="536">
        <f t="shared" ref="F94:F100" si="1">E94*1.3</f>
        <v>25.14</v>
      </c>
      <c r="G94" s="536">
        <f t="shared" ref="G94:G100" si="2">B94*D94</f>
        <v>64.48</v>
      </c>
      <c r="H94" s="536">
        <f t="shared" ref="H94:H100" si="3">G94*1.3</f>
        <v>83.82</v>
      </c>
      <c r="I94" s="1047"/>
      <c r="J94" s="882"/>
    </row>
    <row r="95" spans="1:10">
      <c r="A95" s="1053" t="s">
        <v>526</v>
      </c>
      <c r="B95" s="1045">
        <v>75.5</v>
      </c>
      <c r="C95" s="1046" t="s">
        <v>124</v>
      </c>
      <c r="D95" s="536">
        <v>1.5</v>
      </c>
      <c r="E95" s="536">
        <f t="shared" ref="E95:E100" si="4">B95*0.15</f>
        <v>11.33</v>
      </c>
      <c r="F95" s="536">
        <f t="shared" si="1"/>
        <v>14.73</v>
      </c>
      <c r="G95" s="536">
        <f t="shared" si="2"/>
        <v>113.25</v>
      </c>
      <c r="H95" s="536">
        <f t="shared" si="3"/>
        <v>147.22999999999999</v>
      </c>
      <c r="I95" s="1047"/>
      <c r="J95" s="882"/>
    </row>
    <row r="96" spans="1:10">
      <c r="A96" s="1053" t="s">
        <v>527</v>
      </c>
      <c r="B96" s="1045">
        <v>53.6</v>
      </c>
      <c r="C96" s="1046" t="s">
        <v>124</v>
      </c>
      <c r="D96" s="536">
        <v>2.5</v>
      </c>
      <c r="E96" s="536">
        <f t="shared" si="4"/>
        <v>8.0399999999999991</v>
      </c>
      <c r="F96" s="536">
        <f t="shared" si="1"/>
        <v>10.45</v>
      </c>
      <c r="G96" s="536">
        <f t="shared" si="2"/>
        <v>134</v>
      </c>
      <c r="H96" s="536">
        <f t="shared" si="3"/>
        <v>174.2</v>
      </c>
      <c r="I96" s="1047"/>
      <c r="J96" s="882"/>
    </row>
    <row r="97" spans="1:10">
      <c r="A97" s="1053" t="s">
        <v>528</v>
      </c>
      <c r="B97" s="1045">
        <v>47.8</v>
      </c>
      <c r="C97" s="1046" t="s">
        <v>124</v>
      </c>
      <c r="D97" s="536">
        <v>3.5</v>
      </c>
      <c r="E97" s="536">
        <f t="shared" si="4"/>
        <v>7.17</v>
      </c>
      <c r="F97" s="536">
        <f t="shared" si="1"/>
        <v>9.32</v>
      </c>
      <c r="G97" s="536">
        <f t="shared" si="2"/>
        <v>167.3</v>
      </c>
      <c r="H97" s="536">
        <f t="shared" si="3"/>
        <v>217.49</v>
      </c>
      <c r="I97" s="1047"/>
      <c r="J97" s="882"/>
    </row>
    <row r="98" spans="1:10">
      <c r="A98" s="1053" t="s">
        <v>529</v>
      </c>
      <c r="B98" s="1045">
        <v>33.5</v>
      </c>
      <c r="C98" s="1046" t="s">
        <v>124</v>
      </c>
      <c r="D98" s="536">
        <v>4.5</v>
      </c>
      <c r="E98" s="536">
        <f t="shared" si="4"/>
        <v>5.03</v>
      </c>
      <c r="F98" s="536">
        <f t="shared" si="1"/>
        <v>6.54</v>
      </c>
      <c r="G98" s="536">
        <f t="shared" si="2"/>
        <v>150.75</v>
      </c>
      <c r="H98" s="536">
        <f t="shared" si="3"/>
        <v>195.98</v>
      </c>
      <c r="I98" s="1047"/>
      <c r="J98" s="882"/>
    </row>
    <row r="99" spans="1:10">
      <c r="A99" s="1053" t="s">
        <v>529</v>
      </c>
      <c r="B99" s="1045">
        <v>30.8</v>
      </c>
      <c r="C99" s="1046" t="s">
        <v>124</v>
      </c>
      <c r="D99" s="536">
        <v>5.5</v>
      </c>
      <c r="E99" s="536">
        <f t="shared" si="4"/>
        <v>4.62</v>
      </c>
      <c r="F99" s="536">
        <f t="shared" si="1"/>
        <v>6.01</v>
      </c>
      <c r="G99" s="536">
        <f t="shared" si="2"/>
        <v>169.4</v>
      </c>
      <c r="H99" s="536">
        <f t="shared" si="3"/>
        <v>220.22</v>
      </c>
      <c r="I99" s="1047"/>
      <c r="J99" s="882"/>
    </row>
    <row r="100" spans="1:10">
      <c r="A100" s="1053" t="s">
        <v>531</v>
      </c>
      <c r="B100" s="1045">
        <v>6</v>
      </c>
      <c r="C100" s="1046" t="s">
        <v>124</v>
      </c>
      <c r="D100" s="536">
        <v>6.5</v>
      </c>
      <c r="E100" s="536">
        <f t="shared" si="4"/>
        <v>0.9</v>
      </c>
      <c r="F100" s="536">
        <f t="shared" si="1"/>
        <v>1.17</v>
      </c>
      <c r="G100" s="536">
        <f t="shared" si="2"/>
        <v>39</v>
      </c>
      <c r="H100" s="536">
        <f t="shared" si="3"/>
        <v>50.7</v>
      </c>
      <c r="I100" s="1047"/>
      <c r="J100" s="882"/>
    </row>
    <row r="101" spans="1:10">
      <c r="A101" s="1053"/>
      <c r="B101" s="1045"/>
      <c r="C101" s="1046"/>
      <c r="D101" s="536"/>
      <c r="E101" s="536"/>
      <c r="F101" s="536">
        <f>SUM(F91:F100)</f>
        <v>454.98</v>
      </c>
      <c r="G101" s="536" t="s">
        <v>523</v>
      </c>
      <c r="H101" s="536">
        <f>SUM(H91:H100)</f>
        <v>1161.99</v>
      </c>
      <c r="I101" s="1047"/>
      <c r="J101" s="882"/>
    </row>
    <row r="102" spans="1:10">
      <c r="A102" s="1053"/>
      <c r="B102" s="1045"/>
      <c r="C102" s="1046"/>
      <c r="D102" s="536"/>
      <c r="E102" s="536"/>
      <c r="F102" s="536"/>
      <c r="G102" s="536"/>
      <c r="H102" s="536"/>
      <c r="I102" s="1047"/>
      <c r="J102" s="882"/>
    </row>
    <row r="103" spans="1:10" ht="27">
      <c r="A103" s="1054" t="s">
        <v>532</v>
      </c>
      <c r="B103" s="1045">
        <v>1490</v>
      </c>
      <c r="C103" s="1046" t="s">
        <v>124</v>
      </c>
      <c r="D103" s="536">
        <v>0.45</v>
      </c>
      <c r="E103" s="536"/>
      <c r="F103" s="536">
        <f>0.15*B103*1.3</f>
        <v>290.55</v>
      </c>
      <c r="G103" s="536" t="s">
        <v>523</v>
      </c>
      <c r="H103" s="536">
        <f>B103*D103*1.3</f>
        <v>871.65</v>
      </c>
      <c r="I103" s="1047" t="s">
        <v>533</v>
      </c>
      <c r="J103" s="882"/>
    </row>
    <row r="104" spans="1:10">
      <c r="A104" s="1053"/>
      <c r="B104" s="1045"/>
      <c r="C104" s="1046"/>
      <c r="D104" s="536"/>
      <c r="E104" s="536"/>
      <c r="F104" s="536"/>
      <c r="G104" s="536"/>
      <c r="H104" s="536"/>
      <c r="I104" s="1047"/>
      <c r="J104" s="882"/>
    </row>
    <row r="105" spans="1:10">
      <c r="A105" s="1053" t="s">
        <v>534</v>
      </c>
      <c r="B105" s="1045"/>
      <c r="C105" s="1046"/>
      <c r="D105" s="536"/>
      <c r="E105" s="536"/>
      <c r="F105" s="536"/>
      <c r="G105" s="536"/>
      <c r="H105" s="536"/>
      <c r="I105" s="1047"/>
      <c r="J105" s="882"/>
    </row>
    <row r="106" spans="1:10">
      <c r="A106" s="1053" t="s">
        <v>535</v>
      </c>
      <c r="B106" s="1045">
        <v>615.34</v>
      </c>
      <c r="C106" s="1046"/>
      <c r="D106" s="536"/>
      <c r="E106" s="536">
        <f t="shared" ref="E106:E113" si="5">B106*0.15</f>
        <v>92.3</v>
      </c>
      <c r="F106" s="536">
        <f t="shared" ref="F106:F115" si="6">E106*1.3</f>
        <v>119.99</v>
      </c>
      <c r="G106" s="536"/>
      <c r="H106" s="536">
        <f>F106</f>
        <v>119.99</v>
      </c>
      <c r="I106" s="1047" t="s">
        <v>533</v>
      </c>
      <c r="J106" s="882"/>
    </row>
    <row r="107" spans="1:10">
      <c r="A107" s="1053" t="s">
        <v>536</v>
      </c>
      <c r="B107" s="1045">
        <v>77.02</v>
      </c>
      <c r="C107" s="1046"/>
      <c r="D107" s="536"/>
      <c r="E107" s="536">
        <f t="shared" si="5"/>
        <v>11.55</v>
      </c>
      <c r="F107" s="536">
        <f t="shared" si="6"/>
        <v>15.02</v>
      </c>
      <c r="G107" s="536"/>
      <c r="H107" s="536">
        <f>F107+8.63</f>
        <v>23.65</v>
      </c>
      <c r="I107" s="1047" t="s">
        <v>533</v>
      </c>
      <c r="J107" s="882"/>
    </row>
    <row r="108" spans="1:10">
      <c r="A108" s="1053" t="s">
        <v>537</v>
      </c>
      <c r="B108" s="1045">
        <v>48.42</v>
      </c>
      <c r="C108" s="1046"/>
      <c r="D108" s="536"/>
      <c r="E108" s="536">
        <v>0</v>
      </c>
      <c r="F108" s="536">
        <v>6.94</v>
      </c>
      <c r="G108" s="536"/>
      <c r="H108" s="536">
        <f>F108</f>
        <v>6.94</v>
      </c>
      <c r="I108" s="1047" t="s">
        <v>533</v>
      </c>
      <c r="J108" s="882"/>
    </row>
    <row r="109" spans="1:10">
      <c r="A109" s="1053" t="s">
        <v>538</v>
      </c>
      <c r="B109" s="1045">
        <v>452.05</v>
      </c>
      <c r="C109" s="1046"/>
      <c r="D109" s="536"/>
      <c r="E109" s="536">
        <f t="shared" si="5"/>
        <v>67.81</v>
      </c>
      <c r="F109" s="536">
        <f t="shared" si="6"/>
        <v>88.15</v>
      </c>
      <c r="G109" s="536"/>
      <c r="H109" s="536">
        <f>F109</f>
        <v>88.15</v>
      </c>
      <c r="I109" s="1047" t="s">
        <v>533</v>
      </c>
      <c r="J109" s="882"/>
    </row>
    <row r="110" spans="1:10">
      <c r="A110" s="1053" t="s">
        <v>539</v>
      </c>
      <c r="B110" s="1045">
        <v>97.57</v>
      </c>
      <c r="C110" s="1046"/>
      <c r="D110" s="536"/>
      <c r="E110" s="536">
        <v>0</v>
      </c>
      <c r="F110" s="536">
        <v>5.3</v>
      </c>
      <c r="G110" s="536"/>
      <c r="H110" s="536">
        <f>F110</f>
        <v>5.3</v>
      </c>
      <c r="I110" s="1047" t="s">
        <v>533</v>
      </c>
      <c r="J110" s="882"/>
    </row>
    <row r="111" spans="1:10">
      <c r="A111" s="1053" t="s">
        <v>540</v>
      </c>
      <c r="B111" s="1045">
        <v>120.63</v>
      </c>
      <c r="C111" s="1046"/>
      <c r="D111" s="536"/>
      <c r="E111" s="536">
        <f t="shared" si="5"/>
        <v>18.09</v>
      </c>
      <c r="F111" s="536">
        <f t="shared" si="6"/>
        <v>23.52</v>
      </c>
      <c r="G111" s="536"/>
      <c r="H111" s="536">
        <f>502.34+F111</f>
        <v>525.86</v>
      </c>
      <c r="I111" s="1047" t="s">
        <v>533</v>
      </c>
      <c r="J111" s="882"/>
    </row>
    <row r="112" spans="1:10">
      <c r="A112" s="1053" t="s">
        <v>541</v>
      </c>
      <c r="B112" s="1045">
        <v>520.08000000000004</v>
      </c>
      <c r="C112" s="1046"/>
      <c r="D112" s="536"/>
      <c r="E112" s="536">
        <f t="shared" si="5"/>
        <v>78.010000000000005</v>
      </c>
      <c r="F112" s="536">
        <f t="shared" si="6"/>
        <v>101.41</v>
      </c>
      <c r="G112" s="536"/>
      <c r="H112" s="536">
        <f>F112</f>
        <v>101.41</v>
      </c>
      <c r="I112" s="1047" t="s">
        <v>533</v>
      </c>
      <c r="J112" s="882"/>
    </row>
    <row r="113" spans="1:10">
      <c r="A113" s="1053" t="s">
        <v>542</v>
      </c>
      <c r="B113" s="1045">
        <v>421.02</v>
      </c>
      <c r="C113" s="1046"/>
      <c r="D113" s="536"/>
      <c r="E113" s="536">
        <f t="shared" si="5"/>
        <v>63.15</v>
      </c>
      <c r="F113" s="536">
        <f t="shared" si="6"/>
        <v>82.1</v>
      </c>
      <c r="G113" s="536"/>
      <c r="H113" s="536">
        <f>F113+82</f>
        <v>164.1</v>
      </c>
      <c r="I113" s="1047" t="s">
        <v>533</v>
      </c>
      <c r="J113" s="882"/>
    </row>
    <row r="114" spans="1:10">
      <c r="A114" s="1053" t="s">
        <v>543</v>
      </c>
      <c r="B114" s="1045">
        <v>131</v>
      </c>
      <c r="C114" s="1046" t="s">
        <v>124</v>
      </c>
      <c r="D114" s="536">
        <v>0.5</v>
      </c>
      <c r="E114" s="536">
        <f>D114*B114*0.5</f>
        <v>32.75</v>
      </c>
      <c r="F114" s="536">
        <f t="shared" si="6"/>
        <v>42.58</v>
      </c>
      <c r="G114" s="536">
        <f>B114*0.5*D114</f>
        <v>32.75</v>
      </c>
      <c r="H114" s="536">
        <f>G114*1.3</f>
        <v>42.58</v>
      </c>
      <c r="I114" s="1047" t="s">
        <v>533</v>
      </c>
      <c r="J114" s="882"/>
    </row>
    <row r="115" spans="1:10">
      <c r="A115" s="1053" t="s">
        <v>544</v>
      </c>
      <c r="B115" s="1045">
        <v>923</v>
      </c>
      <c r="C115" s="1046" t="s">
        <v>124</v>
      </c>
      <c r="D115" s="536">
        <v>0.45</v>
      </c>
      <c r="E115" s="536">
        <f>B115*0.15</f>
        <v>138.44999999999999</v>
      </c>
      <c r="F115" s="536">
        <f t="shared" si="6"/>
        <v>179.99</v>
      </c>
      <c r="G115" s="536">
        <f>B115*0.45</f>
        <v>415.35</v>
      </c>
      <c r="H115" s="536">
        <f>G115*1.3</f>
        <v>539.96</v>
      </c>
      <c r="I115" s="1047" t="s">
        <v>533</v>
      </c>
      <c r="J115" s="882"/>
    </row>
    <row r="116" spans="1:10">
      <c r="A116" s="1053" t="s">
        <v>135</v>
      </c>
      <c r="B116" s="1045"/>
      <c r="C116" s="1046"/>
      <c r="D116" s="1248" t="s">
        <v>522</v>
      </c>
      <c r="E116" s="1248">
        <f>SUM(E63:E115)</f>
        <v>1407.62</v>
      </c>
      <c r="F116" s="536">
        <f>SUM(F105:F115)</f>
        <v>665</v>
      </c>
      <c r="G116" s="1248" t="s">
        <v>523</v>
      </c>
      <c r="H116" s="1248">
        <f>SUM(H105:H115)</f>
        <v>1617.94</v>
      </c>
      <c r="I116" s="1047"/>
      <c r="J116" s="882"/>
    </row>
    <row r="117" spans="1:10">
      <c r="A117" s="1053"/>
      <c r="B117" s="1045"/>
      <c r="C117" s="1046"/>
      <c r="D117" s="536"/>
      <c r="E117" s="536"/>
      <c r="F117" s="536"/>
      <c r="G117" s="536"/>
      <c r="H117" s="536"/>
      <c r="I117" s="1047"/>
      <c r="J117" s="882"/>
    </row>
    <row r="118" spans="1:10">
      <c r="A118" s="1053"/>
      <c r="B118" s="1045"/>
      <c r="C118" s="1046"/>
      <c r="D118" s="536"/>
      <c r="E118" s="536"/>
      <c r="F118" s="536"/>
      <c r="G118" s="536"/>
      <c r="H118" s="536"/>
      <c r="I118" s="1047"/>
      <c r="J118" s="882"/>
    </row>
    <row r="119" spans="1:10">
      <c r="A119" s="940"/>
      <c r="B119" s="2"/>
      <c r="C119" s="2"/>
      <c r="D119" s="2"/>
      <c r="E119" s="2"/>
      <c r="F119" s="2"/>
      <c r="G119" s="2"/>
      <c r="H119" s="2"/>
      <c r="I119" s="2"/>
      <c r="J119" s="882"/>
    </row>
    <row r="120" spans="1:10">
      <c r="A120" s="936" t="s">
        <v>73</v>
      </c>
      <c r="B120" s="1264" t="s">
        <v>492</v>
      </c>
      <c r="C120" s="1264"/>
      <c r="D120" s="1264"/>
      <c r="E120" s="1264"/>
      <c r="F120" s="1264"/>
      <c r="G120" s="1264"/>
      <c r="H120" s="1264"/>
      <c r="I120" s="1264"/>
      <c r="J120" s="1265"/>
    </row>
    <row r="121" spans="1:10">
      <c r="A121" s="1272"/>
      <c r="B121" s="1273"/>
      <c r="C121" s="774" t="s">
        <v>14</v>
      </c>
      <c r="D121" s="774"/>
      <c r="E121" s="774"/>
      <c r="F121" s="774"/>
      <c r="G121" s="774"/>
      <c r="H121" s="2"/>
      <c r="I121" s="519"/>
      <c r="J121" s="892"/>
    </row>
    <row r="122" spans="1:10">
      <c r="A122" s="1272"/>
      <c r="B122" s="1273"/>
      <c r="C122" s="258"/>
      <c r="D122" s="1088"/>
      <c r="E122" s="258"/>
      <c r="F122" s="1087"/>
      <c r="G122" s="1042"/>
      <c r="H122" s="2"/>
      <c r="I122" s="519"/>
      <c r="J122" s="892"/>
    </row>
    <row r="123" spans="1:10">
      <c r="A123" s="1272"/>
      <c r="B123" s="1273"/>
      <c r="C123" s="2"/>
      <c r="D123" s="2"/>
      <c r="E123" s="2"/>
      <c r="F123" s="81" t="s">
        <v>8</v>
      </c>
      <c r="G123" s="262">
        <f>E116</f>
        <v>1407.6</v>
      </c>
      <c r="H123" s="81" t="s">
        <v>29</v>
      </c>
      <c r="I123" s="519"/>
      <c r="J123" s="892"/>
    </row>
    <row r="124" spans="1:10">
      <c r="A124" s="940"/>
      <c r="B124" s="2"/>
      <c r="C124" s="2"/>
      <c r="D124" s="2"/>
      <c r="E124" s="2"/>
      <c r="F124" s="2"/>
      <c r="G124" s="2"/>
      <c r="H124" s="2"/>
      <c r="I124" s="2"/>
      <c r="J124" s="882"/>
    </row>
    <row r="125" spans="1:10">
      <c r="A125" s="936" t="s">
        <v>74</v>
      </c>
      <c r="B125" s="1264" t="s">
        <v>118</v>
      </c>
      <c r="C125" s="1264"/>
      <c r="D125" s="1264"/>
      <c r="E125" s="1264"/>
      <c r="F125" s="1264"/>
      <c r="G125" s="1264"/>
      <c r="H125" s="1264"/>
      <c r="I125" s="1264"/>
      <c r="J125" s="1265"/>
    </row>
    <row r="126" spans="1:10">
      <c r="A126" s="1272"/>
      <c r="B126" s="1273"/>
      <c r="C126" s="774" t="s">
        <v>14</v>
      </c>
      <c r="D126" s="774"/>
      <c r="E126" s="774"/>
      <c r="F126" s="774"/>
      <c r="G126" s="774"/>
      <c r="H126" s="2"/>
      <c r="I126" s="519"/>
      <c r="J126" s="892"/>
    </row>
    <row r="127" spans="1:10">
      <c r="A127" s="1272"/>
      <c r="B127" s="1273"/>
      <c r="C127" s="258"/>
      <c r="D127" s="1088"/>
      <c r="E127" s="258"/>
      <c r="F127" s="1087"/>
      <c r="G127" s="1042"/>
      <c r="H127" s="2"/>
      <c r="I127" s="519"/>
      <c r="J127" s="892"/>
    </row>
    <row r="128" spans="1:10">
      <c r="A128" s="1272"/>
      <c r="B128" s="1273"/>
      <c r="C128" s="2"/>
      <c r="D128" s="2"/>
      <c r="E128" s="2"/>
      <c r="F128" s="81" t="s">
        <v>8</v>
      </c>
      <c r="G128" s="262">
        <f>H116</f>
        <v>1617.9</v>
      </c>
      <c r="H128" s="81" t="s">
        <v>29</v>
      </c>
      <c r="I128" s="519"/>
      <c r="J128" s="892"/>
    </row>
    <row r="129" spans="1:10">
      <c r="A129" s="1250" t="s">
        <v>1302</v>
      </c>
      <c r="B129" s="1250"/>
      <c r="C129" s="1250"/>
      <c r="D129" s="1251"/>
      <c r="E129" s="1251"/>
      <c r="F129" s="1251"/>
      <c r="G129" s="1251"/>
      <c r="H129" s="1251"/>
      <c r="I129" s="2"/>
      <c r="J129" s="2"/>
    </row>
    <row r="130" spans="1:10">
      <c r="A130" s="721"/>
      <c r="B130" s="550"/>
      <c r="C130" s="550"/>
      <c r="D130" s="1252"/>
      <c r="E130" s="1252"/>
      <c r="F130" s="1252"/>
      <c r="G130" s="1252"/>
      <c r="H130" s="1252"/>
      <c r="I130" s="496"/>
      <c r="J130" s="764"/>
    </row>
    <row r="131" spans="1:10">
      <c r="A131" s="721"/>
      <c r="B131" s="550"/>
      <c r="C131" s="550"/>
      <c r="D131" s="740" t="s">
        <v>1303</v>
      </c>
      <c r="E131" s="740"/>
      <c r="F131" s="740"/>
      <c r="G131" s="740"/>
      <c r="H131" s="740"/>
      <c r="I131" s="496"/>
      <c r="J131" s="764"/>
    </row>
    <row r="132" spans="1:10" ht="15.75" thickBot="1">
      <c r="A132" s="761"/>
      <c r="B132" s="762"/>
      <c r="C132" s="762"/>
      <c r="D132" s="1182" t="s">
        <v>1304</v>
      </c>
      <c r="E132" s="1182"/>
      <c r="F132" s="1182"/>
      <c r="G132" s="1182"/>
      <c r="H132" s="1182"/>
      <c r="I132" s="770"/>
      <c r="J132" s="771"/>
    </row>
    <row r="133" spans="1:10">
      <c r="A133" s="721"/>
      <c r="B133" s="550"/>
      <c r="C133" s="550"/>
      <c r="D133" s="1252"/>
      <c r="E133" s="1252"/>
      <c r="F133" s="1252"/>
      <c r="G133" s="1252"/>
      <c r="H133" s="1252"/>
    </row>
  </sheetData>
  <mergeCells count="34">
    <mergeCell ref="B120:J120"/>
    <mergeCell ref="A121:B121"/>
    <mergeCell ref="B125:J125"/>
    <mergeCell ref="A128:B128"/>
    <mergeCell ref="A122:B122"/>
    <mergeCell ref="A123:B123"/>
    <mergeCell ref="A126:B126"/>
    <mergeCell ref="A127:B127"/>
    <mergeCell ref="B16:J16"/>
    <mergeCell ref="B22:J22"/>
    <mergeCell ref="A55:B55"/>
    <mergeCell ref="A56:B56"/>
    <mergeCell ref="A57:B57"/>
    <mergeCell ref="B49:J49"/>
    <mergeCell ref="A50:B50"/>
    <mergeCell ref="A51:B51"/>
    <mergeCell ref="A53:B53"/>
    <mergeCell ref="B54:J54"/>
    <mergeCell ref="A129:C129"/>
    <mergeCell ref="D129:H129"/>
    <mergeCell ref="D130:H130"/>
    <mergeCell ref="D133:H133"/>
    <mergeCell ref="A1:J1"/>
    <mergeCell ref="A2:J2"/>
    <mergeCell ref="A3:J3"/>
    <mergeCell ref="B28:J28"/>
    <mergeCell ref="B12:J12"/>
    <mergeCell ref="B45:J45"/>
    <mergeCell ref="C4:J4"/>
    <mergeCell ref="A5:J5"/>
    <mergeCell ref="B34:J34"/>
    <mergeCell ref="B41:J41"/>
    <mergeCell ref="B6:D6"/>
    <mergeCell ref="B7:J7"/>
  </mergeCells>
  <pageMargins left="0.51181102362204722" right="0.51181102362204722" top="0.78740157480314965" bottom="0.78740157480314965" header="0.31496062992125984" footer="0.31496062992125984"/>
  <pageSetup paperSize="9" scale="61" fitToHeight="0" orientation="portrait" horizontalDpi="4294967295" verticalDpi="4294967295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9"/>
  <sheetViews>
    <sheetView view="pageBreakPreview" topLeftCell="A392" zoomScale="110" zoomScaleNormal="100" zoomScaleSheetLayoutView="110" workbookViewId="0">
      <selection activeCell="B413" sqref="B413"/>
    </sheetView>
  </sheetViews>
  <sheetFormatPr defaultRowHeight="15"/>
  <cols>
    <col min="1" max="1" width="18.28515625" customWidth="1"/>
    <col min="2" max="2" width="17" customWidth="1"/>
    <col min="3" max="3" width="17.42578125" customWidth="1"/>
    <col min="4" max="4" width="29.28515625" customWidth="1"/>
    <col min="5" max="5" width="16.140625" customWidth="1"/>
    <col min="6" max="6" width="13.28515625" customWidth="1"/>
    <col min="8" max="8" width="12.7109375" customWidth="1"/>
    <col min="9" max="9" width="11.42578125" customWidth="1"/>
    <col min="10" max="10" width="8.85546875" style="80"/>
  </cols>
  <sheetData>
    <row r="1" spans="1:10" ht="43.5" customHeight="1">
      <c r="A1" s="1295" t="s">
        <v>1309</v>
      </c>
      <c r="B1" s="1296"/>
      <c r="C1" s="1296"/>
      <c r="D1" s="1296"/>
      <c r="E1" s="1296"/>
      <c r="F1" s="1296"/>
      <c r="G1" s="1296"/>
      <c r="H1" s="1296"/>
      <c r="I1" s="1296"/>
      <c r="J1" s="1297"/>
    </row>
    <row r="2" spans="1:10">
      <c r="A2" s="940"/>
      <c r="B2" s="2"/>
      <c r="C2" s="2"/>
      <c r="D2" s="2"/>
      <c r="E2" s="2"/>
      <c r="F2" s="2"/>
      <c r="G2" s="2"/>
      <c r="H2" s="2"/>
      <c r="I2" s="2"/>
      <c r="J2" s="954"/>
    </row>
    <row r="3" spans="1:10">
      <c r="A3" s="936" t="s">
        <v>351</v>
      </c>
      <c r="B3" s="1264" t="s">
        <v>352</v>
      </c>
      <c r="C3" s="1264"/>
      <c r="D3" s="1264"/>
      <c r="E3" s="1264"/>
      <c r="F3" s="1264"/>
      <c r="G3" s="1264"/>
      <c r="H3" s="1264"/>
      <c r="I3" s="1264"/>
      <c r="J3" s="1265"/>
    </row>
    <row r="4" spans="1:10">
      <c r="A4" s="936" t="s">
        <v>180</v>
      </c>
      <c r="B4" s="1262" t="s">
        <v>32</v>
      </c>
      <c r="C4" s="1262"/>
      <c r="D4" s="1262"/>
      <c r="E4" s="1262"/>
      <c r="F4" s="1262"/>
      <c r="G4" s="1262"/>
      <c r="H4" s="1262"/>
      <c r="I4" s="1262"/>
      <c r="J4" s="1263"/>
    </row>
    <row r="5" spans="1:10">
      <c r="A5" s="940"/>
      <c r="B5" s="2"/>
      <c r="C5" s="2"/>
      <c r="D5" s="2"/>
      <c r="E5" s="2"/>
      <c r="F5" s="2"/>
      <c r="G5" s="2"/>
      <c r="H5" s="2"/>
      <c r="I5" s="2"/>
      <c r="J5" s="954"/>
    </row>
    <row r="6" spans="1:10">
      <c r="A6" s="937" t="s">
        <v>328</v>
      </c>
      <c r="B6" s="1079" t="s">
        <v>366</v>
      </c>
      <c r="C6" s="1079"/>
      <c r="D6" s="1079"/>
      <c r="E6" s="1079"/>
      <c r="F6" s="1079"/>
      <c r="G6" s="2"/>
      <c r="H6" s="1087"/>
      <c r="I6" s="1087"/>
      <c r="J6" s="954"/>
    </row>
    <row r="7" spans="1:10">
      <c r="A7" s="1294" t="s">
        <v>365</v>
      </c>
      <c r="B7" s="258">
        <v>372.24</v>
      </c>
      <c r="C7" s="1087"/>
      <c r="D7" s="2"/>
      <c r="E7" s="1087"/>
      <c r="F7" s="258"/>
      <c r="G7" s="2"/>
      <c r="H7" s="263"/>
      <c r="I7" s="2"/>
      <c r="J7" s="954"/>
    </row>
    <row r="8" spans="1:10">
      <c r="A8" s="1294"/>
      <c r="B8" s="258"/>
      <c r="C8" s="1087"/>
      <c r="D8" s="2"/>
      <c r="E8" s="1087"/>
      <c r="F8" s="258"/>
      <c r="G8" s="2"/>
      <c r="H8" s="773"/>
      <c r="I8" s="247"/>
      <c r="J8" s="954"/>
    </row>
    <row r="9" spans="1:10">
      <c r="A9" s="1294"/>
      <c r="B9" s="2"/>
      <c r="C9" s="2"/>
      <c r="D9" s="2"/>
      <c r="E9" s="81" t="s">
        <v>8</v>
      </c>
      <c r="F9" s="262">
        <f>B7</f>
        <v>372.2</v>
      </c>
      <c r="G9" s="81" t="s">
        <v>1</v>
      </c>
      <c r="H9" s="2"/>
      <c r="I9" s="2"/>
      <c r="J9" s="954"/>
    </row>
    <row r="10" spans="1:10">
      <c r="A10" s="940"/>
      <c r="B10" s="2"/>
      <c r="C10" s="2"/>
      <c r="D10" s="2"/>
      <c r="E10" s="2"/>
      <c r="F10" s="2"/>
      <c r="G10" s="2"/>
      <c r="H10" s="2"/>
      <c r="I10" s="2"/>
      <c r="J10" s="954"/>
    </row>
    <row r="11" spans="1:10">
      <c r="A11" s="936" t="s">
        <v>319</v>
      </c>
      <c r="B11" s="1264" t="s">
        <v>122</v>
      </c>
      <c r="C11" s="1264"/>
      <c r="D11" s="1264"/>
      <c r="E11" s="1264"/>
      <c r="F11" s="1264"/>
      <c r="G11" s="1264"/>
      <c r="H11" s="1264"/>
      <c r="I11" s="1264"/>
      <c r="J11" s="1265"/>
    </row>
    <row r="12" spans="1:10">
      <c r="A12" s="955"/>
      <c r="B12" s="248"/>
      <c r="C12" s="248"/>
      <c r="D12" s="248"/>
      <c r="E12" s="248"/>
      <c r="F12" s="248"/>
      <c r="G12" s="248"/>
      <c r="H12" s="248"/>
      <c r="I12" s="248"/>
      <c r="J12" s="956"/>
    </row>
    <row r="13" spans="1:10">
      <c r="A13" s="936" t="s">
        <v>73</v>
      </c>
      <c r="B13" s="1264" t="s">
        <v>181</v>
      </c>
      <c r="C13" s="1264"/>
      <c r="D13" s="1264"/>
      <c r="E13" s="1264"/>
      <c r="F13" s="1264"/>
      <c r="G13" s="1264"/>
      <c r="H13" s="1264"/>
      <c r="I13" s="1264"/>
      <c r="J13" s="1265"/>
    </row>
    <row r="14" spans="1:10">
      <c r="A14" s="940"/>
      <c r="B14" s="2"/>
      <c r="C14" s="2"/>
      <c r="D14" s="2"/>
      <c r="E14" s="2"/>
      <c r="F14" s="2"/>
      <c r="G14" s="2"/>
      <c r="H14" s="2"/>
      <c r="I14" s="2"/>
      <c r="J14" s="954"/>
    </row>
    <row r="15" spans="1:10">
      <c r="A15" s="937" t="s">
        <v>320</v>
      </c>
      <c r="B15" s="774" t="s">
        <v>321</v>
      </c>
      <c r="C15" s="774" t="s">
        <v>312</v>
      </c>
      <c r="D15" s="774" t="s">
        <v>316</v>
      </c>
      <c r="E15" s="774" t="s">
        <v>312</v>
      </c>
      <c r="F15" s="774" t="s">
        <v>315</v>
      </c>
      <c r="G15" s="774" t="s">
        <v>312</v>
      </c>
      <c r="H15" s="774" t="s">
        <v>322</v>
      </c>
      <c r="I15" s="774" t="s">
        <v>314</v>
      </c>
      <c r="J15" s="957" t="s">
        <v>8</v>
      </c>
    </row>
    <row r="16" spans="1:10">
      <c r="A16" s="958" t="s">
        <v>323</v>
      </c>
      <c r="B16" s="775">
        <v>10</v>
      </c>
      <c r="C16" s="526" t="s">
        <v>312</v>
      </c>
      <c r="D16" s="775">
        <v>1.5</v>
      </c>
      <c r="E16" s="505" t="s">
        <v>312</v>
      </c>
      <c r="F16" s="505">
        <v>1.85</v>
      </c>
      <c r="G16" s="1081" t="s">
        <v>312</v>
      </c>
      <c r="H16" s="2">
        <v>2.25</v>
      </c>
      <c r="I16" s="1081" t="s">
        <v>314</v>
      </c>
      <c r="J16" s="954">
        <f>H16*F16*D16*B16</f>
        <v>62.44</v>
      </c>
    </row>
    <row r="17" spans="1:10">
      <c r="A17" s="958" t="s">
        <v>323</v>
      </c>
      <c r="B17" s="775">
        <v>10</v>
      </c>
      <c r="C17" s="526" t="s">
        <v>312</v>
      </c>
      <c r="D17" s="775">
        <v>1.5</v>
      </c>
      <c r="E17" s="505" t="s">
        <v>312</v>
      </c>
      <c r="F17" s="505">
        <v>1.5</v>
      </c>
      <c r="G17" s="1081" t="s">
        <v>312</v>
      </c>
      <c r="H17" s="2">
        <v>2</v>
      </c>
      <c r="I17" s="1081" t="s">
        <v>314</v>
      </c>
      <c r="J17" s="954">
        <f>H17*F17*D17*B17</f>
        <v>45</v>
      </c>
    </row>
    <row r="18" spans="1:10">
      <c r="A18" s="958" t="s">
        <v>361</v>
      </c>
      <c r="B18" s="775">
        <v>1</v>
      </c>
      <c r="C18" s="526" t="s">
        <v>312</v>
      </c>
      <c r="D18" s="775">
        <v>1.5</v>
      </c>
      <c r="E18" s="505" t="s">
        <v>312</v>
      </c>
      <c r="F18" s="505">
        <v>1.5</v>
      </c>
      <c r="G18" s="1081" t="s">
        <v>312</v>
      </c>
      <c r="H18" s="2">
        <v>2</v>
      </c>
      <c r="I18" s="1081" t="s">
        <v>314</v>
      </c>
      <c r="J18" s="954">
        <f>H18*F18*D18*B18</f>
        <v>4.5</v>
      </c>
    </row>
    <row r="19" spans="1:10">
      <c r="A19" s="958" t="s">
        <v>362</v>
      </c>
      <c r="B19" s="775">
        <v>1</v>
      </c>
      <c r="C19" s="526" t="s">
        <v>312</v>
      </c>
      <c r="D19" s="775">
        <v>1.1000000000000001</v>
      </c>
      <c r="E19" s="774"/>
      <c r="F19" s="505">
        <f>3+4.91+4.73+5.94+4.6+5.93+4.6+5.91+4.6+5.93+4.6+5.94+4.73+4.9+3+14.79+25.8</f>
        <v>113.91</v>
      </c>
      <c r="G19" s="1081"/>
      <c r="H19" s="2">
        <v>0.2</v>
      </c>
      <c r="I19" s="1081"/>
      <c r="J19" s="954">
        <f>H19*F19*D19*B19</f>
        <v>25.06</v>
      </c>
    </row>
    <row r="20" spans="1:10">
      <c r="A20" s="938" t="s">
        <v>8</v>
      </c>
      <c r="B20" s="82">
        <f>J16+J17+J18+J19</f>
        <v>137</v>
      </c>
      <c r="C20" s="81" t="s">
        <v>17</v>
      </c>
      <c r="D20" s="2"/>
      <c r="E20" s="247"/>
      <c r="F20" s="2"/>
      <c r="G20" s="2"/>
      <c r="H20" s="2"/>
      <c r="I20" s="2"/>
      <c r="J20" s="954"/>
    </row>
    <row r="21" spans="1:10">
      <c r="A21" s="936" t="s">
        <v>74</v>
      </c>
      <c r="B21" s="1264" t="s">
        <v>33</v>
      </c>
      <c r="C21" s="1264"/>
      <c r="D21" s="1264"/>
      <c r="E21" s="1264"/>
      <c r="F21" s="1264"/>
      <c r="G21" s="1264"/>
      <c r="H21" s="1264"/>
      <c r="I21" s="1264"/>
      <c r="J21" s="1265"/>
    </row>
    <row r="22" spans="1:10">
      <c r="A22" s="940"/>
      <c r="B22" s="2"/>
      <c r="C22" s="2"/>
      <c r="D22" s="2"/>
      <c r="E22" s="2"/>
      <c r="F22" s="2"/>
      <c r="G22" s="2"/>
      <c r="H22" s="2"/>
      <c r="I22" s="2"/>
      <c r="J22" s="954"/>
    </row>
    <row r="23" spans="1:10">
      <c r="A23" s="937"/>
      <c r="B23" s="774" t="s">
        <v>363</v>
      </c>
      <c r="C23" s="774" t="s">
        <v>324</v>
      </c>
      <c r="D23" s="774" t="s">
        <v>364</v>
      </c>
      <c r="E23" s="774" t="s">
        <v>314</v>
      </c>
      <c r="F23" s="774" t="s">
        <v>8</v>
      </c>
      <c r="G23" s="774"/>
      <c r="H23" s="774"/>
      <c r="I23" s="774"/>
      <c r="J23" s="957"/>
    </row>
    <row r="24" spans="1:10">
      <c r="A24" s="958"/>
      <c r="B24" s="775">
        <f>B20</f>
        <v>137</v>
      </c>
      <c r="C24" s="526" t="s">
        <v>324</v>
      </c>
      <c r="D24" s="775">
        <f>D49</f>
        <v>22.12</v>
      </c>
      <c r="E24" s="774" t="s">
        <v>314</v>
      </c>
      <c r="F24" s="775">
        <f>B24-D24</f>
        <v>114.88</v>
      </c>
      <c r="G24" s="1081"/>
      <c r="H24" s="2"/>
      <c r="I24" s="1081"/>
      <c r="J24" s="954"/>
    </row>
    <row r="25" spans="1:10">
      <c r="A25" s="940"/>
      <c r="B25" s="775"/>
      <c r="C25" s="526"/>
      <c r="D25" s="775"/>
      <c r="E25" s="774"/>
      <c r="F25" s="505"/>
      <c r="G25" s="1081"/>
      <c r="H25" s="2"/>
      <c r="I25" s="1081"/>
      <c r="J25" s="954"/>
    </row>
    <row r="26" spans="1:10">
      <c r="A26" s="938" t="s">
        <v>8</v>
      </c>
      <c r="B26" s="82">
        <f>F24</f>
        <v>114.88</v>
      </c>
      <c r="C26" s="81" t="s">
        <v>17</v>
      </c>
      <c r="D26" s="2"/>
      <c r="E26" s="247"/>
      <c r="F26" s="2"/>
      <c r="G26" s="2"/>
      <c r="H26" s="2"/>
      <c r="I26" s="2"/>
      <c r="J26" s="954"/>
    </row>
    <row r="27" spans="1:10">
      <c r="A27" s="936" t="s">
        <v>75</v>
      </c>
      <c r="B27" s="1262" t="s">
        <v>34</v>
      </c>
      <c r="C27" s="1262"/>
      <c r="D27" s="1262"/>
      <c r="E27" s="1262"/>
      <c r="F27" s="1262"/>
      <c r="G27" s="1262"/>
      <c r="H27" s="1262"/>
      <c r="I27" s="1262"/>
      <c r="J27" s="1263"/>
    </row>
    <row r="28" spans="1:10">
      <c r="A28" s="1272"/>
      <c r="B28" s="1273"/>
      <c r="C28" s="87" t="s">
        <v>320</v>
      </c>
      <c r="D28" s="774" t="s">
        <v>321</v>
      </c>
      <c r="E28" s="774"/>
      <c r="F28" s="504"/>
      <c r="G28" s="501"/>
      <c r="H28" s="501"/>
      <c r="I28" s="519"/>
      <c r="J28" s="959"/>
    </row>
    <row r="29" spans="1:10" ht="39">
      <c r="A29" s="1076"/>
      <c r="B29" s="1077"/>
      <c r="C29" s="944" t="s">
        <v>373</v>
      </c>
      <c r="D29" s="505">
        <f>29.75+586.97+1284.91</f>
        <v>1901.63</v>
      </c>
      <c r="E29" s="774"/>
      <c r="F29" s="504"/>
      <c r="G29" s="501"/>
      <c r="H29" s="501"/>
      <c r="I29" s="519"/>
      <c r="J29" s="959"/>
    </row>
    <row r="30" spans="1:10" ht="39">
      <c r="A30" s="1272"/>
      <c r="B30" s="1273"/>
      <c r="C30" s="944" t="s">
        <v>375</v>
      </c>
      <c r="D30" s="775">
        <f>592.65+155.76</f>
        <v>748.41</v>
      </c>
      <c r="E30" s="526"/>
      <c r="F30" s="504"/>
      <c r="G30" s="501"/>
      <c r="H30" s="501"/>
      <c r="I30" s="519"/>
      <c r="J30" s="959"/>
    </row>
    <row r="31" spans="1:10">
      <c r="A31" s="1272"/>
      <c r="B31" s="1273"/>
      <c r="C31" s="81" t="s">
        <v>8</v>
      </c>
      <c r="D31" s="82">
        <f>D30+D29</f>
        <v>2650.04</v>
      </c>
      <c r="E31" s="81" t="s">
        <v>171</v>
      </c>
      <c r="F31" s="249"/>
      <c r="G31" s="501"/>
      <c r="H31" s="501"/>
      <c r="I31" s="519"/>
      <c r="J31" s="959"/>
    </row>
    <row r="32" spans="1:10" ht="20.25" customHeight="1">
      <c r="A32" s="936" t="s">
        <v>248</v>
      </c>
      <c r="B32" s="1264" t="s">
        <v>249</v>
      </c>
      <c r="C32" s="1264"/>
      <c r="D32" s="1264"/>
      <c r="E32" s="1264"/>
      <c r="F32" s="1264"/>
      <c r="G32" s="1264"/>
      <c r="H32" s="1264"/>
      <c r="I32" s="1264"/>
      <c r="J32" s="1265"/>
    </row>
    <row r="33" spans="1:10">
      <c r="A33" s="1272"/>
      <c r="B33" s="1273"/>
      <c r="C33" s="87" t="s">
        <v>320</v>
      </c>
      <c r="D33" s="774" t="s">
        <v>321</v>
      </c>
      <c r="E33" s="774"/>
      <c r="F33" s="504"/>
      <c r="G33" s="501"/>
      <c r="H33" s="501"/>
      <c r="I33" s="519"/>
      <c r="J33" s="959"/>
    </row>
    <row r="34" spans="1:10" ht="38.25">
      <c r="A34" s="1272"/>
      <c r="B34" s="1273"/>
      <c r="C34" s="945" t="s">
        <v>374</v>
      </c>
      <c r="D34" s="775">
        <v>155.76</v>
      </c>
      <c r="E34" s="526"/>
      <c r="F34" s="504"/>
      <c r="G34" s="501"/>
      <c r="H34" s="501"/>
      <c r="I34" s="519"/>
      <c r="J34" s="959"/>
    </row>
    <row r="35" spans="1:10">
      <c r="A35" s="1272"/>
      <c r="B35" s="1273"/>
      <c r="C35" s="81" t="s">
        <v>8</v>
      </c>
      <c r="D35" s="82">
        <f>SUM(D34:D34)</f>
        <v>155.76</v>
      </c>
      <c r="E35" s="81" t="s">
        <v>171</v>
      </c>
      <c r="F35" s="249"/>
      <c r="G35" s="501"/>
      <c r="H35" s="501"/>
      <c r="I35" s="519"/>
      <c r="J35" s="959"/>
    </row>
    <row r="36" spans="1:10" ht="45.75" customHeight="1">
      <c r="A36" s="936" t="s">
        <v>76</v>
      </c>
      <c r="B36" s="1262" t="s">
        <v>1236</v>
      </c>
      <c r="C36" s="1262"/>
      <c r="D36" s="1262"/>
      <c r="E36" s="1262"/>
      <c r="F36" s="1262"/>
      <c r="G36" s="1262"/>
      <c r="H36" s="1262"/>
      <c r="I36" s="1262"/>
      <c r="J36" s="1263"/>
    </row>
    <row r="37" spans="1:10">
      <c r="A37" s="1272"/>
      <c r="B37" s="1273"/>
      <c r="C37" s="87" t="s">
        <v>320</v>
      </c>
      <c r="D37" s="774" t="s">
        <v>321</v>
      </c>
      <c r="E37" s="774"/>
      <c r="F37" s="504"/>
      <c r="G37" s="501"/>
      <c r="H37" s="501"/>
      <c r="I37" s="519"/>
      <c r="J37" s="959"/>
    </row>
    <row r="38" spans="1:10" ht="39">
      <c r="A38" s="1076"/>
      <c r="B38" s="1077"/>
      <c r="C38" s="944" t="s">
        <v>373</v>
      </c>
      <c r="D38" s="505">
        <f>118.27</f>
        <v>118.27</v>
      </c>
      <c r="E38" s="774"/>
      <c r="F38" s="504"/>
      <c r="G38" s="501"/>
      <c r="H38" s="501"/>
      <c r="I38" s="519"/>
      <c r="J38" s="959"/>
    </row>
    <row r="39" spans="1:10" ht="39">
      <c r="A39" s="1272"/>
      <c r="B39" s="1273"/>
      <c r="C39" s="944" t="s">
        <v>372</v>
      </c>
      <c r="D39" s="775">
        <v>261.62</v>
      </c>
      <c r="E39" s="526"/>
      <c r="F39" s="504"/>
      <c r="G39" s="501"/>
      <c r="H39" s="501"/>
      <c r="I39" s="519"/>
      <c r="J39" s="959"/>
    </row>
    <row r="40" spans="1:10">
      <c r="A40" s="1272"/>
      <c r="B40" s="1273"/>
      <c r="C40" s="81" t="s">
        <v>8</v>
      </c>
      <c r="D40" s="82">
        <f>D39+D38</f>
        <v>379.89</v>
      </c>
      <c r="E40" s="81" t="s">
        <v>171</v>
      </c>
      <c r="F40" s="249"/>
      <c r="G40" s="501"/>
      <c r="H40" s="501"/>
      <c r="I40" s="519"/>
      <c r="J40" s="959"/>
    </row>
    <row r="41" spans="1:10" ht="27.75" customHeight="1">
      <c r="A41" s="936" t="s">
        <v>77</v>
      </c>
      <c r="B41" s="1262" t="s">
        <v>36</v>
      </c>
      <c r="C41" s="1262"/>
      <c r="D41" s="1262"/>
      <c r="E41" s="1262"/>
      <c r="F41" s="1262"/>
      <c r="G41" s="1262"/>
      <c r="H41" s="1262"/>
      <c r="I41" s="1262"/>
      <c r="J41" s="1263"/>
    </row>
    <row r="42" spans="1:10">
      <c r="A42" s="1272"/>
      <c r="B42" s="1273"/>
      <c r="C42" s="87" t="s">
        <v>320</v>
      </c>
      <c r="D42" s="774" t="s">
        <v>321</v>
      </c>
      <c r="E42" s="774"/>
      <c r="F42" s="504"/>
      <c r="G42" s="501"/>
      <c r="H42" s="501"/>
      <c r="I42" s="519"/>
      <c r="J42" s="959"/>
    </row>
    <row r="43" spans="1:10" ht="51.75">
      <c r="A43" s="1272"/>
      <c r="B43" s="1273"/>
      <c r="C43" s="944" t="s">
        <v>371</v>
      </c>
      <c r="D43" s="775">
        <v>279.25</v>
      </c>
      <c r="E43" s="526"/>
      <c r="F43" s="504"/>
      <c r="G43" s="501"/>
      <c r="H43" s="501"/>
      <c r="I43" s="519"/>
      <c r="J43" s="959"/>
    </row>
    <row r="44" spans="1:10">
      <c r="A44" s="1272"/>
      <c r="B44" s="1273"/>
      <c r="C44" s="526"/>
      <c r="D44" s="504"/>
      <c r="E44" s="501"/>
      <c r="F44" s="501"/>
      <c r="G44" s="519"/>
      <c r="H44" s="943"/>
      <c r="I44" s="2"/>
      <c r="J44" s="882"/>
    </row>
    <row r="45" spans="1:10">
      <c r="A45" s="1272"/>
      <c r="B45" s="1273"/>
      <c r="C45" s="81" t="s">
        <v>8</v>
      </c>
      <c r="D45" s="82">
        <f>SUM(D43:D43)</f>
        <v>279.25</v>
      </c>
      <c r="E45" s="81" t="s">
        <v>1</v>
      </c>
      <c r="F45" s="249"/>
      <c r="G45" s="501"/>
      <c r="H45" s="501"/>
      <c r="I45" s="519"/>
      <c r="J45" s="959"/>
    </row>
    <row r="46" spans="1:10">
      <c r="A46" s="936" t="s">
        <v>78</v>
      </c>
      <c r="B46" s="1262" t="s">
        <v>116</v>
      </c>
      <c r="C46" s="1262"/>
      <c r="D46" s="1262"/>
      <c r="E46" s="1262"/>
      <c r="F46" s="1262"/>
      <c r="G46" s="1262"/>
      <c r="H46" s="1262"/>
      <c r="I46" s="1262"/>
      <c r="J46" s="1263"/>
    </row>
    <row r="47" spans="1:10">
      <c r="A47" s="1272"/>
      <c r="B47" s="1273"/>
      <c r="C47" s="87" t="s">
        <v>320</v>
      </c>
      <c r="D47" s="774" t="s">
        <v>321</v>
      </c>
      <c r="E47" s="774"/>
      <c r="F47" s="504"/>
      <c r="G47" s="501"/>
      <c r="H47" s="501"/>
      <c r="I47" s="519"/>
      <c r="J47" s="959"/>
    </row>
    <row r="48" spans="1:10" ht="39">
      <c r="A48" s="1272"/>
      <c r="B48" s="1273"/>
      <c r="C48" s="944" t="s">
        <v>370</v>
      </c>
      <c r="D48" s="775">
        <v>22.12</v>
      </c>
      <c r="E48" s="526"/>
      <c r="F48" s="504"/>
      <c r="G48" s="501"/>
      <c r="H48" s="501"/>
      <c r="I48" s="519"/>
      <c r="J48" s="959"/>
    </row>
    <row r="49" spans="1:10">
      <c r="A49" s="1272"/>
      <c r="B49" s="1273"/>
      <c r="C49" s="81" t="s">
        <v>8</v>
      </c>
      <c r="D49" s="82">
        <f>SUM(D48:D48)</f>
        <v>22.12</v>
      </c>
      <c r="E49" s="81" t="s">
        <v>17</v>
      </c>
      <c r="F49" s="249"/>
      <c r="G49" s="501"/>
      <c r="H49" s="501"/>
      <c r="I49" s="519"/>
      <c r="J49" s="959"/>
    </row>
    <row r="50" spans="1:10">
      <c r="A50" s="936" t="s">
        <v>117</v>
      </c>
      <c r="B50" s="1264" t="s">
        <v>118</v>
      </c>
      <c r="C50" s="1264"/>
      <c r="D50" s="1264"/>
      <c r="E50" s="1264"/>
      <c r="F50" s="1264"/>
      <c r="G50" s="1264"/>
      <c r="H50" s="1264"/>
      <c r="I50" s="1264"/>
      <c r="J50" s="1265"/>
    </row>
    <row r="51" spans="1:10">
      <c r="A51" s="955"/>
      <c r="B51" s="247"/>
      <c r="C51" s="509"/>
      <c r="D51" s="247"/>
      <c r="E51" s="248"/>
      <c r="F51" s="248"/>
      <c r="G51" s="248"/>
      <c r="H51" s="248"/>
      <c r="I51" s="248"/>
      <c r="J51" s="956"/>
    </row>
    <row r="52" spans="1:10">
      <c r="A52" s="955" t="s">
        <v>328</v>
      </c>
      <c r="B52" s="1079" t="s">
        <v>367</v>
      </c>
      <c r="C52" s="1079" t="s">
        <v>312</v>
      </c>
      <c r="D52" s="1079" t="s">
        <v>322</v>
      </c>
      <c r="E52" s="1079" t="s">
        <v>314</v>
      </c>
      <c r="F52" s="1079" t="s">
        <v>8</v>
      </c>
      <c r="G52" s="1079"/>
      <c r="H52" s="1079"/>
      <c r="I52" s="2"/>
      <c r="J52" s="956"/>
    </row>
    <row r="53" spans="1:10">
      <c r="A53" s="1294" t="s">
        <v>365</v>
      </c>
      <c r="B53" s="263">
        <v>337.8</v>
      </c>
      <c r="C53" s="1087" t="s">
        <v>312</v>
      </c>
      <c r="D53" s="263">
        <v>0.4</v>
      </c>
      <c r="E53" s="1087" t="s">
        <v>314</v>
      </c>
      <c r="F53" s="263">
        <f>B53*D53</f>
        <v>135.12</v>
      </c>
      <c r="G53" s="1087"/>
      <c r="H53" s="263"/>
      <c r="I53" s="2"/>
      <c r="J53" s="956"/>
    </row>
    <row r="54" spans="1:10">
      <c r="A54" s="1294"/>
      <c r="B54" s="263"/>
      <c r="C54" s="1087"/>
      <c r="D54" s="263"/>
      <c r="E54" s="1087"/>
      <c r="F54" s="263"/>
      <c r="G54" s="1087"/>
      <c r="H54" s="263"/>
      <c r="I54" s="2"/>
      <c r="J54" s="956"/>
    </row>
    <row r="55" spans="1:10">
      <c r="A55" s="1294"/>
      <c r="B55" s="2"/>
      <c r="C55" s="2"/>
      <c r="D55" s="2"/>
      <c r="E55" s="2"/>
      <c r="F55" s="2"/>
      <c r="G55" s="81" t="s">
        <v>8</v>
      </c>
      <c r="H55" s="82">
        <f>F53</f>
        <v>135.12</v>
      </c>
      <c r="I55" s="81" t="s">
        <v>1</v>
      </c>
      <c r="J55" s="956"/>
    </row>
    <row r="56" spans="1:10">
      <c r="A56" s="767" t="s">
        <v>325</v>
      </c>
      <c r="B56" s="1264" t="s">
        <v>19</v>
      </c>
      <c r="C56" s="1264"/>
      <c r="D56" s="1264"/>
      <c r="E56" s="1264"/>
      <c r="F56" s="1264"/>
      <c r="G56" s="1264"/>
      <c r="H56" s="1264"/>
      <c r="I56" s="1264"/>
      <c r="J56" s="1265"/>
    </row>
    <row r="57" spans="1:10">
      <c r="A57" s="940"/>
      <c r="B57" s="2"/>
      <c r="C57" s="2"/>
      <c r="D57" s="2"/>
      <c r="E57" s="2"/>
      <c r="F57" s="2"/>
      <c r="G57" s="2"/>
      <c r="H57" s="2"/>
      <c r="I57" s="2"/>
      <c r="J57" s="954"/>
    </row>
    <row r="58" spans="1:10" ht="27.75" customHeight="1">
      <c r="A58" s="936" t="s">
        <v>79</v>
      </c>
      <c r="B58" s="1262" t="s">
        <v>36</v>
      </c>
      <c r="C58" s="1262"/>
      <c r="D58" s="1262"/>
      <c r="E58" s="1262"/>
      <c r="F58" s="1262"/>
      <c r="G58" s="1262"/>
      <c r="H58" s="1262"/>
      <c r="I58" s="1262"/>
      <c r="J58" s="1263"/>
    </row>
    <row r="59" spans="1:10">
      <c r="A59" s="1272"/>
      <c r="B59" s="1273"/>
      <c r="C59" s="87" t="s">
        <v>320</v>
      </c>
      <c r="D59" s="774" t="s">
        <v>321</v>
      </c>
      <c r="E59" s="774"/>
      <c r="F59" s="504"/>
      <c r="G59" s="501"/>
      <c r="H59" s="501"/>
      <c r="I59" s="519"/>
      <c r="J59" s="959"/>
    </row>
    <row r="60" spans="1:10" ht="39">
      <c r="A60" s="1272"/>
      <c r="B60" s="1273"/>
      <c r="C60" s="944" t="s">
        <v>369</v>
      </c>
      <c r="D60" s="775">
        <v>265.72000000000003</v>
      </c>
      <c r="E60" s="526"/>
      <c r="F60" s="504"/>
      <c r="G60" s="501"/>
      <c r="H60" s="501"/>
      <c r="I60" s="519"/>
      <c r="J60" s="959"/>
    </row>
    <row r="61" spans="1:10">
      <c r="A61" s="1272"/>
      <c r="B61" s="1273"/>
      <c r="C61" s="81" t="s">
        <v>8</v>
      </c>
      <c r="D61" s="82">
        <f>SUM(D60:D60)</f>
        <v>265.72000000000003</v>
      </c>
      <c r="E61" s="81" t="s">
        <v>1</v>
      </c>
      <c r="F61" s="249"/>
      <c r="G61" s="501"/>
      <c r="H61" s="501"/>
      <c r="I61" s="519"/>
      <c r="J61" s="959"/>
    </row>
    <row r="62" spans="1:10" ht="22.5" customHeight="1">
      <c r="A62" s="936" t="s">
        <v>80</v>
      </c>
      <c r="B62" s="1262" t="s">
        <v>249</v>
      </c>
      <c r="C62" s="1262"/>
      <c r="D62" s="1262"/>
      <c r="E62" s="1262"/>
      <c r="F62" s="1262"/>
      <c r="G62" s="1262"/>
      <c r="H62" s="1262"/>
      <c r="I62" s="1262"/>
      <c r="J62" s="1263"/>
    </row>
    <row r="63" spans="1:10">
      <c r="A63" s="1272"/>
      <c r="B63" s="1273"/>
      <c r="C63" s="87" t="s">
        <v>320</v>
      </c>
      <c r="D63" s="774" t="s">
        <v>321</v>
      </c>
      <c r="E63" s="774"/>
      <c r="F63" s="504"/>
      <c r="G63" s="501"/>
      <c r="H63" s="501"/>
      <c r="I63" s="519"/>
      <c r="J63" s="959"/>
    </row>
    <row r="64" spans="1:10" ht="39">
      <c r="A64" s="1076"/>
      <c r="B64" s="1077"/>
      <c r="C64" s="944" t="s">
        <v>368</v>
      </c>
      <c r="D64" s="505">
        <v>1157.26</v>
      </c>
      <c r="E64" s="774"/>
      <c r="F64" s="504"/>
      <c r="G64" s="501"/>
      <c r="H64" s="501"/>
      <c r="I64" s="519"/>
      <c r="J64" s="959"/>
    </row>
    <row r="65" spans="1:10">
      <c r="A65" s="1272"/>
      <c r="B65" s="1273"/>
      <c r="C65" s="81" t="s">
        <v>8</v>
      </c>
      <c r="D65" s="82">
        <f>D64</f>
        <v>1157.26</v>
      </c>
      <c r="E65" s="81" t="s">
        <v>171</v>
      </c>
      <c r="F65" s="249"/>
      <c r="G65" s="501"/>
      <c r="H65" s="501"/>
      <c r="I65" s="519"/>
      <c r="J65" s="959"/>
    </row>
    <row r="66" spans="1:10">
      <c r="A66" s="936" t="s">
        <v>81</v>
      </c>
      <c r="B66" s="1262" t="s">
        <v>34</v>
      </c>
      <c r="C66" s="1262"/>
      <c r="D66" s="1262"/>
      <c r="E66" s="1262"/>
      <c r="F66" s="1262"/>
      <c r="G66" s="1262"/>
      <c r="H66" s="1262"/>
      <c r="I66" s="1262"/>
      <c r="J66" s="1263"/>
    </row>
    <row r="67" spans="1:10">
      <c r="A67" s="1272"/>
      <c r="B67" s="1273"/>
      <c r="C67" s="87" t="s">
        <v>320</v>
      </c>
      <c r="D67" s="774" t="s">
        <v>321</v>
      </c>
      <c r="E67" s="774"/>
      <c r="F67" s="504"/>
      <c r="G67" s="501"/>
      <c r="H67" s="501"/>
      <c r="I67" s="519"/>
      <c r="J67" s="959"/>
    </row>
    <row r="68" spans="1:10" ht="39">
      <c r="A68" s="1076"/>
      <c r="B68" s="1077"/>
      <c r="C68" s="944" t="s">
        <v>376</v>
      </c>
      <c r="D68" s="505">
        <f>244.07+1155.05</f>
        <v>1399.12</v>
      </c>
      <c r="E68" s="774"/>
      <c r="F68" s="504"/>
      <c r="G68" s="501"/>
      <c r="H68" s="501"/>
      <c r="I68" s="519"/>
      <c r="J68" s="959"/>
    </row>
    <row r="69" spans="1:10" ht="39">
      <c r="A69" s="1272"/>
      <c r="B69" s="1273"/>
      <c r="C69" s="944" t="s">
        <v>368</v>
      </c>
      <c r="D69" s="775">
        <f>95.54</f>
        <v>95.54</v>
      </c>
      <c r="E69" s="526"/>
      <c r="F69" s="504"/>
      <c r="G69" s="501"/>
      <c r="H69" s="501"/>
      <c r="I69" s="519"/>
      <c r="J69" s="959"/>
    </row>
    <row r="70" spans="1:10">
      <c r="A70" s="1272"/>
      <c r="B70" s="1273"/>
      <c r="C70" s="81" t="s">
        <v>8</v>
      </c>
      <c r="D70" s="82">
        <f>D68+D69</f>
        <v>1494.66</v>
      </c>
      <c r="E70" s="81" t="s">
        <v>171</v>
      </c>
      <c r="F70" s="249"/>
      <c r="G70" s="501"/>
      <c r="H70" s="501"/>
      <c r="I70" s="519"/>
      <c r="J70" s="959"/>
    </row>
    <row r="71" spans="1:10" ht="31.5" customHeight="1">
      <c r="A71" s="936" t="s">
        <v>82</v>
      </c>
      <c r="B71" s="1262" t="s">
        <v>332</v>
      </c>
      <c r="C71" s="1262"/>
      <c r="D71" s="1262"/>
      <c r="E71" s="1262"/>
      <c r="F71" s="1262"/>
      <c r="G71" s="1262"/>
      <c r="H71" s="1262"/>
      <c r="I71" s="1262"/>
      <c r="J71" s="1263"/>
    </row>
    <row r="72" spans="1:10">
      <c r="A72" s="1272"/>
      <c r="B72" s="1273"/>
      <c r="C72" s="87" t="s">
        <v>320</v>
      </c>
      <c r="D72" s="774" t="s">
        <v>321</v>
      </c>
      <c r="E72" s="774"/>
      <c r="F72" s="504"/>
      <c r="G72" s="501"/>
      <c r="H72" s="501"/>
      <c r="I72" s="519"/>
      <c r="J72" s="959"/>
    </row>
    <row r="73" spans="1:10" ht="39">
      <c r="A73" s="1076"/>
      <c r="B73" s="1077"/>
      <c r="C73" s="944" t="s">
        <v>376</v>
      </c>
      <c r="D73" s="505">
        <v>279.56</v>
      </c>
      <c r="E73" s="774"/>
      <c r="F73" s="504"/>
      <c r="G73" s="501"/>
      <c r="H73" s="501"/>
      <c r="I73" s="519"/>
      <c r="J73" s="959"/>
    </row>
    <row r="74" spans="1:10" ht="39">
      <c r="A74" s="1272"/>
      <c r="B74" s="1273"/>
      <c r="C74" s="944" t="s">
        <v>368</v>
      </c>
      <c r="D74" s="775">
        <v>253.96</v>
      </c>
      <c r="E74" s="526"/>
      <c r="F74" s="504"/>
      <c r="G74" s="501"/>
      <c r="H74" s="501"/>
      <c r="I74" s="519"/>
      <c r="J74" s="959"/>
    </row>
    <row r="75" spans="1:10">
      <c r="A75" s="1272"/>
      <c r="B75" s="1273"/>
      <c r="C75" s="81" t="s">
        <v>8</v>
      </c>
      <c r="D75" s="82">
        <f>D74+D73</f>
        <v>533.52</v>
      </c>
      <c r="E75" s="81" t="s">
        <v>171</v>
      </c>
      <c r="F75" s="249"/>
      <c r="G75" s="501"/>
      <c r="H75" s="501"/>
      <c r="I75" s="519"/>
      <c r="J75" s="959"/>
    </row>
    <row r="76" spans="1:10" ht="37.5" customHeight="1">
      <c r="A76" s="936" t="s">
        <v>83</v>
      </c>
      <c r="B76" s="1262" t="s">
        <v>37</v>
      </c>
      <c r="C76" s="1262"/>
      <c r="D76" s="1262"/>
      <c r="E76" s="1262"/>
      <c r="F76" s="1262"/>
      <c r="G76" s="1262"/>
      <c r="H76" s="1262"/>
      <c r="I76" s="1262"/>
      <c r="J76" s="1263"/>
    </row>
    <row r="77" spans="1:10">
      <c r="A77" s="1272"/>
      <c r="B77" s="1273"/>
      <c r="C77" s="87" t="s">
        <v>320</v>
      </c>
      <c r="D77" s="774" t="s">
        <v>321</v>
      </c>
      <c r="E77" s="774"/>
      <c r="F77" s="504"/>
      <c r="G77" s="501"/>
      <c r="H77" s="501"/>
      <c r="I77" s="519"/>
      <c r="J77" s="959"/>
    </row>
    <row r="78" spans="1:10" ht="39">
      <c r="A78" s="1272"/>
      <c r="B78" s="1273"/>
      <c r="C78" s="944" t="s">
        <v>368</v>
      </c>
      <c r="D78" s="775">
        <v>25.3</v>
      </c>
      <c r="E78" s="526"/>
      <c r="F78" s="504"/>
      <c r="G78" s="501"/>
      <c r="H78" s="501"/>
      <c r="I78" s="519"/>
      <c r="J78" s="959"/>
    </row>
    <row r="79" spans="1:10">
      <c r="A79" s="1272"/>
      <c r="B79" s="1273"/>
      <c r="C79" s="81" t="s">
        <v>8</v>
      </c>
      <c r="D79" s="82">
        <f>SUM(D78:D78)</f>
        <v>25.3</v>
      </c>
      <c r="E79" s="81" t="s">
        <v>17</v>
      </c>
      <c r="F79" s="249"/>
      <c r="G79" s="501"/>
      <c r="H79" s="501"/>
      <c r="I79" s="519"/>
      <c r="J79" s="959"/>
    </row>
    <row r="80" spans="1:10" ht="33" customHeight="1">
      <c r="A80" s="936" t="s">
        <v>187</v>
      </c>
      <c r="B80" s="1262" t="s">
        <v>237</v>
      </c>
      <c r="C80" s="1262"/>
      <c r="D80" s="1262"/>
      <c r="E80" s="1262"/>
      <c r="F80" s="1262"/>
      <c r="G80" s="1262"/>
      <c r="H80" s="1262"/>
      <c r="I80" s="1262"/>
      <c r="J80" s="1263"/>
    </row>
    <row r="81" spans="1:10">
      <c r="A81" s="896" t="s">
        <v>184</v>
      </c>
      <c r="B81" s="2" t="s">
        <v>595</v>
      </c>
      <c r="C81" s="2" t="s">
        <v>313</v>
      </c>
      <c r="D81" s="239" t="s">
        <v>366</v>
      </c>
      <c r="E81" s="2" t="s">
        <v>596</v>
      </c>
      <c r="F81" s="2" t="s">
        <v>313</v>
      </c>
      <c r="G81" s="239" t="s">
        <v>366</v>
      </c>
      <c r="H81" s="2"/>
      <c r="I81" s="2"/>
      <c r="J81" s="954"/>
    </row>
    <row r="82" spans="1:10" ht="16.5">
      <c r="A82" s="960" t="s">
        <v>697</v>
      </c>
      <c r="B82" s="239">
        <f>5.97*2</f>
        <v>11.94</v>
      </c>
      <c r="C82" s="239">
        <v>5.7</v>
      </c>
      <c r="D82" s="239">
        <f>C82*B82</f>
        <v>68.06</v>
      </c>
      <c r="E82" s="239">
        <f>4.33*2</f>
        <v>8.66</v>
      </c>
      <c r="F82" s="239">
        <v>5.7</v>
      </c>
      <c r="G82" s="239">
        <f>F82*E82</f>
        <v>49.36</v>
      </c>
      <c r="H82" s="1087"/>
      <c r="I82" s="2"/>
      <c r="J82" s="954"/>
    </row>
    <row r="83" spans="1:10" ht="16.5">
      <c r="A83" s="960"/>
      <c r="B83" s="239">
        <f>5.98*2</f>
        <v>11.96</v>
      </c>
      <c r="C83" s="239">
        <v>5.7</v>
      </c>
      <c r="D83" s="239">
        <f>C83*B83</f>
        <v>68.17</v>
      </c>
      <c r="E83" s="239">
        <f>4.33*2</f>
        <v>8.66</v>
      </c>
      <c r="F83" s="239">
        <v>5.7</v>
      </c>
      <c r="G83" s="239">
        <f>F83*E83</f>
        <v>49.36</v>
      </c>
      <c r="H83" s="1087"/>
      <c r="I83" s="2"/>
      <c r="J83" s="954"/>
    </row>
    <row r="84" spans="1:10" ht="16.5">
      <c r="A84" s="960"/>
      <c r="B84" s="239">
        <v>3</v>
      </c>
      <c r="C84" s="239">
        <v>5.7</v>
      </c>
      <c r="D84" s="239">
        <f>C84*B84</f>
        <v>17.100000000000001</v>
      </c>
      <c r="E84" s="239"/>
      <c r="F84" s="239">
        <v>5.7</v>
      </c>
      <c r="G84" s="239">
        <f>F84*E84</f>
        <v>0</v>
      </c>
      <c r="H84" s="1087"/>
      <c r="I84" s="2"/>
      <c r="J84" s="954"/>
    </row>
    <row r="85" spans="1:10" ht="16.5">
      <c r="A85" s="960"/>
      <c r="B85" s="2"/>
      <c r="C85" s="2"/>
      <c r="D85" s="239"/>
      <c r="E85" s="239" t="s">
        <v>598</v>
      </c>
      <c r="F85" s="239"/>
      <c r="G85" s="239">
        <f>G84+D84+G82+D82</f>
        <v>134.52000000000001</v>
      </c>
      <c r="H85" s="1087"/>
      <c r="I85" s="2"/>
      <c r="J85" s="954"/>
    </row>
    <row r="86" spans="1:10" ht="16.5">
      <c r="A86" s="960" t="s">
        <v>698</v>
      </c>
      <c r="B86" s="239">
        <v>4.9000000000000004</v>
      </c>
      <c r="C86" s="239">
        <v>5.7</v>
      </c>
      <c r="D86" s="239">
        <f>C86*B86</f>
        <v>27.93</v>
      </c>
      <c r="E86" s="239">
        <v>4.8</v>
      </c>
      <c r="F86" s="239">
        <v>5.7</v>
      </c>
      <c r="G86" s="239">
        <f>F86*E86</f>
        <v>27.36</v>
      </c>
      <c r="H86" s="1087"/>
      <c r="I86" s="2"/>
      <c r="J86" s="954"/>
    </row>
    <row r="87" spans="1:10" ht="16.5">
      <c r="A87" s="960"/>
      <c r="B87" s="239">
        <v>5.25</v>
      </c>
      <c r="C87" s="239">
        <v>5.7</v>
      </c>
      <c r="D87" s="239">
        <f>C87*B87</f>
        <v>29.93</v>
      </c>
      <c r="E87" s="239">
        <v>4.6500000000000004</v>
      </c>
      <c r="F87" s="239">
        <v>5.7</v>
      </c>
      <c r="G87" s="239">
        <f>F87*E87</f>
        <v>26.51</v>
      </c>
      <c r="H87" s="1087"/>
      <c r="I87" s="2"/>
      <c r="J87" s="954"/>
    </row>
    <row r="88" spans="1:10" ht="16.5">
      <c r="A88" s="960"/>
      <c r="B88" s="2"/>
      <c r="C88" s="2"/>
      <c r="D88" s="239"/>
      <c r="E88" s="239" t="s">
        <v>598</v>
      </c>
      <c r="F88" s="239"/>
      <c r="G88" s="239">
        <f>G87+D87+G86+D86</f>
        <v>111.73</v>
      </c>
      <c r="H88" s="1087"/>
      <c r="I88" s="2"/>
      <c r="J88" s="954"/>
    </row>
    <row r="89" spans="1:10" ht="16.5">
      <c r="A89" s="960" t="s">
        <v>699</v>
      </c>
      <c r="B89" s="239">
        <v>12.6</v>
      </c>
      <c r="C89" s="239">
        <v>5.7</v>
      </c>
      <c r="D89" s="239">
        <f>C89*B89</f>
        <v>71.819999999999993</v>
      </c>
      <c r="E89" s="239">
        <v>12.6</v>
      </c>
      <c r="F89" s="239">
        <v>5.7</v>
      </c>
      <c r="G89" s="239">
        <f>F89*E89</f>
        <v>71.819999999999993</v>
      </c>
      <c r="H89" s="1087"/>
      <c r="I89" s="2"/>
      <c r="J89" s="954"/>
    </row>
    <row r="90" spans="1:10" ht="16.5">
      <c r="A90" s="960"/>
      <c r="B90" s="239"/>
      <c r="C90" s="239">
        <v>2.7</v>
      </c>
      <c r="D90" s="239">
        <f>C90*B90</f>
        <v>0</v>
      </c>
      <c r="E90" s="239">
        <v>0</v>
      </c>
      <c r="F90" s="239">
        <v>2.7</v>
      </c>
      <c r="G90" s="239">
        <f>F90*E90</f>
        <v>0</v>
      </c>
      <c r="H90" s="1087"/>
      <c r="I90" s="2"/>
      <c r="J90" s="954"/>
    </row>
    <row r="91" spans="1:10" ht="16.5">
      <c r="A91" s="960"/>
      <c r="B91" s="2"/>
      <c r="C91" s="2"/>
      <c r="D91" s="239"/>
      <c r="E91" s="239" t="s">
        <v>598</v>
      </c>
      <c r="F91" s="239"/>
      <c r="G91" s="239">
        <f>G90+D90+G89+D89</f>
        <v>143.63999999999999</v>
      </c>
      <c r="H91" s="1087"/>
      <c r="I91" s="2"/>
      <c r="J91" s="954"/>
    </row>
    <row r="92" spans="1:10" ht="16.5">
      <c r="A92" s="960" t="s">
        <v>700</v>
      </c>
      <c r="B92" s="239">
        <v>4.9000000000000004</v>
      </c>
      <c r="C92" s="239">
        <v>5.7</v>
      </c>
      <c r="D92" s="239">
        <f>C92*B92</f>
        <v>27.93</v>
      </c>
      <c r="E92" s="239">
        <v>7.7</v>
      </c>
      <c r="F92" s="239">
        <v>5.7</v>
      </c>
      <c r="G92" s="239">
        <f>F92*E92</f>
        <v>43.89</v>
      </c>
      <c r="H92" s="1087"/>
      <c r="I92" s="2"/>
      <c r="J92" s="954"/>
    </row>
    <row r="93" spans="1:10" ht="16.5">
      <c r="A93" s="960"/>
      <c r="B93" s="239">
        <v>2.4500000000000002</v>
      </c>
      <c r="C93" s="239">
        <v>5.7</v>
      </c>
      <c r="D93" s="239">
        <f>C93*B93</f>
        <v>13.97</v>
      </c>
      <c r="E93" s="239">
        <v>3</v>
      </c>
      <c r="F93" s="239">
        <v>5.7</v>
      </c>
      <c r="G93" s="239">
        <f>F93*E93</f>
        <v>17.100000000000001</v>
      </c>
      <c r="H93" s="1087"/>
      <c r="I93" s="2"/>
      <c r="J93" s="954"/>
    </row>
    <row r="94" spans="1:10" ht="16.5">
      <c r="A94" s="960"/>
      <c r="B94" s="239">
        <v>4.8</v>
      </c>
      <c r="C94" s="239">
        <v>5.7</v>
      </c>
      <c r="D94" s="239">
        <f>C94*B94</f>
        <v>27.36</v>
      </c>
      <c r="E94" s="239">
        <v>1.65</v>
      </c>
      <c r="F94" s="239">
        <v>5.7</v>
      </c>
      <c r="G94" s="239">
        <f>F94*E94</f>
        <v>9.41</v>
      </c>
      <c r="H94" s="1087"/>
      <c r="I94" s="2"/>
      <c r="J94" s="954"/>
    </row>
    <row r="95" spans="1:10" ht="16.5">
      <c r="A95" s="960"/>
      <c r="B95" s="2"/>
      <c r="C95" s="2"/>
      <c r="D95" s="239"/>
      <c r="E95" s="239" t="s">
        <v>598</v>
      </c>
      <c r="F95" s="239"/>
      <c r="G95" s="239">
        <f>G94+D94+G92+D92</f>
        <v>108.59</v>
      </c>
      <c r="H95" s="1087"/>
      <c r="I95" s="2"/>
      <c r="J95" s="954"/>
    </row>
    <row r="96" spans="1:10" ht="16.5">
      <c r="A96" s="960" t="s">
        <v>611</v>
      </c>
      <c r="B96" s="239">
        <f>B82</f>
        <v>11.94</v>
      </c>
      <c r="C96" s="239">
        <v>2.2000000000000002</v>
      </c>
      <c r="D96" s="239">
        <f>C96*B96</f>
        <v>26.27</v>
      </c>
      <c r="E96" s="239">
        <f>E82</f>
        <v>8.66</v>
      </c>
      <c r="F96" s="239">
        <v>2.2000000000000002</v>
      </c>
      <c r="G96" s="239">
        <f t="shared" ref="G96:G102" si="0">F96*E96</f>
        <v>19.05</v>
      </c>
      <c r="H96" s="1087"/>
      <c r="I96" s="2"/>
      <c r="J96" s="954"/>
    </row>
    <row r="97" spans="1:10" ht="16.5">
      <c r="A97" s="960"/>
      <c r="B97" s="239">
        <f>B83</f>
        <v>11.96</v>
      </c>
      <c r="C97" s="239">
        <v>2.2000000000000002</v>
      </c>
      <c r="D97" s="239">
        <f>C97*B97</f>
        <v>26.31</v>
      </c>
      <c r="E97" s="239">
        <f>E83</f>
        <v>8.66</v>
      </c>
      <c r="F97" s="239">
        <v>2.2000000000000002</v>
      </c>
      <c r="G97" s="239">
        <f t="shared" si="0"/>
        <v>19.05</v>
      </c>
      <c r="H97" s="1087"/>
      <c r="I97" s="2"/>
      <c r="J97" s="954"/>
    </row>
    <row r="98" spans="1:10">
      <c r="A98" s="768"/>
      <c r="B98" s="239">
        <f>B84</f>
        <v>3</v>
      </c>
      <c r="C98" s="239">
        <v>2.2000000000000002</v>
      </c>
      <c r="D98" s="239">
        <v>5.2</v>
      </c>
      <c r="E98" s="239">
        <v>4.6100000000000003</v>
      </c>
      <c r="F98" s="239">
        <v>2.2000000000000002</v>
      </c>
      <c r="G98" s="239">
        <f t="shared" si="0"/>
        <v>10.14</v>
      </c>
      <c r="H98" s="1087"/>
      <c r="I98" s="2"/>
      <c r="J98" s="954"/>
    </row>
    <row r="99" spans="1:10">
      <c r="A99" s="768"/>
      <c r="B99" s="239">
        <v>4.9000000000000004</v>
      </c>
      <c r="C99" s="239">
        <v>2.2000000000000002</v>
      </c>
      <c r="D99" s="239">
        <f>C99*B99</f>
        <v>10.78</v>
      </c>
      <c r="E99" s="239">
        <v>3</v>
      </c>
      <c r="F99" s="239">
        <v>2.2000000000000002</v>
      </c>
      <c r="G99" s="239">
        <f t="shared" si="0"/>
        <v>6.6</v>
      </c>
      <c r="H99" s="1087"/>
      <c r="I99" s="2"/>
      <c r="J99" s="954"/>
    </row>
    <row r="100" spans="1:10">
      <c r="A100" s="768"/>
      <c r="B100" s="239">
        <v>14.7</v>
      </c>
      <c r="C100" s="239">
        <v>2.2000000000000002</v>
      </c>
      <c r="D100" s="239">
        <f>C100*B100</f>
        <v>32.340000000000003</v>
      </c>
      <c r="E100" s="239">
        <v>3</v>
      </c>
      <c r="F100" s="239">
        <v>2.2000000000000002</v>
      </c>
      <c r="G100" s="239">
        <f t="shared" si="0"/>
        <v>6.6</v>
      </c>
      <c r="H100" s="1087"/>
      <c r="I100" s="2"/>
      <c r="J100" s="954"/>
    </row>
    <row r="101" spans="1:10">
      <c r="A101" s="768"/>
      <c r="B101" s="239">
        <v>4.9000000000000004</v>
      </c>
      <c r="C101" s="239">
        <v>2.2000000000000002</v>
      </c>
      <c r="D101" s="239">
        <f>C101*B101</f>
        <v>10.78</v>
      </c>
      <c r="E101" s="239">
        <v>4.6100000000000003</v>
      </c>
      <c r="F101" s="239">
        <v>2.2000000000000002</v>
      </c>
      <c r="G101" s="239">
        <f t="shared" si="0"/>
        <v>10.14</v>
      </c>
      <c r="H101" s="1087"/>
      <c r="I101" s="2"/>
      <c r="J101" s="954"/>
    </row>
    <row r="102" spans="1:10">
      <c r="A102" s="768"/>
      <c r="B102" s="239">
        <v>30.7</v>
      </c>
      <c r="C102" s="239">
        <v>2.2000000000000002</v>
      </c>
      <c r="D102" s="239">
        <f>C102*B102</f>
        <v>67.540000000000006</v>
      </c>
      <c r="E102" s="239"/>
      <c r="F102" s="239">
        <v>2.2000000000000002</v>
      </c>
      <c r="G102" s="239">
        <f t="shared" si="0"/>
        <v>0</v>
      </c>
      <c r="H102" s="1087"/>
      <c r="I102" s="2"/>
      <c r="J102" s="954"/>
    </row>
    <row r="103" spans="1:10">
      <c r="A103" s="896"/>
      <c r="B103" s="239"/>
      <c r="C103" s="239"/>
      <c r="D103" s="239"/>
      <c r="E103" s="239" t="s">
        <v>598</v>
      </c>
      <c r="F103" s="239"/>
      <c r="G103" s="239">
        <f>G100+D100+G99+D99+D98+D97+D96+G96+G97+G98+G101+D101+D102</f>
        <v>250.8</v>
      </c>
      <c r="H103" s="1087"/>
      <c r="I103" s="2"/>
      <c r="J103" s="954"/>
    </row>
    <row r="104" spans="1:10">
      <c r="A104" s="896"/>
      <c r="B104" s="2"/>
      <c r="C104" s="2"/>
      <c r="D104" s="239"/>
      <c r="E104" s="239" t="s">
        <v>701</v>
      </c>
      <c r="F104" s="239"/>
      <c r="G104" s="239">
        <f>+G95+G91+G88+G85+G103</f>
        <v>749.28</v>
      </c>
      <c r="H104" s="1087"/>
      <c r="I104" s="2"/>
      <c r="J104" s="954"/>
    </row>
    <row r="105" spans="1:10">
      <c r="A105" s="940"/>
      <c r="B105" s="1087"/>
      <c r="C105" s="1087"/>
      <c r="D105" s="1087"/>
      <c r="E105" s="1087"/>
      <c r="F105" s="1087"/>
      <c r="G105" s="1087"/>
      <c r="H105" s="1087"/>
      <c r="I105" s="2"/>
      <c r="J105" s="954"/>
    </row>
    <row r="106" spans="1:10">
      <c r="A106" s="940"/>
      <c r="B106" s="2"/>
      <c r="C106" s="2"/>
      <c r="D106" s="2"/>
      <c r="E106" s="2"/>
      <c r="F106" s="2"/>
      <c r="G106" s="81" t="s">
        <v>8</v>
      </c>
      <c r="H106" s="82">
        <f>G104</f>
        <v>749.28</v>
      </c>
      <c r="I106" s="81" t="s">
        <v>1</v>
      </c>
      <c r="J106" s="954"/>
    </row>
    <row r="107" spans="1:10">
      <c r="A107" s="940"/>
      <c r="B107" s="2"/>
      <c r="C107" s="2"/>
      <c r="D107" s="2"/>
      <c r="E107" s="2"/>
      <c r="F107" s="2"/>
      <c r="G107" s="2"/>
      <c r="H107" s="2"/>
      <c r="I107" s="2"/>
      <c r="J107" s="954"/>
    </row>
    <row r="108" spans="1:10">
      <c r="A108" s="767" t="s">
        <v>333</v>
      </c>
      <c r="B108" s="1264" t="s">
        <v>20</v>
      </c>
      <c r="C108" s="1264"/>
      <c r="D108" s="1264"/>
      <c r="E108" s="1264"/>
      <c r="F108" s="1264"/>
      <c r="G108" s="1264"/>
      <c r="H108" s="1264"/>
      <c r="I108" s="1264"/>
      <c r="J108" s="1265"/>
    </row>
    <row r="109" spans="1:10">
      <c r="A109" s="940"/>
      <c r="B109" s="2"/>
      <c r="C109" s="2"/>
      <c r="D109" s="2"/>
      <c r="E109" s="2"/>
      <c r="F109" s="2"/>
      <c r="G109" s="2"/>
      <c r="H109" s="2"/>
      <c r="I109" s="2"/>
      <c r="J109" s="954"/>
    </row>
    <row r="110" spans="1:10" ht="39.75" customHeight="1">
      <c r="A110" s="936" t="s">
        <v>84</v>
      </c>
      <c r="B110" s="1262" t="s">
        <v>353</v>
      </c>
      <c r="C110" s="1262"/>
      <c r="D110" s="1262"/>
      <c r="E110" s="1262"/>
      <c r="F110" s="1262"/>
      <c r="G110" s="1262"/>
      <c r="H110" s="1262"/>
      <c r="I110" s="1262"/>
      <c r="J110" s="1263"/>
    </row>
    <row r="111" spans="1:10">
      <c r="A111" s="896" t="s">
        <v>702</v>
      </c>
      <c r="B111" s="2"/>
      <c r="C111" s="2"/>
      <c r="D111" s="239"/>
      <c r="E111" s="774"/>
      <c r="F111" s="504"/>
      <c r="G111" s="501"/>
      <c r="H111" s="501"/>
      <c r="I111" s="519"/>
      <c r="J111" s="959"/>
    </row>
    <row r="112" spans="1:10">
      <c r="A112" s="768"/>
      <c r="B112" s="2" t="s">
        <v>703</v>
      </c>
      <c r="C112" s="2"/>
      <c r="D112" s="239">
        <v>4271.45</v>
      </c>
      <c r="E112" s="774"/>
      <c r="F112" s="504"/>
      <c r="G112" s="501"/>
      <c r="H112" s="501"/>
      <c r="I112" s="519"/>
      <c r="J112" s="959"/>
    </row>
    <row r="113" spans="1:10" ht="16.5">
      <c r="A113" s="960" t="s">
        <v>631</v>
      </c>
      <c r="B113" s="239"/>
      <c r="C113" s="239"/>
      <c r="D113" s="239">
        <v>96.88</v>
      </c>
      <c r="E113" s="774"/>
      <c r="F113" s="504"/>
      <c r="G113" s="501"/>
      <c r="H113" s="501"/>
      <c r="I113" s="519"/>
      <c r="J113" s="959"/>
    </row>
    <row r="114" spans="1:10" ht="16.5">
      <c r="A114" s="960"/>
      <c r="B114" s="239" t="s">
        <v>8</v>
      </c>
      <c r="C114" s="239"/>
      <c r="D114" s="239">
        <f>SUM(D113:D113)</f>
        <v>96.88</v>
      </c>
      <c r="E114" s="774"/>
      <c r="F114" s="504"/>
      <c r="G114" s="501"/>
      <c r="H114" s="501"/>
      <c r="I114" s="519"/>
      <c r="J114" s="959"/>
    </row>
    <row r="115" spans="1:10" ht="16.5">
      <c r="A115" s="960" t="s">
        <v>632</v>
      </c>
      <c r="B115" s="239"/>
      <c r="C115" s="239"/>
      <c r="D115" s="239">
        <v>136.78</v>
      </c>
      <c r="E115" s="774"/>
      <c r="F115" s="504"/>
      <c r="G115" s="501"/>
      <c r="H115" s="501"/>
      <c r="I115" s="519"/>
      <c r="J115" s="959"/>
    </row>
    <row r="116" spans="1:10">
      <c r="A116" s="768"/>
      <c r="B116" s="239" t="s">
        <v>8</v>
      </c>
      <c r="C116" s="239"/>
      <c r="D116" s="239">
        <f>SUM(D115:D115)</f>
        <v>136.78</v>
      </c>
      <c r="E116" s="774"/>
      <c r="F116" s="504"/>
      <c r="G116" s="501"/>
      <c r="H116" s="501"/>
      <c r="I116" s="519"/>
      <c r="J116" s="959"/>
    </row>
    <row r="117" spans="1:10">
      <c r="A117" s="896"/>
      <c r="B117" s="2" t="s">
        <v>633</v>
      </c>
      <c r="C117" s="2"/>
      <c r="D117" s="239">
        <f>D116+D114</f>
        <v>233.66</v>
      </c>
      <c r="E117" s="774"/>
      <c r="F117" s="504"/>
      <c r="G117" s="501"/>
      <c r="H117" s="501"/>
      <c r="I117" s="519"/>
      <c r="J117" s="959"/>
    </row>
    <row r="118" spans="1:10">
      <c r="A118" s="1272"/>
      <c r="B118" s="1273"/>
      <c r="C118" s="2"/>
      <c r="D118" s="775"/>
      <c r="E118" s="526"/>
      <c r="F118" s="504"/>
      <c r="G118" s="501"/>
      <c r="H118" s="501"/>
      <c r="I118" s="519"/>
      <c r="J118" s="959"/>
    </row>
    <row r="119" spans="1:10">
      <c r="A119" s="1272"/>
      <c r="B119" s="1273"/>
      <c r="C119" s="81" t="s">
        <v>8</v>
      </c>
      <c r="D119" s="82">
        <f>D117</f>
        <v>233.66</v>
      </c>
      <c r="E119" s="81" t="s">
        <v>17</v>
      </c>
      <c r="F119" s="249"/>
      <c r="G119" s="501"/>
      <c r="H119" s="501"/>
      <c r="I119" s="519"/>
      <c r="J119" s="959"/>
    </row>
    <row r="120" spans="1:10" ht="31.5" customHeight="1">
      <c r="A120" s="936" t="s">
        <v>85</v>
      </c>
      <c r="B120" s="1262" t="s">
        <v>253</v>
      </c>
      <c r="C120" s="1262"/>
      <c r="D120" s="1262"/>
      <c r="E120" s="1262"/>
      <c r="F120" s="1262"/>
      <c r="G120" s="1262"/>
      <c r="H120" s="1262"/>
      <c r="I120" s="1262"/>
      <c r="J120" s="1263"/>
    </row>
    <row r="121" spans="1:10">
      <c r="A121" s="896" t="s">
        <v>702</v>
      </c>
      <c r="B121" s="2"/>
      <c r="C121" s="2"/>
      <c r="D121" s="239"/>
      <c r="E121" s="774"/>
      <c r="F121" s="504"/>
      <c r="G121" s="501"/>
      <c r="H121" s="501"/>
      <c r="I121" s="519"/>
      <c r="J121" s="959"/>
    </row>
    <row r="122" spans="1:10">
      <c r="A122" s="768"/>
      <c r="B122" s="2" t="s">
        <v>703</v>
      </c>
      <c r="C122" s="2"/>
      <c r="D122" s="239">
        <v>4271.45</v>
      </c>
      <c r="E122" s="774"/>
      <c r="F122" s="504"/>
      <c r="G122" s="501"/>
      <c r="H122" s="501"/>
      <c r="I122" s="519"/>
      <c r="J122" s="959"/>
    </row>
    <row r="123" spans="1:10" ht="16.5">
      <c r="A123" s="960" t="s">
        <v>631</v>
      </c>
      <c r="B123" s="239"/>
      <c r="C123" s="239"/>
      <c r="D123" s="239">
        <v>96.88</v>
      </c>
      <c r="E123" s="774"/>
      <c r="F123" s="504"/>
      <c r="G123" s="501"/>
      <c r="H123" s="501"/>
      <c r="I123" s="519"/>
      <c r="J123" s="959"/>
    </row>
    <row r="124" spans="1:10" ht="16.5">
      <c r="A124" s="960"/>
      <c r="B124" s="239" t="s">
        <v>8</v>
      </c>
      <c r="C124" s="239"/>
      <c r="D124" s="239">
        <f>SUM(D123:D123)</f>
        <v>96.88</v>
      </c>
      <c r="E124" s="774"/>
      <c r="F124" s="504"/>
      <c r="G124" s="501"/>
      <c r="H124" s="501"/>
      <c r="I124" s="519"/>
      <c r="J124" s="959"/>
    </row>
    <row r="125" spans="1:10" ht="16.5">
      <c r="A125" s="960" t="s">
        <v>632</v>
      </c>
      <c r="B125" s="239"/>
      <c r="C125" s="239"/>
      <c r="D125" s="239">
        <v>136.78</v>
      </c>
      <c r="E125" s="774"/>
      <c r="F125" s="504"/>
      <c r="G125" s="501"/>
      <c r="H125" s="501"/>
      <c r="I125" s="519"/>
      <c r="J125" s="959"/>
    </row>
    <row r="126" spans="1:10">
      <c r="A126" s="768"/>
      <c r="B126" s="239" t="s">
        <v>8</v>
      </c>
      <c r="C126" s="239"/>
      <c r="D126" s="239">
        <f>SUM(D125:D125)</f>
        <v>136.78</v>
      </c>
      <c r="E126" s="774"/>
      <c r="F126" s="504"/>
      <c r="G126" s="501"/>
      <c r="H126" s="501"/>
      <c r="I126" s="519"/>
      <c r="J126" s="959"/>
    </row>
    <row r="127" spans="1:10">
      <c r="A127" s="896"/>
      <c r="B127" s="2" t="s">
        <v>633</v>
      </c>
      <c r="C127" s="2"/>
      <c r="D127" s="239">
        <f>D126+D124</f>
        <v>233.66</v>
      </c>
      <c r="E127" s="774"/>
      <c r="F127" s="504"/>
      <c r="G127" s="501"/>
      <c r="H127" s="501"/>
      <c r="I127" s="519"/>
      <c r="J127" s="959"/>
    </row>
    <row r="128" spans="1:10">
      <c r="A128" s="1272"/>
      <c r="B128" s="1273"/>
      <c r="C128" s="2"/>
      <c r="D128" s="775"/>
      <c r="E128" s="526"/>
      <c r="F128" s="504"/>
      <c r="G128" s="501"/>
      <c r="H128" s="501"/>
      <c r="I128" s="519"/>
      <c r="J128" s="959"/>
    </row>
    <row r="129" spans="1:10">
      <c r="A129" s="1272"/>
      <c r="B129" s="1273"/>
      <c r="C129" s="81" t="s">
        <v>8</v>
      </c>
      <c r="D129" s="82">
        <f>D127</f>
        <v>233.66</v>
      </c>
      <c r="E129" s="81" t="s">
        <v>17</v>
      </c>
      <c r="F129" s="249"/>
      <c r="G129" s="501"/>
      <c r="H129" s="501"/>
      <c r="I129" s="519"/>
      <c r="J129" s="959"/>
    </row>
    <row r="130" spans="1:10">
      <c r="A130" s="936" t="s">
        <v>86</v>
      </c>
      <c r="B130" s="1262" t="s">
        <v>354</v>
      </c>
      <c r="C130" s="1262"/>
      <c r="D130" s="1262"/>
      <c r="E130" s="1262"/>
      <c r="F130" s="1262"/>
      <c r="G130" s="1262"/>
      <c r="H130" s="1262"/>
      <c r="I130" s="1262"/>
      <c r="J130" s="1263"/>
    </row>
    <row r="131" spans="1:10">
      <c r="A131" s="1272"/>
      <c r="B131" s="1273"/>
      <c r="C131" s="87" t="s">
        <v>329</v>
      </c>
      <c r="D131" s="774" t="s">
        <v>321</v>
      </c>
      <c r="E131" s="774" t="s">
        <v>8</v>
      </c>
      <c r="F131" s="504"/>
      <c r="G131" s="501"/>
      <c r="H131" s="501"/>
      <c r="I131" s="519"/>
      <c r="J131" s="959"/>
    </row>
    <row r="132" spans="1:10">
      <c r="A132" s="1272"/>
      <c r="B132" s="1273"/>
      <c r="C132" s="944">
        <v>13</v>
      </c>
      <c r="D132" s="775">
        <v>2</v>
      </c>
      <c r="E132" s="526">
        <f>D132*C132</f>
        <v>26</v>
      </c>
      <c r="F132" s="504"/>
      <c r="G132" s="501"/>
      <c r="H132" s="501"/>
      <c r="I132" s="519"/>
      <c r="J132" s="959"/>
    </row>
    <row r="133" spans="1:10">
      <c r="A133" s="1272"/>
      <c r="B133" s="1273"/>
      <c r="C133" s="81" t="s">
        <v>8</v>
      </c>
      <c r="D133" s="82">
        <f>E132</f>
        <v>26</v>
      </c>
      <c r="E133" s="81" t="s">
        <v>29</v>
      </c>
      <c r="F133" s="249"/>
      <c r="G133" s="501"/>
      <c r="H133" s="501"/>
      <c r="I133" s="519"/>
      <c r="J133" s="959"/>
    </row>
    <row r="134" spans="1:10">
      <c r="A134" s="936" t="s">
        <v>87</v>
      </c>
      <c r="B134" s="1262" t="s">
        <v>254</v>
      </c>
      <c r="C134" s="1262"/>
      <c r="D134" s="1262"/>
      <c r="E134" s="1262"/>
      <c r="F134" s="1262"/>
      <c r="G134" s="1262"/>
      <c r="H134" s="1262"/>
      <c r="I134" s="1262"/>
      <c r="J134" s="1263"/>
    </row>
    <row r="135" spans="1:10">
      <c r="A135" s="1272"/>
      <c r="B135" s="1273"/>
      <c r="C135" s="87" t="s">
        <v>320</v>
      </c>
      <c r="D135" s="774" t="s">
        <v>321</v>
      </c>
      <c r="E135" s="774"/>
      <c r="F135" s="504"/>
      <c r="G135" s="501"/>
      <c r="H135" s="501"/>
      <c r="I135" s="519"/>
      <c r="J135" s="959"/>
    </row>
    <row r="136" spans="1:10">
      <c r="A136" s="961"/>
      <c r="B136" s="946"/>
      <c r="C136" s="944"/>
      <c r="D136" s="775">
        <f>25.79+24.6+132.07</f>
        <v>182.46</v>
      </c>
      <c r="E136" s="526"/>
      <c r="F136" s="504"/>
      <c r="G136" s="501"/>
      <c r="H136" s="501"/>
      <c r="I136" s="519"/>
      <c r="J136" s="959"/>
    </row>
    <row r="137" spans="1:10">
      <c r="A137" s="1272"/>
      <c r="B137" s="1273"/>
      <c r="C137" s="81" t="s">
        <v>8</v>
      </c>
      <c r="D137" s="82">
        <f>SUM(D136:D136)</f>
        <v>182.46</v>
      </c>
      <c r="E137" s="81" t="s">
        <v>29</v>
      </c>
      <c r="F137" s="249"/>
      <c r="G137" s="501"/>
      <c r="H137" s="501"/>
      <c r="I137" s="519"/>
      <c r="J137" s="959"/>
    </row>
    <row r="138" spans="1:10">
      <c r="A138" s="940"/>
      <c r="B138" s="2"/>
      <c r="C138" s="2"/>
      <c r="D138" s="2"/>
      <c r="E138" s="81" t="s">
        <v>8</v>
      </c>
      <c r="F138" s="82" t="e">
        <f>SUM(#REF!)</f>
        <v>#REF!</v>
      </c>
      <c r="G138" s="81" t="s">
        <v>1</v>
      </c>
      <c r="H138" s="2"/>
      <c r="I138" s="2"/>
      <c r="J138" s="954"/>
    </row>
    <row r="139" spans="1:10" ht="15" customHeight="1">
      <c r="A139" s="936" t="s">
        <v>119</v>
      </c>
      <c r="B139" s="1262" t="s">
        <v>255</v>
      </c>
      <c r="C139" s="1262"/>
      <c r="D139" s="1262"/>
      <c r="E139" s="1262"/>
      <c r="F139" s="1262"/>
      <c r="G139" s="1262"/>
      <c r="H139" s="1262"/>
      <c r="I139" s="1262"/>
      <c r="J139" s="1263"/>
    </row>
    <row r="140" spans="1:10">
      <c r="A140" s="1272"/>
      <c r="B140" s="1273"/>
      <c r="C140" s="87" t="s">
        <v>320</v>
      </c>
      <c r="D140" s="774" t="s">
        <v>321</v>
      </c>
      <c r="E140" s="774"/>
      <c r="F140" s="504"/>
      <c r="G140" s="501"/>
      <c r="H140" s="501"/>
      <c r="I140" s="519"/>
      <c r="J140" s="959"/>
    </row>
    <row r="141" spans="1:10" ht="39">
      <c r="A141" s="1272"/>
      <c r="B141" s="1273"/>
      <c r="C141" s="944" t="s">
        <v>704</v>
      </c>
      <c r="D141" s="775">
        <v>16.27</v>
      </c>
      <c r="E141" s="526"/>
      <c r="F141" s="504"/>
      <c r="G141" s="501"/>
      <c r="H141" s="501"/>
      <c r="I141" s="519"/>
      <c r="J141" s="959"/>
    </row>
    <row r="142" spans="1:10">
      <c r="A142" s="1272"/>
      <c r="B142" s="1273"/>
      <c r="C142" s="81" t="s">
        <v>8</v>
      </c>
      <c r="D142" s="82">
        <f>SUM(D141:D141)</f>
        <v>16.27</v>
      </c>
      <c r="E142" s="81" t="s">
        <v>17</v>
      </c>
      <c r="F142" s="249"/>
      <c r="G142" s="501"/>
      <c r="H142" s="501"/>
      <c r="I142" s="519"/>
      <c r="J142" s="959"/>
    </row>
    <row r="143" spans="1:10" ht="40.5" customHeight="1">
      <c r="A143" s="936" t="s">
        <v>182</v>
      </c>
      <c r="B143" s="1262" t="s">
        <v>1308</v>
      </c>
      <c r="C143" s="1262"/>
      <c r="D143" s="1262"/>
      <c r="E143" s="1262"/>
      <c r="F143" s="1262"/>
      <c r="G143" s="1262"/>
      <c r="H143" s="1262"/>
      <c r="I143" s="1262"/>
      <c r="J143" s="1263"/>
    </row>
    <row r="144" spans="1:10">
      <c r="A144" s="940"/>
      <c r="B144" s="2"/>
      <c r="C144" s="2"/>
      <c r="D144" s="2"/>
      <c r="E144" s="2"/>
      <c r="F144" s="2"/>
      <c r="G144" s="2"/>
      <c r="H144" s="2"/>
      <c r="I144" s="2"/>
      <c r="J144" s="954"/>
    </row>
    <row r="145" spans="1:10" ht="16.5">
      <c r="A145" s="940"/>
      <c r="B145" s="556">
        <f>B133</f>
        <v>0</v>
      </c>
      <c r="C145" s="239">
        <f>334.08-(C146+C147+C148)</f>
        <v>275.38</v>
      </c>
      <c r="D145" s="2"/>
      <c r="E145" s="2"/>
      <c r="F145" s="2"/>
      <c r="G145" s="2"/>
      <c r="H145" s="2"/>
      <c r="I145" s="2"/>
      <c r="J145" s="882"/>
    </row>
    <row r="146" spans="1:10" ht="16.5">
      <c r="A146" s="940"/>
      <c r="B146" s="556">
        <f>B135</f>
        <v>0</v>
      </c>
      <c r="C146" s="239">
        <v>21</v>
      </c>
      <c r="D146" s="2"/>
      <c r="E146" s="2"/>
      <c r="F146" s="2"/>
      <c r="G146" s="2"/>
      <c r="H146" s="2"/>
      <c r="I146" s="2"/>
      <c r="J146" s="882"/>
    </row>
    <row r="147" spans="1:10" ht="16.5">
      <c r="A147" s="940"/>
      <c r="B147" s="556">
        <f>B136</f>
        <v>0</v>
      </c>
      <c r="C147" s="239">
        <v>14.2</v>
      </c>
      <c r="D147" s="2"/>
      <c r="E147" s="2"/>
      <c r="F147" s="2"/>
      <c r="G147" s="2"/>
      <c r="H147" s="2"/>
      <c r="I147" s="2"/>
      <c r="J147" s="882"/>
    </row>
    <row r="148" spans="1:10" ht="16.5">
      <c r="A148" s="940"/>
      <c r="B148" s="556">
        <f>B137</f>
        <v>0</v>
      </c>
      <c r="C148" s="239">
        <v>23.5</v>
      </c>
      <c r="D148" s="2"/>
      <c r="E148" s="2"/>
      <c r="F148" s="2"/>
      <c r="G148" s="2"/>
      <c r="H148" s="2"/>
      <c r="I148" s="2"/>
      <c r="J148" s="882"/>
    </row>
    <row r="149" spans="1:10">
      <c r="A149" s="940"/>
      <c r="B149" s="326" t="s">
        <v>725</v>
      </c>
      <c r="C149" s="239">
        <f>SUM(C145:C148)*1.1</f>
        <v>367.49</v>
      </c>
      <c r="D149" s="2"/>
      <c r="E149" s="2"/>
      <c r="F149" s="2"/>
      <c r="G149" s="2"/>
      <c r="H149" s="2"/>
      <c r="I149" s="2"/>
      <c r="J149" s="882"/>
    </row>
    <row r="150" spans="1:10">
      <c r="A150" s="940"/>
      <c r="B150" s="2"/>
      <c r="C150" s="2"/>
      <c r="D150" s="2"/>
      <c r="E150" s="2"/>
      <c r="F150" s="2"/>
      <c r="G150" s="2"/>
      <c r="H150" s="2"/>
      <c r="I150" s="2"/>
      <c r="J150" s="882"/>
    </row>
    <row r="151" spans="1:10">
      <c r="A151" s="940"/>
      <c r="B151" s="2"/>
      <c r="C151" s="2"/>
      <c r="D151" s="2"/>
      <c r="E151" s="81" t="s">
        <v>8</v>
      </c>
      <c r="F151" s="82">
        <f>C149</f>
        <v>367.49</v>
      </c>
      <c r="G151" s="81" t="s">
        <v>1</v>
      </c>
      <c r="H151" s="2"/>
      <c r="I151" s="2"/>
      <c r="J151" s="954"/>
    </row>
    <row r="152" spans="1:10" ht="15" customHeight="1">
      <c r="A152" s="936" t="s">
        <v>183</v>
      </c>
      <c r="B152" s="1262" t="s">
        <v>256</v>
      </c>
      <c r="C152" s="1262"/>
      <c r="D152" s="1262"/>
      <c r="E152" s="1262"/>
      <c r="F152" s="1262"/>
      <c r="G152" s="1262"/>
      <c r="H152" s="1262"/>
      <c r="I152" s="1262"/>
      <c r="J152" s="1263"/>
    </row>
    <row r="153" spans="1:10">
      <c r="A153" s="940"/>
      <c r="B153" s="2"/>
      <c r="C153" s="2"/>
      <c r="D153" s="2"/>
      <c r="E153" s="2"/>
      <c r="F153" s="2"/>
      <c r="G153" s="2"/>
      <c r="H153" s="2"/>
      <c r="I153" s="2"/>
      <c r="J153" s="954"/>
    </row>
    <row r="154" spans="1:10">
      <c r="A154" s="940"/>
      <c r="B154" s="257" t="s">
        <v>184</v>
      </c>
      <c r="C154" s="2" t="s">
        <v>595</v>
      </c>
      <c r="D154" s="2" t="s">
        <v>596</v>
      </c>
      <c r="E154" s="2" t="s">
        <v>316</v>
      </c>
      <c r="F154" s="2" t="s">
        <v>8</v>
      </c>
      <c r="G154" s="2"/>
      <c r="H154" s="2"/>
      <c r="I154" s="2"/>
      <c r="J154" s="954"/>
    </row>
    <row r="155" spans="1:10" ht="16.5">
      <c r="A155" s="940"/>
      <c r="B155" s="244" t="s">
        <v>697</v>
      </c>
      <c r="C155" s="239">
        <f>5.97*2</f>
        <v>11.94</v>
      </c>
      <c r="D155" s="239">
        <f>4.33*2</f>
        <v>8.66</v>
      </c>
      <c r="E155" s="2">
        <v>0.2</v>
      </c>
      <c r="F155" s="265">
        <f>(C155+D155)*0.2</f>
        <v>4.12</v>
      </c>
      <c r="G155" s="2"/>
      <c r="H155" s="2"/>
      <c r="I155" s="2"/>
      <c r="J155" s="954"/>
    </row>
    <row r="156" spans="1:10" ht="16.5">
      <c r="A156" s="940"/>
      <c r="B156" s="244"/>
      <c r="C156" s="239">
        <f>5.98*2</f>
        <v>11.96</v>
      </c>
      <c r="D156" s="239">
        <f>4.33*2</f>
        <v>8.66</v>
      </c>
      <c r="E156" s="2">
        <v>0.2</v>
      </c>
      <c r="F156" s="265">
        <f t="shared" ref="F156:F169" si="1">(C156+D156)*0.2</f>
        <v>4.12</v>
      </c>
      <c r="G156" s="2"/>
      <c r="H156" s="2"/>
      <c r="I156" s="2"/>
      <c r="J156" s="954"/>
    </row>
    <row r="157" spans="1:10" ht="16.5">
      <c r="A157" s="940"/>
      <c r="B157" s="244"/>
      <c r="C157" s="239">
        <v>3</v>
      </c>
      <c r="D157" s="239">
        <v>4.8</v>
      </c>
      <c r="E157" s="2">
        <v>0.2</v>
      </c>
      <c r="F157" s="265">
        <f t="shared" si="1"/>
        <v>1.56</v>
      </c>
      <c r="G157" s="2"/>
      <c r="H157" s="2"/>
      <c r="I157" s="2"/>
      <c r="J157" s="954"/>
    </row>
    <row r="158" spans="1:10" ht="16.5">
      <c r="A158" s="940"/>
      <c r="B158" s="244"/>
      <c r="C158" s="2"/>
      <c r="D158" s="239">
        <v>4.6500000000000004</v>
      </c>
      <c r="E158" s="2">
        <v>0.2</v>
      </c>
      <c r="F158" s="265">
        <f t="shared" si="1"/>
        <v>0.93</v>
      </c>
      <c r="G158" s="2"/>
      <c r="H158" s="2"/>
      <c r="I158" s="2"/>
      <c r="J158" s="954"/>
    </row>
    <row r="159" spans="1:10" ht="16.5">
      <c r="A159" s="940"/>
      <c r="B159" s="244" t="s">
        <v>698</v>
      </c>
      <c r="C159" s="239">
        <v>4.9000000000000004</v>
      </c>
      <c r="D159" s="239">
        <v>12.6</v>
      </c>
      <c r="E159" s="2">
        <v>0.2</v>
      </c>
      <c r="F159" s="265">
        <f t="shared" si="1"/>
        <v>3.5</v>
      </c>
      <c r="G159" s="2"/>
      <c r="H159" s="2"/>
      <c r="I159" s="2"/>
      <c r="J159" s="954"/>
    </row>
    <row r="160" spans="1:10" ht="16.5">
      <c r="A160" s="940"/>
      <c r="B160" s="244"/>
      <c r="C160" s="239">
        <v>5.25</v>
      </c>
      <c r="D160" s="239">
        <v>0</v>
      </c>
      <c r="E160" s="2">
        <v>0.2</v>
      </c>
      <c r="F160" s="265">
        <f t="shared" si="1"/>
        <v>1.05</v>
      </c>
      <c r="G160" s="2"/>
      <c r="H160" s="2"/>
      <c r="I160" s="2"/>
      <c r="J160" s="954"/>
    </row>
    <row r="161" spans="1:10" ht="16.5">
      <c r="A161" s="940"/>
      <c r="B161" s="244"/>
      <c r="C161" s="2"/>
      <c r="D161" s="239">
        <v>7.7</v>
      </c>
      <c r="E161" s="2">
        <v>0.2</v>
      </c>
      <c r="F161" s="265">
        <f t="shared" si="1"/>
        <v>1.54</v>
      </c>
      <c r="G161" s="2"/>
      <c r="H161" s="2"/>
      <c r="I161" s="2"/>
      <c r="J161" s="954"/>
    </row>
    <row r="162" spans="1:10" ht="16.5">
      <c r="A162" s="940"/>
      <c r="B162" s="244" t="s">
        <v>699</v>
      </c>
      <c r="C162" s="239">
        <v>12.6</v>
      </c>
      <c r="D162" s="239">
        <v>3</v>
      </c>
      <c r="E162" s="2">
        <v>0.2</v>
      </c>
      <c r="F162" s="265">
        <f t="shared" si="1"/>
        <v>3.12</v>
      </c>
      <c r="G162" s="2"/>
      <c r="H162" s="2"/>
      <c r="I162" s="2"/>
      <c r="J162" s="954"/>
    </row>
    <row r="163" spans="1:10" ht="16.5">
      <c r="A163" s="940"/>
      <c r="B163" s="244"/>
      <c r="C163" s="239"/>
      <c r="D163" s="239">
        <v>1.65</v>
      </c>
      <c r="E163" s="2">
        <v>0.2</v>
      </c>
      <c r="F163" s="265">
        <f t="shared" si="1"/>
        <v>0.33</v>
      </c>
      <c r="G163" s="2"/>
      <c r="H163" s="2"/>
      <c r="I163" s="2"/>
      <c r="J163" s="954"/>
    </row>
    <row r="164" spans="1:10" ht="16.5">
      <c r="A164" s="940"/>
      <c r="B164" s="244"/>
      <c r="C164" s="2"/>
      <c r="D164" s="239">
        <f>D150</f>
        <v>0</v>
      </c>
      <c r="E164" s="2">
        <v>0.2</v>
      </c>
      <c r="F164" s="265">
        <f t="shared" si="1"/>
        <v>0</v>
      </c>
      <c r="G164" s="2"/>
      <c r="H164" s="2"/>
      <c r="I164" s="2"/>
      <c r="J164" s="954"/>
    </row>
    <row r="165" spans="1:10" ht="16.5">
      <c r="A165" s="940"/>
      <c r="B165" s="244" t="s">
        <v>700</v>
      </c>
      <c r="C165" s="239">
        <v>4.9000000000000004</v>
      </c>
      <c r="D165" s="239">
        <f>D151</f>
        <v>0</v>
      </c>
      <c r="E165" s="2">
        <v>0.2</v>
      </c>
      <c r="F165" s="265">
        <f t="shared" si="1"/>
        <v>0.98</v>
      </c>
      <c r="G165" s="2"/>
      <c r="H165" s="2"/>
      <c r="I165" s="2"/>
      <c r="J165" s="954"/>
    </row>
    <row r="166" spans="1:10" ht="16.5">
      <c r="A166" s="940"/>
      <c r="B166" s="244"/>
      <c r="C166" s="239">
        <v>2.4500000000000002</v>
      </c>
      <c r="D166" s="239">
        <v>4.6100000000000003</v>
      </c>
      <c r="E166" s="2">
        <v>0.2</v>
      </c>
      <c r="F166" s="265">
        <f t="shared" si="1"/>
        <v>1.41</v>
      </c>
      <c r="G166" s="2"/>
      <c r="H166" s="2"/>
      <c r="I166" s="2"/>
      <c r="J166" s="954"/>
    </row>
    <row r="167" spans="1:10" ht="16.5">
      <c r="A167" s="940"/>
      <c r="B167" s="244"/>
      <c r="C167" s="239">
        <v>4.8</v>
      </c>
      <c r="D167" s="239">
        <v>3</v>
      </c>
      <c r="E167" s="2">
        <v>0.2</v>
      </c>
      <c r="F167" s="265">
        <f t="shared" si="1"/>
        <v>1.56</v>
      </c>
      <c r="G167" s="2"/>
      <c r="H167" s="2"/>
      <c r="I167" s="2"/>
      <c r="J167" s="954"/>
    </row>
    <row r="168" spans="1:10">
      <c r="A168" s="940"/>
      <c r="B168" s="1292"/>
      <c r="C168" s="1293"/>
      <c r="D168" s="239">
        <v>3</v>
      </c>
      <c r="E168" s="2">
        <v>0.2</v>
      </c>
      <c r="F168" s="265">
        <f t="shared" si="1"/>
        <v>0.6</v>
      </c>
      <c r="G168" s="2"/>
      <c r="H168" s="2"/>
      <c r="I168" s="2"/>
      <c r="J168" s="954"/>
    </row>
    <row r="169" spans="1:10">
      <c r="A169" s="940"/>
      <c r="B169" s="258"/>
      <c r="C169" s="258"/>
      <c r="D169" s="239">
        <v>4.6100000000000003</v>
      </c>
      <c r="E169" s="2">
        <v>0.2</v>
      </c>
      <c r="F169" s="265">
        <f t="shared" si="1"/>
        <v>0.92</v>
      </c>
      <c r="G169" s="2"/>
      <c r="H169" s="2"/>
      <c r="I169" s="2"/>
      <c r="J169" s="954"/>
    </row>
    <row r="170" spans="1:10">
      <c r="A170" s="940"/>
      <c r="B170" s="2"/>
      <c r="C170" s="2"/>
      <c r="D170" s="2"/>
      <c r="E170" s="81" t="s">
        <v>8</v>
      </c>
      <c r="F170" s="82">
        <f>SUM(F155:F169)</f>
        <v>25.74</v>
      </c>
      <c r="G170" s="81" t="s">
        <v>1</v>
      </c>
      <c r="H170" s="2"/>
      <c r="I170" s="2"/>
      <c r="J170" s="954"/>
    </row>
    <row r="171" spans="1:10" ht="15" customHeight="1">
      <c r="A171" s="936" t="s">
        <v>176</v>
      </c>
      <c r="B171" s="1262" t="s">
        <v>175</v>
      </c>
      <c r="C171" s="1262"/>
      <c r="D171" s="1262"/>
      <c r="E171" s="1262"/>
      <c r="F171" s="1262"/>
      <c r="G171" s="1262"/>
      <c r="H171" s="1262"/>
      <c r="I171" s="1262"/>
      <c r="J171" s="1263"/>
    </row>
    <row r="172" spans="1:10">
      <c r="A172" s="940"/>
      <c r="B172" s="2"/>
      <c r="C172" s="2"/>
      <c r="D172" s="2"/>
      <c r="E172" s="2"/>
      <c r="F172" s="2"/>
      <c r="G172" s="2"/>
      <c r="H172" s="2"/>
      <c r="I172" s="2"/>
      <c r="J172" s="954"/>
    </row>
    <row r="173" spans="1:10">
      <c r="A173" s="940"/>
      <c r="B173" s="947" t="s">
        <v>315</v>
      </c>
      <c r="C173" s="947" t="s">
        <v>312</v>
      </c>
      <c r="D173" s="947" t="s">
        <v>14</v>
      </c>
      <c r="E173" s="1079" t="s">
        <v>314</v>
      </c>
      <c r="F173" s="1079" t="s">
        <v>8</v>
      </c>
      <c r="G173" s="2"/>
      <c r="H173" s="2"/>
      <c r="I173" s="2"/>
      <c r="J173" s="954"/>
    </row>
    <row r="174" spans="1:10">
      <c r="A174" s="940"/>
      <c r="B174" s="258">
        <v>4</v>
      </c>
      <c r="C174" s="258"/>
      <c r="D174" s="258">
        <v>4</v>
      </c>
      <c r="E174" s="258"/>
      <c r="F174" s="258">
        <f>D174*B174</f>
        <v>16</v>
      </c>
      <c r="G174" s="2"/>
      <c r="H174" s="2"/>
      <c r="I174" s="2"/>
      <c r="J174" s="954"/>
    </row>
    <row r="175" spans="1:10">
      <c r="A175" s="940"/>
      <c r="B175" s="948">
        <v>60</v>
      </c>
      <c r="C175" s="949"/>
      <c r="D175" s="258">
        <v>1</v>
      </c>
      <c r="E175" s="258"/>
      <c r="F175" s="258">
        <f>D175*B175</f>
        <v>60</v>
      </c>
      <c r="G175" s="2"/>
      <c r="H175" s="2"/>
      <c r="I175" s="2"/>
      <c r="J175" s="954"/>
    </row>
    <row r="176" spans="1:10">
      <c r="A176" s="940"/>
      <c r="B176" s="258"/>
      <c r="C176" s="258"/>
      <c r="D176" s="258"/>
      <c r="E176" s="258"/>
      <c r="F176" s="258"/>
      <c r="G176" s="2"/>
      <c r="H176" s="2"/>
      <c r="I176" s="2"/>
      <c r="J176" s="954"/>
    </row>
    <row r="177" spans="1:10">
      <c r="A177" s="940"/>
      <c r="B177" s="2"/>
      <c r="C177" s="2"/>
      <c r="D177" s="2"/>
      <c r="E177" s="81" t="s">
        <v>8</v>
      </c>
      <c r="F177" s="82">
        <f>SUM(F173:F176)</f>
        <v>76</v>
      </c>
      <c r="G177" s="81" t="s">
        <v>29</v>
      </c>
      <c r="H177" s="2"/>
      <c r="I177" s="2"/>
      <c r="J177" s="954"/>
    </row>
    <row r="178" spans="1:10" ht="15" customHeight="1">
      <c r="A178" s="767" t="s">
        <v>336</v>
      </c>
      <c r="B178" s="1264" t="s">
        <v>337</v>
      </c>
      <c r="C178" s="1264"/>
      <c r="D178" s="1264"/>
      <c r="E178" s="1264"/>
      <c r="F178" s="1264"/>
      <c r="G178" s="1264"/>
      <c r="H178" s="1264"/>
      <c r="I178" s="1264"/>
      <c r="J178" s="1265"/>
    </row>
    <row r="179" spans="1:10">
      <c r="A179" s="940"/>
      <c r="B179" s="2"/>
      <c r="C179" s="2"/>
      <c r="D179" s="2"/>
      <c r="E179" s="2"/>
      <c r="F179" s="2"/>
      <c r="G179" s="2"/>
      <c r="H179" s="2"/>
      <c r="I179" s="2"/>
      <c r="J179" s="954"/>
    </row>
    <row r="180" spans="1:10">
      <c r="A180" s="936" t="s">
        <v>88</v>
      </c>
      <c r="B180" s="1262" t="s">
        <v>41</v>
      </c>
      <c r="C180" s="1262"/>
      <c r="D180" s="1262"/>
      <c r="E180" s="1262"/>
      <c r="F180" s="1262"/>
      <c r="G180" s="1262"/>
      <c r="H180" s="1262"/>
      <c r="I180" s="1262"/>
      <c r="J180" s="1263"/>
    </row>
    <row r="181" spans="1:10">
      <c r="A181" s="940"/>
      <c r="B181" s="2"/>
      <c r="C181" s="2"/>
      <c r="D181" s="2"/>
      <c r="E181" s="2"/>
      <c r="F181" s="2"/>
      <c r="G181" s="2"/>
      <c r="H181" s="2"/>
      <c r="I181" s="2"/>
      <c r="J181" s="954"/>
    </row>
    <row r="182" spans="1:10">
      <c r="A182" s="940"/>
      <c r="B182" s="326" t="s">
        <v>184</v>
      </c>
      <c r="C182" s="2" t="s">
        <v>595</v>
      </c>
      <c r="D182" s="2" t="s">
        <v>313</v>
      </c>
      <c r="E182" s="239" t="s">
        <v>366</v>
      </c>
      <c r="F182" s="2" t="s">
        <v>596</v>
      </c>
      <c r="G182" s="2" t="s">
        <v>313</v>
      </c>
      <c r="H182" s="239" t="s">
        <v>366</v>
      </c>
      <c r="I182" s="2"/>
      <c r="J182" s="954"/>
    </row>
    <row r="183" spans="1:10" ht="16.5">
      <c r="A183" s="940"/>
      <c r="B183" s="556" t="s">
        <v>697</v>
      </c>
      <c r="C183" s="239">
        <f>5.97*2</f>
        <v>11.94</v>
      </c>
      <c r="D183" s="239">
        <v>5.7</v>
      </c>
      <c r="E183" s="239">
        <f>D183*C183</f>
        <v>68.06</v>
      </c>
      <c r="F183" s="239">
        <f>4.33*2</f>
        <v>8.66</v>
      </c>
      <c r="G183" s="239">
        <v>5.7</v>
      </c>
      <c r="H183" s="239">
        <f>G183*F183</f>
        <v>49.36</v>
      </c>
      <c r="I183" s="2"/>
      <c r="J183" s="954"/>
    </row>
    <row r="184" spans="1:10" ht="16.5">
      <c r="A184" s="940"/>
      <c r="B184" s="556"/>
      <c r="C184" s="239">
        <f>5.98*2</f>
        <v>11.96</v>
      </c>
      <c r="D184" s="239">
        <v>5.7</v>
      </c>
      <c r="E184" s="239">
        <f>D184*C184</f>
        <v>68.17</v>
      </c>
      <c r="F184" s="239">
        <f>4.33*2</f>
        <v>8.66</v>
      </c>
      <c r="G184" s="239">
        <v>5.7</v>
      </c>
      <c r="H184" s="239">
        <f>G184*F184</f>
        <v>49.36</v>
      </c>
      <c r="I184" s="2"/>
      <c r="J184" s="954"/>
    </row>
    <row r="185" spans="1:10" ht="16.5">
      <c r="A185" s="940"/>
      <c r="B185" s="556"/>
      <c r="C185" s="239">
        <v>3</v>
      </c>
      <c r="D185" s="239">
        <v>5.7</v>
      </c>
      <c r="E185" s="239">
        <f>D185*C185</f>
        <v>17.100000000000001</v>
      </c>
      <c r="F185" s="239"/>
      <c r="G185" s="239">
        <v>5.7</v>
      </c>
      <c r="H185" s="239">
        <f>G185*F185</f>
        <v>0</v>
      </c>
      <c r="I185" s="2"/>
      <c r="J185" s="954"/>
    </row>
    <row r="186" spans="1:10" ht="16.5">
      <c r="A186" s="940"/>
      <c r="B186" s="556"/>
      <c r="C186" s="2"/>
      <c r="D186" s="2"/>
      <c r="E186" s="239"/>
      <c r="F186" s="239" t="s">
        <v>598</v>
      </c>
      <c r="G186" s="239"/>
      <c r="H186" s="239">
        <f>H185+E185+H183+E183</f>
        <v>134.52000000000001</v>
      </c>
      <c r="I186" s="2"/>
      <c r="J186" s="954"/>
    </row>
    <row r="187" spans="1:10" ht="16.5">
      <c r="A187" s="940"/>
      <c r="B187" s="556" t="s">
        <v>698</v>
      </c>
      <c r="C187" s="239">
        <v>4.9000000000000004</v>
      </c>
      <c r="D187" s="239">
        <v>5.7</v>
      </c>
      <c r="E187" s="239">
        <f>D187*C187</f>
        <v>27.93</v>
      </c>
      <c r="F187" s="239">
        <v>4.8</v>
      </c>
      <c r="G187" s="239">
        <v>5.7</v>
      </c>
      <c r="H187" s="239">
        <f>G187*F187</f>
        <v>27.36</v>
      </c>
      <c r="I187" s="2"/>
      <c r="J187" s="954"/>
    </row>
    <row r="188" spans="1:10" ht="16.5">
      <c r="A188" s="940"/>
      <c r="B188" s="556"/>
      <c r="C188" s="239">
        <v>5.25</v>
      </c>
      <c r="D188" s="239">
        <v>5.7</v>
      </c>
      <c r="E188" s="239">
        <f>D188*C188</f>
        <v>29.93</v>
      </c>
      <c r="F188" s="239">
        <v>4.6500000000000004</v>
      </c>
      <c r="G188" s="239">
        <v>5.7</v>
      </c>
      <c r="H188" s="239">
        <f>G188*F188</f>
        <v>26.51</v>
      </c>
      <c r="I188" s="2"/>
      <c r="J188" s="954"/>
    </row>
    <row r="189" spans="1:10" ht="16.5">
      <c r="A189" s="940"/>
      <c r="B189" s="556"/>
      <c r="C189" s="2"/>
      <c r="D189" s="2"/>
      <c r="E189" s="239"/>
      <c r="F189" s="239" t="s">
        <v>598</v>
      </c>
      <c r="G189" s="239"/>
      <c r="H189" s="239">
        <f>H188+E188+H187+E187</f>
        <v>111.73</v>
      </c>
      <c r="I189" s="2"/>
      <c r="J189" s="954"/>
    </row>
    <row r="190" spans="1:10" ht="16.5">
      <c r="A190" s="940"/>
      <c r="B190" s="556" t="s">
        <v>699</v>
      </c>
      <c r="C190" s="239">
        <v>12.6</v>
      </c>
      <c r="D190" s="239">
        <v>5.7</v>
      </c>
      <c r="E190" s="239">
        <f>D190*C190</f>
        <v>71.819999999999993</v>
      </c>
      <c r="F190" s="239">
        <v>12.6</v>
      </c>
      <c r="G190" s="239">
        <v>5.7</v>
      </c>
      <c r="H190" s="239">
        <f>G190*F190</f>
        <v>71.819999999999993</v>
      </c>
      <c r="I190" s="2"/>
      <c r="J190" s="954"/>
    </row>
    <row r="191" spans="1:10" ht="16.5">
      <c r="A191" s="940"/>
      <c r="B191" s="556"/>
      <c r="C191" s="239"/>
      <c r="D191" s="239">
        <v>2.7</v>
      </c>
      <c r="E191" s="239">
        <f>D191*C191</f>
        <v>0</v>
      </c>
      <c r="F191" s="239">
        <v>0</v>
      </c>
      <c r="G191" s="239">
        <v>2.7</v>
      </c>
      <c r="H191" s="239">
        <f>G191*F191</f>
        <v>0</v>
      </c>
      <c r="I191" s="2"/>
      <c r="J191" s="954"/>
    </row>
    <row r="192" spans="1:10" ht="16.5">
      <c r="A192" s="940"/>
      <c r="B192" s="556"/>
      <c r="C192" s="2"/>
      <c r="D192" s="2"/>
      <c r="E192" s="239"/>
      <c r="F192" s="239" t="s">
        <v>598</v>
      </c>
      <c r="G192" s="239"/>
      <c r="H192" s="239">
        <f>H191+E191+H190+E190</f>
        <v>143.63999999999999</v>
      </c>
      <c r="I192" s="2"/>
      <c r="J192" s="954"/>
    </row>
    <row r="193" spans="1:10" ht="16.5">
      <c r="A193" s="940"/>
      <c r="B193" s="556" t="s">
        <v>700</v>
      </c>
      <c r="C193" s="239">
        <v>4.9000000000000004</v>
      </c>
      <c r="D193" s="239">
        <v>5.7</v>
      </c>
      <c r="E193" s="239">
        <f>D193*C193</f>
        <v>27.93</v>
      </c>
      <c r="F193" s="239">
        <v>7.7</v>
      </c>
      <c r="G193" s="239">
        <v>5.7</v>
      </c>
      <c r="H193" s="239">
        <f>G193*F193</f>
        <v>43.89</v>
      </c>
      <c r="I193" s="2"/>
      <c r="J193" s="954"/>
    </row>
    <row r="194" spans="1:10" ht="16.5">
      <c r="A194" s="940"/>
      <c r="B194" s="556"/>
      <c r="C194" s="239">
        <v>2.4500000000000002</v>
      </c>
      <c r="D194" s="239">
        <v>5.7</v>
      </c>
      <c r="E194" s="239">
        <f>D194*C194</f>
        <v>13.97</v>
      </c>
      <c r="F194" s="239">
        <v>3</v>
      </c>
      <c r="G194" s="239">
        <v>5.7</v>
      </c>
      <c r="H194" s="239">
        <f>G194*F194</f>
        <v>17.100000000000001</v>
      </c>
      <c r="I194" s="2"/>
      <c r="J194" s="954"/>
    </row>
    <row r="195" spans="1:10" ht="16.5">
      <c r="A195" s="940"/>
      <c r="B195" s="556"/>
      <c r="C195" s="239">
        <v>4.8</v>
      </c>
      <c r="D195" s="239">
        <v>5.7</v>
      </c>
      <c r="E195" s="239">
        <f>D195*C195</f>
        <v>27.36</v>
      </c>
      <c r="F195" s="239">
        <v>1.65</v>
      </c>
      <c r="G195" s="239">
        <v>5.7</v>
      </c>
      <c r="H195" s="239">
        <f>G195*F195</f>
        <v>9.41</v>
      </c>
      <c r="I195" s="2"/>
      <c r="J195" s="954"/>
    </row>
    <row r="196" spans="1:10" ht="16.5">
      <c r="A196" s="940"/>
      <c r="B196" s="556"/>
      <c r="C196" s="2"/>
      <c r="D196" s="2"/>
      <c r="E196" s="239"/>
      <c r="F196" s="239" t="s">
        <v>598</v>
      </c>
      <c r="G196" s="239"/>
      <c r="H196" s="239">
        <f>H195+E195+H193+E193</f>
        <v>108.59</v>
      </c>
      <c r="I196" s="2"/>
      <c r="J196" s="954"/>
    </row>
    <row r="197" spans="1:10" ht="16.5">
      <c r="A197" s="940"/>
      <c r="B197" s="556" t="s">
        <v>611</v>
      </c>
      <c r="C197" s="239">
        <f>C183</f>
        <v>11.94</v>
      </c>
      <c r="D197" s="239">
        <v>2.2000000000000002</v>
      </c>
      <c r="E197" s="239">
        <f>D197*C197</f>
        <v>26.27</v>
      </c>
      <c r="F197" s="239">
        <f>F183</f>
        <v>8.66</v>
      </c>
      <c r="G197" s="239">
        <v>2.2000000000000002</v>
      </c>
      <c r="H197" s="239">
        <f>G197*F197</f>
        <v>19.05</v>
      </c>
      <c r="I197" s="2"/>
      <c r="J197" s="954"/>
    </row>
    <row r="198" spans="1:10" ht="16.5">
      <c r="A198" s="940"/>
      <c r="B198" s="556"/>
      <c r="C198" s="239">
        <f>C184</f>
        <v>11.96</v>
      </c>
      <c r="D198" s="239">
        <v>2.2000000000000002</v>
      </c>
      <c r="E198" s="239">
        <f>D198*C198</f>
        <v>26.31</v>
      </c>
      <c r="F198" s="239">
        <f>F184</f>
        <v>8.66</v>
      </c>
      <c r="G198" s="239">
        <v>2.2000000000000002</v>
      </c>
      <c r="H198" s="239">
        <f>G198*F198</f>
        <v>19.05</v>
      </c>
      <c r="I198" s="2"/>
      <c r="J198" s="954"/>
    </row>
    <row r="199" spans="1:10">
      <c r="A199" s="940"/>
      <c r="B199" s="259"/>
      <c r="C199" s="239">
        <f>C185</f>
        <v>3</v>
      </c>
      <c r="D199" s="239">
        <v>2.2000000000000002</v>
      </c>
      <c r="E199" s="239">
        <v>5.2</v>
      </c>
      <c r="F199" s="239">
        <v>4.6100000000000003</v>
      </c>
      <c r="G199" s="239">
        <v>2.2000000000000002</v>
      </c>
      <c r="H199" s="239">
        <f>G199*F199</f>
        <v>10.14</v>
      </c>
      <c r="I199" s="2"/>
      <c r="J199" s="954"/>
    </row>
    <row r="200" spans="1:10">
      <c r="A200" s="940"/>
      <c r="B200" s="259"/>
      <c r="C200" s="239">
        <v>4.9000000000000004</v>
      </c>
      <c r="D200" s="239">
        <v>2.2000000000000002</v>
      </c>
      <c r="E200" s="239">
        <f>D200*C200</f>
        <v>10.78</v>
      </c>
      <c r="F200" s="239">
        <v>3</v>
      </c>
      <c r="G200" s="239">
        <v>2.2000000000000002</v>
      </c>
      <c r="H200" s="239">
        <f>G200*F200</f>
        <v>6.6</v>
      </c>
      <c r="I200" s="2"/>
      <c r="J200" s="954"/>
    </row>
    <row r="201" spans="1:10">
      <c r="A201" s="940"/>
      <c r="B201" s="259"/>
      <c r="C201" s="239">
        <v>14.7</v>
      </c>
      <c r="D201" s="239">
        <v>2.2000000000000002</v>
      </c>
      <c r="E201" s="239">
        <f t="shared" ref="E201:E203" si="2">D201*C201</f>
        <v>32.340000000000003</v>
      </c>
      <c r="F201" s="239">
        <v>3</v>
      </c>
      <c r="G201" s="239">
        <v>2.2000000000000002</v>
      </c>
      <c r="H201" s="239">
        <f t="shared" ref="H201:H203" si="3">G201*F201</f>
        <v>6.6</v>
      </c>
      <c r="I201" s="2"/>
      <c r="J201" s="954"/>
    </row>
    <row r="202" spans="1:10">
      <c r="A202" s="940"/>
      <c r="B202" s="259"/>
      <c r="C202" s="239">
        <v>4.9000000000000004</v>
      </c>
      <c r="D202" s="239">
        <v>2.2000000000000002</v>
      </c>
      <c r="E202" s="239">
        <f t="shared" si="2"/>
        <v>10.78</v>
      </c>
      <c r="F202" s="239">
        <v>4.6100000000000003</v>
      </c>
      <c r="G202" s="239">
        <v>2.2000000000000002</v>
      </c>
      <c r="H202" s="239">
        <f t="shared" si="3"/>
        <v>10.14</v>
      </c>
      <c r="I202" s="2"/>
      <c r="J202" s="954"/>
    </row>
    <row r="203" spans="1:10">
      <c r="A203" s="940"/>
      <c r="B203" s="259"/>
      <c r="C203" s="239">
        <v>30.7</v>
      </c>
      <c r="D203" s="239">
        <v>2.2000000000000002</v>
      </c>
      <c r="E203" s="239">
        <f t="shared" si="2"/>
        <v>67.540000000000006</v>
      </c>
      <c r="F203" s="239"/>
      <c r="G203" s="239">
        <v>2.2000000000000002</v>
      </c>
      <c r="H203" s="239">
        <f t="shared" si="3"/>
        <v>0</v>
      </c>
      <c r="I203" s="2"/>
      <c r="J203" s="954"/>
    </row>
    <row r="204" spans="1:10">
      <c r="A204" s="940"/>
      <c r="B204" s="326"/>
      <c r="C204" s="239"/>
      <c r="D204" s="239"/>
      <c r="E204" s="239"/>
      <c r="F204" s="239" t="s">
        <v>598</v>
      </c>
      <c r="G204" s="239"/>
      <c r="H204" s="239">
        <f>H201+E201+H200+E200+E199+E198+E197+H197+H198+H199+H202+E202+E203</f>
        <v>250.8</v>
      </c>
      <c r="I204" s="2"/>
      <c r="J204" s="954"/>
    </row>
    <row r="205" spans="1:10">
      <c r="A205" s="940"/>
      <c r="B205" s="326"/>
      <c r="C205" s="2"/>
      <c r="D205" s="2"/>
      <c r="E205" s="239"/>
      <c r="F205" s="239" t="s">
        <v>701</v>
      </c>
      <c r="G205" s="239"/>
      <c r="H205" s="239">
        <f>+H196+H192+H189+H186+H204</f>
        <v>749.28</v>
      </c>
      <c r="I205" s="2"/>
      <c r="J205" s="954"/>
    </row>
    <row r="206" spans="1:10">
      <c r="A206" s="940"/>
      <c r="B206" s="2"/>
      <c r="C206" s="2"/>
      <c r="D206" s="2"/>
      <c r="E206" s="2"/>
      <c r="F206" s="2"/>
      <c r="G206" s="2"/>
      <c r="H206" s="2"/>
      <c r="I206" s="2"/>
      <c r="J206" s="954"/>
    </row>
    <row r="207" spans="1:10">
      <c r="A207" s="1280" t="s">
        <v>720</v>
      </c>
      <c r="B207" s="1281"/>
      <c r="C207" s="3" t="s">
        <v>314</v>
      </c>
      <c r="D207" s="3" t="s">
        <v>8</v>
      </c>
      <c r="E207" s="2"/>
      <c r="F207" s="2"/>
      <c r="G207" s="2"/>
      <c r="H207" s="2"/>
      <c r="I207" s="2"/>
      <c r="J207" s="954"/>
    </row>
    <row r="208" spans="1:10">
      <c r="A208" s="940"/>
      <c r="B208" s="2"/>
      <c r="C208" s="2"/>
      <c r="D208" s="265">
        <f>H205*2</f>
        <v>1498.56</v>
      </c>
      <c r="E208" s="2"/>
      <c r="F208" s="2"/>
      <c r="G208" s="2"/>
      <c r="H208" s="2"/>
      <c r="I208" s="2"/>
      <c r="J208" s="954"/>
    </row>
    <row r="209" spans="1:10">
      <c r="A209" s="940"/>
      <c r="B209" s="2"/>
      <c r="C209" s="2"/>
      <c r="D209" s="2"/>
      <c r="E209" s="81" t="s">
        <v>8</v>
      </c>
      <c r="F209" s="262">
        <f>D208</f>
        <v>1498.6</v>
      </c>
      <c r="G209" s="81" t="s">
        <v>1</v>
      </c>
      <c r="H209" s="2"/>
      <c r="I209" s="2"/>
      <c r="J209" s="954"/>
    </row>
    <row r="210" spans="1:10" ht="15" customHeight="1">
      <c r="A210" s="936" t="s">
        <v>89</v>
      </c>
      <c r="B210" s="1262" t="s">
        <v>43</v>
      </c>
      <c r="C210" s="1262"/>
      <c r="D210" s="1262"/>
      <c r="E210" s="1262"/>
      <c r="F210" s="1262"/>
      <c r="G210" s="1262"/>
      <c r="H210" s="1262"/>
      <c r="I210" s="1262"/>
      <c r="J210" s="1263"/>
    </row>
    <row r="211" spans="1:10">
      <c r="A211" s="940"/>
      <c r="B211" s="2"/>
      <c r="C211" s="2"/>
      <c r="D211" s="2"/>
      <c r="E211" s="2"/>
      <c r="F211" s="2"/>
      <c r="G211" s="2"/>
      <c r="H211" s="2"/>
      <c r="I211" s="2"/>
      <c r="J211" s="954"/>
    </row>
    <row r="212" spans="1:10">
      <c r="A212" s="940"/>
      <c r="B212" s="326" t="s">
        <v>184</v>
      </c>
      <c r="C212" s="2" t="s">
        <v>595</v>
      </c>
      <c r="D212" s="2" t="s">
        <v>313</v>
      </c>
      <c r="E212" s="239" t="s">
        <v>366</v>
      </c>
      <c r="F212" s="2" t="s">
        <v>596</v>
      </c>
      <c r="G212" s="2" t="s">
        <v>313</v>
      </c>
      <c r="H212" s="239" t="s">
        <v>366</v>
      </c>
      <c r="I212" s="2"/>
      <c r="J212" s="954"/>
    </row>
    <row r="213" spans="1:10" ht="16.5">
      <c r="A213" s="940"/>
      <c r="B213" s="556" t="s">
        <v>697</v>
      </c>
      <c r="C213" s="239">
        <f>5.97*2</f>
        <v>11.94</v>
      </c>
      <c r="D213" s="239">
        <v>5.7</v>
      </c>
      <c r="E213" s="239">
        <f>D213*C213</f>
        <v>68.06</v>
      </c>
      <c r="F213" s="239">
        <f>4.33*2</f>
        <v>8.66</v>
      </c>
      <c r="G213" s="239">
        <v>5.7</v>
      </c>
      <c r="H213" s="239">
        <f>G213*F213</f>
        <v>49.36</v>
      </c>
      <c r="I213" s="2"/>
      <c r="J213" s="954"/>
    </row>
    <row r="214" spans="1:10" ht="16.5">
      <c r="A214" s="940"/>
      <c r="B214" s="556"/>
      <c r="C214" s="239">
        <f>5.98*2</f>
        <v>11.96</v>
      </c>
      <c r="D214" s="239">
        <v>5.7</v>
      </c>
      <c r="E214" s="239">
        <f>D214*C214</f>
        <v>68.17</v>
      </c>
      <c r="F214" s="239">
        <f>4.33*2</f>
        <v>8.66</v>
      </c>
      <c r="G214" s="239">
        <v>5.7</v>
      </c>
      <c r="H214" s="239">
        <f>G214*F214</f>
        <v>49.36</v>
      </c>
      <c r="I214" s="2"/>
      <c r="J214" s="954"/>
    </row>
    <row r="215" spans="1:10" ht="16.5">
      <c r="A215" s="940"/>
      <c r="B215" s="556"/>
      <c r="C215" s="239">
        <v>3</v>
      </c>
      <c r="D215" s="239">
        <v>5.7</v>
      </c>
      <c r="E215" s="239">
        <f>D215*C215</f>
        <v>17.100000000000001</v>
      </c>
      <c r="F215" s="239"/>
      <c r="G215" s="239">
        <v>5.7</v>
      </c>
      <c r="H215" s="239">
        <f>G215*F215</f>
        <v>0</v>
      </c>
      <c r="I215" s="2"/>
      <c r="J215" s="954"/>
    </row>
    <row r="216" spans="1:10" ht="16.5">
      <c r="A216" s="940"/>
      <c r="B216" s="556"/>
      <c r="C216" s="2"/>
      <c r="D216" s="2"/>
      <c r="E216" s="239"/>
      <c r="F216" s="239" t="s">
        <v>598</v>
      </c>
      <c r="G216" s="239"/>
      <c r="H216" s="239">
        <f>H215+E215+H213+E213</f>
        <v>134.52000000000001</v>
      </c>
      <c r="I216" s="2"/>
      <c r="J216" s="954"/>
    </row>
    <row r="217" spans="1:10" ht="16.5">
      <c r="A217" s="940"/>
      <c r="B217" s="556" t="s">
        <v>698</v>
      </c>
      <c r="C217" s="239">
        <v>4.9000000000000004</v>
      </c>
      <c r="D217" s="239">
        <v>5.7</v>
      </c>
      <c r="E217" s="239">
        <f>D217*C217</f>
        <v>27.93</v>
      </c>
      <c r="F217" s="239">
        <v>4.8</v>
      </c>
      <c r="G217" s="239">
        <v>5.7</v>
      </c>
      <c r="H217" s="239">
        <f>G217*F217</f>
        <v>27.36</v>
      </c>
      <c r="I217" s="2"/>
      <c r="J217" s="954"/>
    </row>
    <row r="218" spans="1:10" ht="16.5">
      <c r="A218" s="940"/>
      <c r="B218" s="556"/>
      <c r="C218" s="239">
        <v>5.25</v>
      </c>
      <c r="D218" s="239">
        <v>5.7</v>
      </c>
      <c r="E218" s="239">
        <f>D218*C218</f>
        <v>29.93</v>
      </c>
      <c r="F218" s="239">
        <v>4.6500000000000004</v>
      </c>
      <c r="G218" s="239">
        <v>5.7</v>
      </c>
      <c r="H218" s="239">
        <f>G218*F218</f>
        <v>26.51</v>
      </c>
      <c r="I218" s="2"/>
      <c r="J218" s="954"/>
    </row>
    <row r="219" spans="1:10" ht="16.5">
      <c r="A219" s="940"/>
      <c r="B219" s="556"/>
      <c r="C219" s="2"/>
      <c r="D219" s="2"/>
      <c r="E219" s="239"/>
      <c r="F219" s="239" t="s">
        <v>598</v>
      </c>
      <c r="G219" s="239"/>
      <c r="H219" s="239">
        <f>H218+E218+H217+E217</f>
        <v>111.73</v>
      </c>
      <c r="I219" s="2"/>
      <c r="J219" s="954"/>
    </row>
    <row r="220" spans="1:10" ht="16.5">
      <c r="A220" s="940"/>
      <c r="B220" s="556" t="s">
        <v>699</v>
      </c>
      <c r="C220" s="239">
        <v>12.6</v>
      </c>
      <c r="D220" s="239">
        <v>5.7</v>
      </c>
      <c r="E220" s="239">
        <f>D220*C220</f>
        <v>71.819999999999993</v>
      </c>
      <c r="F220" s="239">
        <v>12.6</v>
      </c>
      <c r="G220" s="239">
        <v>5.7</v>
      </c>
      <c r="H220" s="239">
        <f>G220*F220</f>
        <v>71.819999999999993</v>
      </c>
      <c r="I220" s="2"/>
      <c r="J220" s="954"/>
    </row>
    <row r="221" spans="1:10" ht="16.5">
      <c r="A221" s="940"/>
      <c r="B221" s="556"/>
      <c r="C221" s="239"/>
      <c r="D221" s="239">
        <v>2.7</v>
      </c>
      <c r="E221" s="239">
        <f>D221*C221</f>
        <v>0</v>
      </c>
      <c r="F221" s="239">
        <v>0</v>
      </c>
      <c r="G221" s="239">
        <v>2.7</v>
      </c>
      <c r="H221" s="239">
        <f>G221*F221</f>
        <v>0</v>
      </c>
      <c r="I221" s="2"/>
      <c r="J221" s="954"/>
    </row>
    <row r="222" spans="1:10" ht="16.5">
      <c r="A222" s="940"/>
      <c r="B222" s="556"/>
      <c r="C222" s="2"/>
      <c r="D222" s="2"/>
      <c r="E222" s="239"/>
      <c r="F222" s="239" t="s">
        <v>598</v>
      </c>
      <c r="G222" s="239"/>
      <c r="H222" s="239">
        <f>H221+E221+H220+E220</f>
        <v>143.63999999999999</v>
      </c>
      <c r="I222" s="2"/>
      <c r="J222" s="954"/>
    </row>
    <row r="223" spans="1:10" ht="16.5">
      <c r="A223" s="940"/>
      <c r="B223" s="556" t="s">
        <v>700</v>
      </c>
      <c r="C223" s="239">
        <v>4.9000000000000004</v>
      </c>
      <c r="D223" s="239">
        <v>5.7</v>
      </c>
      <c r="E223" s="239">
        <f>D223*C223</f>
        <v>27.93</v>
      </c>
      <c r="F223" s="239">
        <v>7.7</v>
      </c>
      <c r="G223" s="239">
        <v>5.7</v>
      </c>
      <c r="H223" s="239">
        <f>G223*F223</f>
        <v>43.89</v>
      </c>
      <c r="I223" s="2"/>
      <c r="J223" s="954"/>
    </row>
    <row r="224" spans="1:10" ht="16.5">
      <c r="A224" s="940"/>
      <c r="B224" s="556"/>
      <c r="C224" s="239">
        <v>2.4500000000000002</v>
      </c>
      <c r="D224" s="239">
        <v>5.7</v>
      </c>
      <c r="E224" s="239">
        <f>D224*C224</f>
        <v>13.97</v>
      </c>
      <c r="F224" s="239">
        <v>3</v>
      </c>
      <c r="G224" s="239">
        <v>5.7</v>
      </c>
      <c r="H224" s="239">
        <f>G224*F224</f>
        <v>17.100000000000001</v>
      </c>
      <c r="I224" s="2"/>
      <c r="J224" s="954"/>
    </row>
    <row r="225" spans="1:10" ht="16.5">
      <c r="A225" s="940"/>
      <c r="B225" s="556"/>
      <c r="C225" s="239">
        <v>4.8</v>
      </c>
      <c r="D225" s="239">
        <v>5.7</v>
      </c>
      <c r="E225" s="239">
        <f>D225*C225</f>
        <v>27.36</v>
      </c>
      <c r="F225" s="239">
        <v>1.65</v>
      </c>
      <c r="G225" s="239">
        <v>5.7</v>
      </c>
      <c r="H225" s="239">
        <f>G225*F225</f>
        <v>9.41</v>
      </c>
      <c r="I225" s="2"/>
      <c r="J225" s="954"/>
    </row>
    <row r="226" spans="1:10" ht="16.5">
      <c r="A226" s="940"/>
      <c r="B226" s="556"/>
      <c r="C226" s="2"/>
      <c r="D226" s="2"/>
      <c r="E226" s="239"/>
      <c r="F226" s="239" t="s">
        <v>598</v>
      </c>
      <c r="G226" s="239"/>
      <c r="H226" s="239">
        <f>H225+E225+H223+E223</f>
        <v>108.59</v>
      </c>
      <c r="I226" s="2"/>
      <c r="J226" s="954"/>
    </row>
    <row r="227" spans="1:10" ht="16.5">
      <c r="A227" s="940"/>
      <c r="B227" s="556" t="s">
        <v>611</v>
      </c>
      <c r="C227" s="239">
        <f>C213</f>
        <v>11.94</v>
      </c>
      <c r="D227" s="239">
        <v>2.2000000000000002</v>
      </c>
      <c r="E227" s="239">
        <f>D227*C227</f>
        <v>26.27</v>
      </c>
      <c r="F227" s="239">
        <f>F213</f>
        <v>8.66</v>
      </c>
      <c r="G227" s="239">
        <v>2.2000000000000002</v>
      </c>
      <c r="H227" s="239">
        <f>G227*F227</f>
        <v>19.05</v>
      </c>
      <c r="I227" s="2"/>
      <c r="J227" s="954"/>
    </row>
    <row r="228" spans="1:10" ht="16.5">
      <c r="A228" s="940"/>
      <c r="B228" s="556"/>
      <c r="C228" s="239">
        <f>C214</f>
        <v>11.96</v>
      </c>
      <c r="D228" s="239">
        <v>2.2000000000000002</v>
      </c>
      <c r="E228" s="239">
        <f>D228*C228</f>
        <v>26.31</v>
      </c>
      <c r="F228" s="239">
        <f>F214</f>
        <v>8.66</v>
      </c>
      <c r="G228" s="239">
        <v>2.2000000000000002</v>
      </c>
      <c r="H228" s="239">
        <f>G228*F228</f>
        <v>19.05</v>
      </c>
      <c r="I228" s="2"/>
      <c r="J228" s="954"/>
    </row>
    <row r="229" spans="1:10">
      <c r="A229" s="940"/>
      <c r="B229" s="259"/>
      <c r="C229" s="239">
        <f>C215</f>
        <v>3</v>
      </c>
      <c r="D229" s="239">
        <v>2.2000000000000002</v>
      </c>
      <c r="E229" s="239">
        <v>5.2</v>
      </c>
      <c r="F229" s="239">
        <v>4.6100000000000003</v>
      </c>
      <c r="G229" s="239">
        <v>2.2000000000000002</v>
      </c>
      <c r="H229" s="239">
        <f>G229*F229</f>
        <v>10.14</v>
      </c>
      <c r="I229" s="2"/>
      <c r="J229" s="954"/>
    </row>
    <row r="230" spans="1:10">
      <c r="A230" s="940"/>
      <c r="B230" s="259"/>
      <c r="C230" s="239">
        <v>4.9000000000000004</v>
      </c>
      <c r="D230" s="239">
        <v>2.2000000000000002</v>
      </c>
      <c r="E230" s="239">
        <f>D230*C230</f>
        <v>10.78</v>
      </c>
      <c r="F230" s="239">
        <v>3</v>
      </c>
      <c r="G230" s="239">
        <v>2.2000000000000002</v>
      </c>
      <c r="H230" s="239">
        <f>G230*F230</f>
        <v>6.6</v>
      </c>
      <c r="I230" s="2"/>
      <c r="J230" s="954"/>
    </row>
    <row r="231" spans="1:10">
      <c r="A231" s="940"/>
      <c r="B231" s="259"/>
      <c r="C231" s="239">
        <v>14.7</v>
      </c>
      <c r="D231" s="239">
        <v>2.2000000000000002</v>
      </c>
      <c r="E231" s="239">
        <f t="shared" ref="E231:E233" si="4">D231*C231</f>
        <v>32.340000000000003</v>
      </c>
      <c r="F231" s="239">
        <v>3</v>
      </c>
      <c r="G231" s="239">
        <v>2.2000000000000002</v>
      </c>
      <c r="H231" s="239">
        <f t="shared" ref="H231:H233" si="5">G231*F231</f>
        <v>6.6</v>
      </c>
      <c r="I231" s="2"/>
      <c r="J231" s="954"/>
    </row>
    <row r="232" spans="1:10">
      <c r="A232" s="940"/>
      <c r="B232" s="259"/>
      <c r="C232" s="239">
        <v>4.9000000000000004</v>
      </c>
      <c r="D232" s="239">
        <v>2.2000000000000002</v>
      </c>
      <c r="E232" s="239">
        <f t="shared" si="4"/>
        <v>10.78</v>
      </c>
      <c r="F232" s="239">
        <v>4.6100000000000003</v>
      </c>
      <c r="G232" s="239">
        <v>2.2000000000000002</v>
      </c>
      <c r="H232" s="239">
        <f t="shared" si="5"/>
        <v>10.14</v>
      </c>
      <c r="I232" s="2"/>
      <c r="J232" s="954"/>
    </row>
    <row r="233" spans="1:10">
      <c r="A233" s="940"/>
      <c r="B233" s="259"/>
      <c r="C233" s="239">
        <v>30.7</v>
      </c>
      <c r="D233" s="239">
        <v>2.2000000000000002</v>
      </c>
      <c r="E233" s="239">
        <f t="shared" si="4"/>
        <v>67.540000000000006</v>
      </c>
      <c r="F233" s="239"/>
      <c r="G233" s="239">
        <v>2.2000000000000002</v>
      </c>
      <c r="H233" s="239">
        <f t="shared" si="5"/>
        <v>0</v>
      </c>
      <c r="I233" s="2"/>
      <c r="J233" s="954"/>
    </row>
    <row r="234" spans="1:10">
      <c r="A234" s="940"/>
      <c r="B234" s="326"/>
      <c r="C234" s="239"/>
      <c r="D234" s="239"/>
      <c r="E234" s="239"/>
      <c r="F234" s="239" t="s">
        <v>598</v>
      </c>
      <c r="G234" s="239"/>
      <c r="H234" s="239">
        <f>H231+E231+H230+E230+E229+E228+E227+H227+H228+H229+H232+E232+E233</f>
        <v>250.8</v>
      </c>
      <c r="I234" s="2"/>
      <c r="J234" s="954"/>
    </row>
    <row r="235" spans="1:10">
      <c r="A235" s="940"/>
      <c r="B235" s="326"/>
      <c r="C235" s="2"/>
      <c r="D235" s="2"/>
      <c r="E235" s="239"/>
      <c r="F235" s="239" t="s">
        <v>701</v>
      </c>
      <c r="G235" s="239"/>
      <c r="H235" s="239">
        <f>+H226+H222+H219+H216+H234</f>
        <v>749.28</v>
      </c>
      <c r="I235" s="2"/>
      <c r="J235" s="954"/>
    </row>
    <row r="236" spans="1:10">
      <c r="A236" s="940"/>
      <c r="B236" s="2"/>
      <c r="C236" s="2"/>
      <c r="D236" s="2"/>
      <c r="E236" s="2"/>
      <c r="F236" s="2"/>
      <c r="G236" s="2"/>
      <c r="H236" s="2"/>
      <c r="I236" s="2"/>
      <c r="J236" s="954"/>
    </row>
    <row r="237" spans="1:10">
      <c r="A237" s="1280" t="s">
        <v>721</v>
      </c>
      <c r="B237" s="1281"/>
      <c r="C237" s="3" t="s">
        <v>314</v>
      </c>
      <c r="D237" s="3" t="s">
        <v>8</v>
      </c>
      <c r="E237" s="2"/>
      <c r="F237" s="2"/>
      <c r="G237" s="2"/>
      <c r="H237" s="2"/>
      <c r="I237" s="2"/>
      <c r="J237" s="954"/>
    </row>
    <row r="238" spans="1:10">
      <c r="A238" s="940"/>
      <c r="B238" s="2"/>
      <c r="C238" s="2"/>
      <c r="D238" s="265">
        <f>H235*2</f>
        <v>1498.56</v>
      </c>
      <c r="E238" s="2"/>
      <c r="F238" s="2"/>
      <c r="G238" s="2"/>
      <c r="H238" s="2"/>
      <c r="I238" s="2"/>
      <c r="J238" s="954"/>
    </row>
    <row r="239" spans="1:10">
      <c r="A239" s="940"/>
      <c r="B239" s="2"/>
      <c r="C239" s="2"/>
      <c r="D239" s="2"/>
      <c r="E239" s="2"/>
      <c r="F239" s="2"/>
      <c r="G239" s="2"/>
      <c r="H239" s="2"/>
      <c r="I239" s="2"/>
      <c r="J239" s="954"/>
    </row>
    <row r="240" spans="1:10">
      <c r="A240" s="940"/>
      <c r="B240" s="2"/>
      <c r="C240" s="2"/>
      <c r="D240" s="2"/>
      <c r="E240" s="2"/>
      <c r="F240" s="2"/>
      <c r="G240" s="81" t="s">
        <v>8</v>
      </c>
      <c r="H240" s="262">
        <f>D238</f>
        <v>1498.6</v>
      </c>
      <c r="I240" s="81" t="s">
        <v>1</v>
      </c>
      <c r="J240" s="954"/>
    </row>
    <row r="241" spans="1:10">
      <c r="A241" s="767" t="s">
        <v>339</v>
      </c>
      <c r="B241" s="1264" t="s">
        <v>22</v>
      </c>
      <c r="C241" s="1264"/>
      <c r="D241" s="1264"/>
      <c r="E241" s="1264"/>
      <c r="F241" s="1264"/>
      <c r="G241" s="1264"/>
      <c r="H241" s="1264"/>
      <c r="I241" s="1264"/>
      <c r="J241" s="1265"/>
    </row>
    <row r="242" spans="1:10">
      <c r="A242" s="940"/>
      <c r="B242" s="2"/>
      <c r="C242" s="2"/>
      <c r="D242" s="2"/>
      <c r="E242" s="2"/>
      <c r="F242" s="2"/>
      <c r="G242" s="2"/>
      <c r="H242" s="2"/>
      <c r="I242" s="2"/>
      <c r="J242" s="954"/>
    </row>
    <row r="243" spans="1:10" ht="15" customHeight="1">
      <c r="A243" s="936" t="s">
        <v>91</v>
      </c>
      <c r="B243" s="1262" t="s">
        <v>44</v>
      </c>
      <c r="C243" s="1262"/>
      <c r="D243" s="1262"/>
      <c r="E243" s="1262"/>
      <c r="F243" s="1262"/>
      <c r="G243" s="1262"/>
      <c r="H243" s="1262"/>
      <c r="I243" s="1262"/>
      <c r="J243" s="1263"/>
    </row>
    <row r="244" spans="1:10">
      <c r="A244" s="940"/>
      <c r="B244" s="2"/>
      <c r="C244" s="2"/>
      <c r="D244" s="2"/>
      <c r="E244" s="2"/>
      <c r="F244" s="2"/>
      <c r="G244" s="2"/>
      <c r="H244" s="2"/>
      <c r="I244" s="2"/>
      <c r="J244" s="954"/>
    </row>
    <row r="245" spans="1:10">
      <c r="A245" s="937" t="s">
        <v>328</v>
      </c>
      <c r="B245" s="1079" t="s">
        <v>366</v>
      </c>
      <c r="C245" s="1079"/>
      <c r="D245" s="1079"/>
      <c r="E245" s="1079"/>
      <c r="F245" s="1079"/>
      <c r="G245" s="2"/>
      <c r="H245" s="1087"/>
      <c r="I245" s="1087"/>
      <c r="J245" s="954"/>
    </row>
    <row r="246" spans="1:10">
      <c r="A246" s="1282" t="s">
        <v>722</v>
      </c>
      <c r="B246" s="258">
        <v>337.8</v>
      </c>
      <c r="C246" s="1087"/>
      <c r="D246" s="2"/>
      <c r="E246" s="1087"/>
      <c r="F246" s="258"/>
      <c r="G246" s="2"/>
      <c r="H246" s="263"/>
      <c r="I246" s="2"/>
      <c r="J246" s="954"/>
    </row>
    <row r="247" spans="1:10">
      <c r="A247" s="1282"/>
      <c r="B247" s="258"/>
      <c r="C247" s="1087"/>
      <c r="D247" s="2"/>
      <c r="E247" s="1087"/>
      <c r="F247" s="258"/>
      <c r="G247" s="2"/>
      <c r="H247" s="773"/>
      <c r="I247" s="247"/>
      <c r="J247" s="954"/>
    </row>
    <row r="248" spans="1:10">
      <c r="A248" s="940"/>
      <c r="B248" s="2"/>
      <c r="C248" s="2"/>
      <c r="D248" s="2"/>
      <c r="E248" s="81" t="s">
        <v>8</v>
      </c>
      <c r="F248" s="262">
        <f>B246</f>
        <v>337.8</v>
      </c>
      <c r="G248" s="81" t="s">
        <v>1</v>
      </c>
      <c r="H248" s="2"/>
      <c r="I248" s="2"/>
      <c r="J248" s="954"/>
    </row>
    <row r="249" spans="1:10" ht="15" customHeight="1">
      <c r="A249" s="936" t="s">
        <v>92</v>
      </c>
      <c r="B249" s="1262" t="s">
        <v>45</v>
      </c>
      <c r="C249" s="1262"/>
      <c r="D249" s="1262"/>
      <c r="E249" s="1262"/>
      <c r="F249" s="1262"/>
      <c r="G249" s="1262"/>
      <c r="H249" s="1262"/>
      <c r="I249" s="1262"/>
      <c r="J249" s="1263"/>
    </row>
    <row r="250" spans="1:10">
      <c r="A250" s="940"/>
      <c r="B250" s="2"/>
      <c r="C250" s="2"/>
      <c r="D250" s="2"/>
      <c r="E250" s="2"/>
      <c r="F250" s="2"/>
      <c r="G250" s="2"/>
      <c r="H250" s="2"/>
      <c r="I250" s="2"/>
      <c r="J250" s="954"/>
    </row>
    <row r="251" spans="1:10">
      <c r="A251" s="937" t="s">
        <v>328</v>
      </c>
      <c r="B251" s="1079" t="s">
        <v>366</v>
      </c>
      <c r="C251" s="1087"/>
      <c r="D251" s="1087"/>
      <c r="E251" s="1087"/>
      <c r="F251" s="1087"/>
      <c r="G251" s="1087"/>
      <c r="H251" s="1087"/>
      <c r="I251" s="2"/>
      <c r="J251" s="954"/>
    </row>
    <row r="252" spans="1:10">
      <c r="A252" s="1282" t="s">
        <v>722</v>
      </c>
      <c r="B252" s="258">
        <v>337.8</v>
      </c>
      <c r="C252" s="1087"/>
      <c r="D252" s="2"/>
      <c r="E252" s="1087"/>
      <c r="F252" s="2"/>
      <c r="G252" s="1087"/>
      <c r="H252" s="258"/>
      <c r="I252" s="2"/>
      <c r="J252" s="954"/>
    </row>
    <row r="253" spans="1:10">
      <c r="A253" s="1282"/>
      <c r="B253" s="258"/>
      <c r="C253" s="2"/>
      <c r="D253" s="2"/>
      <c r="E253" s="2"/>
      <c r="F253" s="2"/>
      <c r="G253" s="2"/>
      <c r="H253" s="2"/>
      <c r="I253" s="2"/>
      <c r="J253" s="954"/>
    </row>
    <row r="254" spans="1:10">
      <c r="A254" s="940"/>
      <c r="B254" s="2"/>
      <c r="C254" s="2"/>
      <c r="D254" s="2"/>
      <c r="E254" s="2"/>
      <c r="F254" s="2"/>
      <c r="G254" s="81" t="s">
        <v>8</v>
      </c>
      <c r="H254" s="262">
        <f>B252</f>
        <v>337.8</v>
      </c>
      <c r="I254" s="81" t="s">
        <v>1</v>
      </c>
      <c r="J254" s="954"/>
    </row>
    <row r="255" spans="1:10">
      <c r="A255" s="940"/>
      <c r="B255" s="2"/>
      <c r="C255" s="2"/>
      <c r="D255" s="2"/>
      <c r="E255" s="2"/>
      <c r="F255" s="2"/>
      <c r="G255" s="2"/>
      <c r="H255" s="2"/>
      <c r="I255" s="2"/>
      <c r="J255" s="954"/>
    </row>
    <row r="256" spans="1:10">
      <c r="A256" s="767" t="s">
        <v>340</v>
      </c>
      <c r="B256" s="1264" t="s">
        <v>23</v>
      </c>
      <c r="C256" s="1264"/>
      <c r="D256" s="1264"/>
      <c r="E256" s="1264"/>
      <c r="F256" s="1264"/>
      <c r="G256" s="1264"/>
      <c r="H256" s="1264"/>
      <c r="I256" s="1264"/>
      <c r="J256" s="1265"/>
    </row>
    <row r="257" spans="1:10">
      <c r="A257" s="940"/>
      <c r="B257" s="2"/>
      <c r="C257" s="2"/>
      <c r="D257" s="2"/>
      <c r="E257" s="2"/>
      <c r="F257" s="2"/>
      <c r="G257" s="2"/>
      <c r="H257" s="2"/>
      <c r="I257" s="2"/>
      <c r="J257" s="954"/>
    </row>
    <row r="258" spans="1:10" ht="44.25" customHeight="1">
      <c r="A258" s="936" t="s">
        <v>93</v>
      </c>
      <c r="B258" s="1262" t="s">
        <v>47</v>
      </c>
      <c r="C258" s="1262"/>
      <c r="D258" s="1262"/>
      <c r="E258" s="1262"/>
      <c r="F258" s="1262"/>
      <c r="G258" s="1262"/>
      <c r="H258" s="1262"/>
      <c r="I258" s="1262"/>
      <c r="J258" s="1263"/>
    </row>
    <row r="259" spans="1:10">
      <c r="A259" s="940"/>
      <c r="B259" s="2"/>
      <c r="C259" s="2"/>
      <c r="D259" s="2"/>
      <c r="E259" s="2"/>
      <c r="F259" s="2"/>
      <c r="G259" s="2"/>
      <c r="H259" s="2"/>
      <c r="I259" s="2"/>
      <c r="J259" s="954"/>
    </row>
    <row r="260" spans="1:10">
      <c r="A260" s="937" t="s">
        <v>328</v>
      </c>
      <c r="B260" s="1079" t="s">
        <v>366</v>
      </c>
      <c r="C260" s="1087"/>
      <c r="D260" s="1087"/>
      <c r="E260" s="1087"/>
      <c r="F260" s="1087"/>
      <c r="G260" s="2"/>
      <c r="H260" s="2"/>
      <c r="I260" s="2"/>
      <c r="J260" s="954"/>
    </row>
    <row r="261" spans="1:10">
      <c r="A261" s="1282" t="s">
        <v>722</v>
      </c>
      <c r="B261" s="258">
        <v>337.8</v>
      </c>
      <c r="C261" s="1087"/>
      <c r="D261" s="2"/>
      <c r="E261" s="1087"/>
      <c r="F261" s="258"/>
      <c r="G261" s="2"/>
      <c r="H261" s="2"/>
      <c r="I261" s="2"/>
      <c r="J261" s="954"/>
    </row>
    <row r="262" spans="1:10" ht="26.25" customHeight="1">
      <c r="A262" s="1282"/>
      <c r="B262" s="258"/>
      <c r="C262" s="1087"/>
      <c r="D262" s="2"/>
      <c r="E262" s="1087"/>
      <c r="F262" s="258"/>
      <c r="G262" s="2"/>
      <c r="H262" s="2"/>
      <c r="I262" s="2"/>
      <c r="J262" s="954"/>
    </row>
    <row r="263" spans="1:10">
      <c r="A263" s="940"/>
      <c r="B263" s="2"/>
      <c r="C263" s="2"/>
      <c r="D263" s="2"/>
      <c r="E263" s="81" t="s">
        <v>8</v>
      </c>
      <c r="F263" s="262">
        <f>B261</f>
        <v>337.8</v>
      </c>
      <c r="G263" s="81" t="s">
        <v>1</v>
      </c>
      <c r="H263" s="2"/>
      <c r="I263" s="2"/>
      <c r="J263" s="954"/>
    </row>
    <row r="264" spans="1:10" ht="35.25" customHeight="1">
      <c r="A264" s="936" t="s">
        <v>94</v>
      </c>
      <c r="B264" s="1262" t="s">
        <v>46</v>
      </c>
      <c r="C264" s="1262"/>
      <c r="D264" s="1262"/>
      <c r="E264" s="1262"/>
      <c r="F264" s="1262"/>
      <c r="G264" s="1262"/>
      <c r="H264" s="1262"/>
      <c r="I264" s="1262"/>
      <c r="J264" s="1263"/>
    </row>
    <row r="265" spans="1:10">
      <c r="A265" s="940"/>
      <c r="B265" s="2"/>
      <c r="C265" s="2"/>
      <c r="D265" s="2"/>
      <c r="E265" s="2"/>
      <c r="F265" s="2"/>
      <c r="G265" s="2"/>
      <c r="H265" s="2"/>
      <c r="I265" s="2"/>
      <c r="J265" s="954"/>
    </row>
    <row r="266" spans="1:10">
      <c r="A266" s="937" t="s">
        <v>328</v>
      </c>
      <c r="B266" s="1079" t="s">
        <v>723</v>
      </c>
      <c r="C266" s="1087"/>
      <c r="D266" s="1087"/>
      <c r="E266" s="1087"/>
      <c r="F266" s="1087"/>
      <c r="G266" s="2"/>
      <c r="H266" s="2"/>
      <c r="I266" s="2"/>
      <c r="J266" s="954"/>
    </row>
    <row r="267" spans="1:10">
      <c r="A267" s="962" t="s">
        <v>265</v>
      </c>
      <c r="B267" s="2">
        <v>8.9499999999999993</v>
      </c>
      <c r="C267" s="1087"/>
      <c r="D267" s="2"/>
      <c r="E267" s="1087"/>
      <c r="F267" s="258"/>
      <c r="G267" s="2"/>
      <c r="H267" s="2"/>
      <c r="I267" s="2"/>
      <c r="J267" s="954"/>
    </row>
    <row r="268" spans="1:10" ht="15" customHeight="1">
      <c r="A268" s="962"/>
      <c r="B268" s="2"/>
      <c r="C268" s="1087"/>
      <c r="D268" s="2"/>
      <c r="E268" s="1087"/>
      <c r="F268" s="258"/>
      <c r="G268" s="2"/>
      <c r="H268" s="2"/>
      <c r="I268" s="2"/>
      <c r="J268" s="954"/>
    </row>
    <row r="269" spans="1:10">
      <c r="A269" s="940"/>
      <c r="B269" s="2"/>
      <c r="C269" s="2"/>
      <c r="D269" s="2"/>
      <c r="E269" s="81" t="s">
        <v>8</v>
      </c>
      <c r="F269" s="82">
        <f>B267</f>
        <v>8.9499999999999993</v>
      </c>
      <c r="G269" s="81" t="s">
        <v>1</v>
      </c>
      <c r="H269" s="2"/>
      <c r="I269" s="2"/>
      <c r="J269" s="954"/>
    </row>
    <row r="270" spans="1:10" ht="32.25" customHeight="1">
      <c r="A270" s="936" t="s">
        <v>262</v>
      </c>
      <c r="B270" s="1262" t="s">
        <v>726</v>
      </c>
      <c r="C270" s="1262"/>
      <c r="D270" s="1262"/>
      <c r="E270" s="1262"/>
      <c r="F270" s="1262"/>
      <c r="G270" s="1262"/>
      <c r="H270" s="1262"/>
      <c r="I270" s="1262"/>
      <c r="J270" s="1263"/>
    </row>
    <row r="271" spans="1:10">
      <c r="A271" s="940"/>
      <c r="B271" s="2"/>
      <c r="C271" s="2"/>
      <c r="D271" s="2"/>
      <c r="E271" s="2"/>
      <c r="F271" s="2"/>
      <c r="G271" s="2"/>
      <c r="H271" s="2"/>
      <c r="I271" s="2"/>
      <c r="J271" s="954"/>
    </row>
    <row r="272" spans="1:10">
      <c r="A272" s="962" t="s">
        <v>328</v>
      </c>
      <c r="B272" s="1087" t="s">
        <v>326</v>
      </c>
      <c r="C272" s="1087" t="s">
        <v>313</v>
      </c>
      <c r="D272" s="1087" t="s">
        <v>14</v>
      </c>
      <c r="E272" s="1087" t="s">
        <v>314</v>
      </c>
      <c r="F272" s="1087" t="s">
        <v>8</v>
      </c>
      <c r="G272" s="2"/>
      <c r="H272" s="2"/>
      <c r="I272" s="2"/>
      <c r="J272" s="954"/>
    </row>
    <row r="273" spans="1:10">
      <c r="A273" s="962" t="s">
        <v>730</v>
      </c>
      <c r="B273" s="1087">
        <v>23.83</v>
      </c>
      <c r="C273" s="1087">
        <v>0.5</v>
      </c>
      <c r="D273" s="1087">
        <v>2</v>
      </c>
      <c r="E273" s="1087" t="s">
        <v>314</v>
      </c>
      <c r="F273" s="1087">
        <f>B273*C273*D273</f>
        <v>23.83</v>
      </c>
      <c r="G273" s="2"/>
      <c r="H273" s="2"/>
      <c r="I273" s="2"/>
      <c r="J273" s="954"/>
    </row>
    <row r="274" spans="1:10">
      <c r="A274" s="962"/>
      <c r="B274" s="1087">
        <v>5.85</v>
      </c>
      <c r="C274" s="1087">
        <v>0.5</v>
      </c>
      <c r="D274" s="1087">
        <v>2</v>
      </c>
      <c r="E274" s="1087" t="s">
        <v>314</v>
      </c>
      <c r="F274" s="1087">
        <f t="shared" ref="F274:F277" si="6">B274*C274*D274</f>
        <v>5.85</v>
      </c>
      <c r="G274" s="2"/>
      <c r="H274" s="2"/>
      <c r="I274" s="2"/>
      <c r="J274" s="954"/>
    </row>
    <row r="275" spans="1:10">
      <c r="A275" s="962"/>
      <c r="B275" s="1081">
        <v>9.7200000000000006</v>
      </c>
      <c r="C275" s="1087">
        <v>0.5</v>
      </c>
      <c r="D275" s="1081">
        <v>2</v>
      </c>
      <c r="E275" s="1087" t="s">
        <v>314</v>
      </c>
      <c r="F275" s="1087">
        <f t="shared" si="6"/>
        <v>9.7200000000000006</v>
      </c>
      <c r="G275" s="2"/>
      <c r="H275" s="2"/>
      <c r="I275" s="2"/>
      <c r="J275" s="954"/>
    </row>
    <row r="276" spans="1:10">
      <c r="A276" s="962"/>
      <c r="B276" s="1087">
        <v>2.9</v>
      </c>
      <c r="C276" s="1087">
        <v>0.5</v>
      </c>
      <c r="D276" s="1081">
        <v>1</v>
      </c>
      <c r="E276" s="1087" t="s">
        <v>314</v>
      </c>
      <c r="F276" s="1087">
        <f t="shared" si="6"/>
        <v>1.45</v>
      </c>
      <c r="G276" s="2"/>
      <c r="H276" s="2"/>
      <c r="I276" s="2"/>
      <c r="J276" s="954"/>
    </row>
    <row r="277" spans="1:10">
      <c r="A277" s="962"/>
      <c r="B277" s="1087">
        <v>2.89</v>
      </c>
      <c r="C277" s="1087">
        <v>0.5</v>
      </c>
      <c r="D277" s="1081">
        <v>4</v>
      </c>
      <c r="E277" s="1087" t="s">
        <v>314</v>
      </c>
      <c r="F277" s="1087">
        <f t="shared" si="6"/>
        <v>5.78</v>
      </c>
      <c r="G277" s="2"/>
      <c r="H277" s="2"/>
      <c r="I277" s="2"/>
      <c r="J277" s="954"/>
    </row>
    <row r="278" spans="1:10">
      <c r="A278" s="962"/>
      <c r="B278" s="2"/>
      <c r="C278" s="1087"/>
      <c r="D278" s="2"/>
      <c r="E278" s="1087"/>
      <c r="F278" s="258"/>
      <c r="G278" s="2"/>
      <c r="H278" s="2"/>
      <c r="I278" s="2"/>
      <c r="J278" s="954"/>
    </row>
    <row r="279" spans="1:10">
      <c r="A279" s="940"/>
      <c r="B279" s="2"/>
      <c r="C279" s="2"/>
      <c r="D279" s="2"/>
      <c r="E279" s="81" t="s">
        <v>8</v>
      </c>
      <c r="F279" s="82">
        <f>SUM(F273:F278)</f>
        <v>46.63</v>
      </c>
      <c r="G279" s="81" t="s">
        <v>1</v>
      </c>
      <c r="H279" s="2"/>
      <c r="I279" s="2"/>
      <c r="J279" s="954"/>
    </row>
    <row r="280" spans="1:10" ht="15" customHeight="1">
      <c r="A280" s="936" t="s">
        <v>263</v>
      </c>
      <c r="B280" s="1262" t="s">
        <v>727</v>
      </c>
      <c r="C280" s="1262"/>
      <c r="D280" s="1262"/>
      <c r="E280" s="1262"/>
      <c r="F280" s="1262"/>
      <c r="G280" s="1262"/>
      <c r="H280" s="1262"/>
      <c r="I280" s="1262"/>
      <c r="J280" s="1263"/>
    </row>
    <row r="281" spans="1:10" ht="15" customHeight="1">
      <c r="A281" s="939" t="s">
        <v>121</v>
      </c>
      <c r="B281" s="261" t="s">
        <v>595</v>
      </c>
      <c r="C281" s="261" t="s">
        <v>653</v>
      </c>
      <c r="D281" s="261" t="s">
        <v>654</v>
      </c>
      <c r="E281" s="261" t="s">
        <v>655</v>
      </c>
      <c r="F281" s="261" t="s">
        <v>656</v>
      </c>
      <c r="G281" s="261" t="s">
        <v>665</v>
      </c>
      <c r="H281" s="787"/>
      <c r="I281" s="787"/>
      <c r="J281" s="900"/>
    </row>
    <row r="282" spans="1:10" ht="15" customHeight="1">
      <c r="A282" s="939" t="s">
        <v>710</v>
      </c>
      <c r="B282" s="261">
        <v>5.97</v>
      </c>
      <c r="C282" s="261">
        <v>4.33</v>
      </c>
      <c r="D282" s="261">
        <v>5.98</v>
      </c>
      <c r="E282" s="261">
        <v>4.32</v>
      </c>
      <c r="F282" s="261">
        <v>3</v>
      </c>
      <c r="G282" s="261">
        <v>23.6</v>
      </c>
      <c r="H282" s="787"/>
      <c r="I282" s="787"/>
      <c r="J282" s="900"/>
    </row>
    <row r="283" spans="1:10" ht="15" customHeight="1">
      <c r="A283" s="939"/>
      <c r="B283" s="261">
        <v>4.32</v>
      </c>
      <c r="C283" s="261">
        <v>5.98</v>
      </c>
      <c r="D283" s="261">
        <v>4.32</v>
      </c>
      <c r="E283" s="261">
        <v>5.97</v>
      </c>
      <c r="F283" s="261">
        <v>27.8</v>
      </c>
      <c r="G283" s="261">
        <v>48.39</v>
      </c>
      <c r="H283" s="787"/>
      <c r="I283" s="787"/>
      <c r="J283" s="900"/>
    </row>
    <row r="284" spans="1:10" ht="15" customHeight="1">
      <c r="A284" s="939" t="s">
        <v>728</v>
      </c>
      <c r="B284" s="261">
        <v>5.25</v>
      </c>
      <c r="C284" s="261">
        <v>4.1500000000000004</v>
      </c>
      <c r="D284" s="261">
        <v>4.4800000000000004</v>
      </c>
      <c r="E284" s="261">
        <v>4.6100000000000003</v>
      </c>
      <c r="F284" s="261">
        <v>0</v>
      </c>
      <c r="G284" s="261">
        <v>18.489999999999998</v>
      </c>
      <c r="H284" s="787"/>
      <c r="I284" s="787"/>
      <c r="J284" s="900"/>
    </row>
    <row r="285" spans="1:10" ht="15" customHeight="1">
      <c r="A285" s="939" t="s">
        <v>719</v>
      </c>
      <c r="B285" s="261">
        <v>1.1499999999999999</v>
      </c>
      <c r="C285" s="261">
        <v>12.35</v>
      </c>
      <c r="D285" s="261">
        <v>12.35</v>
      </c>
      <c r="E285" s="261">
        <v>1.1499999999999999</v>
      </c>
      <c r="F285" s="261">
        <v>0</v>
      </c>
      <c r="G285" s="261">
        <v>27</v>
      </c>
      <c r="H285" s="787"/>
      <c r="I285" s="787"/>
      <c r="J285" s="900"/>
    </row>
    <row r="286" spans="1:10" ht="15" customHeight="1">
      <c r="A286" s="939" t="s">
        <v>729</v>
      </c>
      <c r="B286" s="261">
        <v>4.4800000000000004</v>
      </c>
      <c r="C286" s="261">
        <v>3</v>
      </c>
      <c r="D286" s="261">
        <v>2.4500000000000002</v>
      </c>
      <c r="E286" s="261">
        <v>5.75</v>
      </c>
      <c r="F286" s="261">
        <v>7.7</v>
      </c>
      <c r="G286" s="261">
        <v>23.38</v>
      </c>
      <c r="H286" s="787"/>
      <c r="I286" s="787"/>
      <c r="J286" s="963"/>
    </row>
    <row r="287" spans="1:10" ht="15" customHeight="1">
      <c r="A287" s="939"/>
      <c r="B287" s="261"/>
      <c r="C287" s="261"/>
      <c r="D287" s="261" t="s">
        <v>666</v>
      </c>
      <c r="E287" s="261"/>
      <c r="F287" s="261"/>
      <c r="G287" s="261">
        <v>140.86000000000001</v>
      </c>
      <c r="H287" s="787"/>
      <c r="I287" s="787"/>
      <c r="J287" s="963"/>
    </row>
    <row r="288" spans="1:10">
      <c r="A288" s="940"/>
      <c r="B288" s="2"/>
      <c r="C288" s="2"/>
      <c r="D288" s="2"/>
      <c r="E288" s="2"/>
      <c r="F288" s="2"/>
      <c r="G288" s="2"/>
      <c r="H288" s="2"/>
      <c r="I288" s="2"/>
      <c r="J288" s="954"/>
    </row>
    <row r="289" spans="1:10">
      <c r="A289" s="940"/>
      <c r="B289" s="2"/>
      <c r="C289" s="2"/>
      <c r="D289" s="2"/>
      <c r="E289" s="81" t="s">
        <v>8</v>
      </c>
      <c r="F289" s="262">
        <f>G287</f>
        <v>140.9</v>
      </c>
      <c r="G289" s="81" t="s">
        <v>29</v>
      </c>
      <c r="H289" s="2"/>
      <c r="I289" s="2"/>
      <c r="J289" s="954"/>
    </row>
    <row r="290" spans="1:10">
      <c r="A290" s="940"/>
      <c r="B290" s="2"/>
      <c r="C290" s="2"/>
      <c r="D290" s="2"/>
      <c r="E290" s="2"/>
      <c r="F290" s="2"/>
      <c r="G290" s="2"/>
      <c r="H290" s="2"/>
      <c r="I290" s="2"/>
      <c r="J290" s="954"/>
    </row>
    <row r="291" spans="1:10">
      <c r="A291" s="767" t="s">
        <v>341</v>
      </c>
      <c r="B291" s="1264" t="s">
        <v>265</v>
      </c>
      <c r="C291" s="1264"/>
      <c r="D291" s="1264"/>
      <c r="E291" s="1264"/>
      <c r="F291" s="1264"/>
      <c r="G291" s="1264"/>
      <c r="H291" s="1264"/>
      <c r="I291" s="1264"/>
      <c r="J291" s="1265"/>
    </row>
    <row r="292" spans="1:10">
      <c r="A292" s="940"/>
      <c r="B292" s="2"/>
      <c r="C292" s="2"/>
      <c r="D292" s="2"/>
      <c r="E292" s="2"/>
      <c r="F292" s="2"/>
      <c r="G292" s="2"/>
      <c r="H292" s="2"/>
      <c r="I292" s="2"/>
      <c r="J292" s="954"/>
    </row>
    <row r="293" spans="1:10" ht="31.5" customHeight="1">
      <c r="A293" s="936" t="s">
        <v>95</v>
      </c>
      <c r="B293" s="1262" t="s">
        <v>237</v>
      </c>
      <c r="C293" s="1262"/>
      <c r="D293" s="1262"/>
      <c r="E293" s="1262"/>
      <c r="F293" s="1262"/>
      <c r="G293" s="1262"/>
      <c r="H293" s="1262"/>
      <c r="I293" s="1262"/>
      <c r="J293" s="1263"/>
    </row>
    <row r="294" spans="1:10">
      <c r="A294" s="962" t="s">
        <v>328</v>
      </c>
      <c r="B294" s="1087" t="s">
        <v>326</v>
      </c>
      <c r="C294" s="1087" t="s">
        <v>313</v>
      </c>
      <c r="D294" s="1087" t="s">
        <v>14</v>
      </c>
      <c r="E294" s="1087" t="s">
        <v>314</v>
      </c>
      <c r="F294" s="1087" t="s">
        <v>8</v>
      </c>
      <c r="G294" s="2"/>
      <c r="H294" s="2"/>
      <c r="I294" s="2"/>
      <c r="J294" s="954"/>
    </row>
    <row r="295" spans="1:10">
      <c r="A295" s="962" t="s">
        <v>265</v>
      </c>
      <c r="B295" s="1087">
        <v>15.71</v>
      </c>
      <c r="C295" s="1087">
        <v>0.56999999999999995</v>
      </c>
      <c r="D295" s="1087">
        <v>1</v>
      </c>
      <c r="E295" s="1087" t="s">
        <v>314</v>
      </c>
      <c r="F295" s="1087">
        <f>B295*C295*D295</f>
        <v>8.9547000000000008</v>
      </c>
      <c r="G295" s="2"/>
      <c r="H295" s="1087"/>
      <c r="I295" s="2"/>
      <c r="J295" s="954"/>
    </row>
    <row r="296" spans="1:10">
      <c r="A296" s="962"/>
      <c r="B296" s="2"/>
      <c r="C296" s="1087"/>
      <c r="D296" s="2"/>
      <c r="E296" s="1087"/>
      <c r="F296" s="258"/>
      <c r="G296" s="2"/>
      <c r="H296" s="263"/>
      <c r="I296" s="2"/>
      <c r="J296" s="954"/>
    </row>
    <row r="297" spans="1:10">
      <c r="A297" s="940"/>
      <c r="B297" s="2"/>
      <c r="C297" s="2"/>
      <c r="D297" s="2"/>
      <c r="E297" s="81" t="s">
        <v>8</v>
      </c>
      <c r="F297" s="82">
        <f>SUM(F295:F296)</f>
        <v>8.9499999999999993</v>
      </c>
      <c r="G297" s="81" t="s">
        <v>1</v>
      </c>
      <c r="H297" s="263"/>
      <c r="I297" s="2"/>
      <c r="J297" s="954"/>
    </row>
    <row r="298" spans="1:10" ht="15" customHeight="1">
      <c r="A298" s="936" t="s">
        <v>96</v>
      </c>
      <c r="B298" s="1264" t="s">
        <v>33</v>
      </c>
      <c r="C298" s="1264"/>
      <c r="D298" s="1264"/>
      <c r="E298" s="1264"/>
      <c r="F298" s="1264"/>
      <c r="G298" s="1264"/>
      <c r="H298" s="1264"/>
      <c r="I298" s="1264"/>
      <c r="J298" s="1265"/>
    </row>
    <row r="299" spans="1:10" ht="15" customHeight="1">
      <c r="A299" s="940"/>
      <c r="B299" s="2"/>
      <c r="C299" s="2"/>
      <c r="D299" s="2"/>
      <c r="E299" s="2"/>
      <c r="F299" s="2"/>
      <c r="G299" s="2"/>
      <c r="H299" s="2"/>
      <c r="I299" s="2"/>
      <c r="J299" s="954"/>
    </row>
    <row r="300" spans="1:10">
      <c r="A300" s="937" t="s">
        <v>320</v>
      </c>
      <c r="B300" s="774" t="s">
        <v>723</v>
      </c>
      <c r="C300" s="774" t="s">
        <v>312</v>
      </c>
      <c r="D300" s="774" t="s">
        <v>313</v>
      </c>
      <c r="E300" s="774" t="s">
        <v>314</v>
      </c>
      <c r="F300" s="941" t="s">
        <v>8</v>
      </c>
      <c r="G300" s="774"/>
      <c r="H300" s="774"/>
      <c r="I300" s="774"/>
      <c r="J300" s="957"/>
    </row>
    <row r="301" spans="1:10" ht="15" customHeight="1">
      <c r="A301" s="958" t="s">
        <v>323</v>
      </c>
      <c r="B301" s="775">
        <v>39.1</v>
      </c>
      <c r="C301" s="526" t="s">
        <v>312</v>
      </c>
      <c r="D301" s="775">
        <v>0.5</v>
      </c>
      <c r="E301" s="774" t="s">
        <v>314</v>
      </c>
      <c r="F301" s="505">
        <f>B301*D301</f>
        <v>19.55</v>
      </c>
      <c r="G301" s="1081"/>
      <c r="H301" s="2"/>
      <c r="I301" s="1081"/>
      <c r="J301" s="954"/>
    </row>
    <row r="302" spans="1:10">
      <c r="A302" s="940"/>
      <c r="B302" s="775"/>
      <c r="C302" s="526"/>
      <c r="D302" s="775"/>
      <c r="E302" s="774"/>
      <c r="F302" s="505"/>
      <c r="G302" s="1081"/>
      <c r="H302" s="2"/>
      <c r="I302" s="1081"/>
      <c r="J302" s="954"/>
    </row>
    <row r="303" spans="1:10">
      <c r="A303" s="938" t="s">
        <v>8</v>
      </c>
      <c r="B303" s="82">
        <f>F301*1.3</f>
        <v>25.42</v>
      </c>
      <c r="C303" s="81" t="s">
        <v>17</v>
      </c>
      <c r="D303" s="2"/>
      <c r="E303" s="247"/>
      <c r="F303" s="2"/>
      <c r="G303" s="2"/>
      <c r="H303" s="2"/>
      <c r="I303" s="2"/>
      <c r="J303" s="954"/>
    </row>
    <row r="304" spans="1:10">
      <c r="A304" s="936" t="s">
        <v>97</v>
      </c>
      <c r="B304" s="1262" t="s">
        <v>41</v>
      </c>
      <c r="C304" s="1262"/>
      <c r="D304" s="1262"/>
      <c r="E304" s="1262"/>
      <c r="F304" s="1262"/>
      <c r="G304" s="1262"/>
      <c r="H304" s="1262"/>
      <c r="I304" s="1262"/>
      <c r="J304" s="1263"/>
    </row>
    <row r="305" spans="1:10" ht="15" customHeight="1">
      <c r="A305" s="940"/>
      <c r="B305" s="2"/>
      <c r="C305" s="2"/>
      <c r="D305" s="2"/>
      <c r="E305" s="2"/>
      <c r="F305" s="2"/>
      <c r="G305" s="2"/>
      <c r="H305" s="2"/>
      <c r="I305" s="2"/>
      <c r="J305" s="954"/>
    </row>
    <row r="306" spans="1:10" ht="15" customHeight="1">
      <c r="A306" s="962" t="s">
        <v>328</v>
      </c>
      <c r="B306" s="1087" t="s">
        <v>326</v>
      </c>
      <c r="C306" s="1087" t="s">
        <v>313</v>
      </c>
      <c r="D306" s="1087" t="s">
        <v>14</v>
      </c>
      <c r="E306" s="1087" t="s">
        <v>314</v>
      </c>
      <c r="F306" s="1087" t="s">
        <v>8</v>
      </c>
      <c r="G306" s="2"/>
      <c r="H306" s="1087"/>
      <c r="I306" s="1087"/>
      <c r="J306" s="954"/>
    </row>
    <row r="307" spans="1:10" ht="15" customHeight="1">
      <c r="A307" s="962" t="s">
        <v>265</v>
      </c>
      <c r="B307" s="1087">
        <v>15.71</v>
      </c>
      <c r="C307" s="1087">
        <v>0.56999999999999995</v>
      </c>
      <c r="D307" s="1087">
        <v>1</v>
      </c>
      <c r="E307" s="1087" t="s">
        <v>314</v>
      </c>
      <c r="F307" s="1087">
        <f>B307*C307*D307</f>
        <v>8.9547000000000008</v>
      </c>
      <c r="G307" s="2"/>
      <c r="H307" s="263"/>
      <c r="I307" s="2"/>
      <c r="J307" s="954"/>
    </row>
    <row r="308" spans="1:10">
      <c r="A308" s="962"/>
      <c r="B308" s="2"/>
      <c r="C308" s="1087"/>
      <c r="D308" s="2"/>
      <c r="E308" s="1087"/>
      <c r="F308" s="258"/>
      <c r="G308" s="2"/>
      <c r="H308" s="773"/>
      <c r="I308" s="247"/>
      <c r="J308" s="954"/>
    </row>
    <row r="309" spans="1:10">
      <c r="A309" s="940"/>
      <c r="B309" s="2"/>
      <c r="C309" s="2"/>
      <c r="D309" s="2"/>
      <c r="E309" s="81" t="s">
        <v>8</v>
      </c>
      <c r="F309" s="82">
        <f>SUM(F307:F308)</f>
        <v>8.9499999999999993</v>
      </c>
      <c r="G309" s="81" t="s">
        <v>1</v>
      </c>
      <c r="H309" s="2"/>
      <c r="I309" s="2"/>
      <c r="J309" s="954"/>
    </row>
    <row r="310" spans="1:10">
      <c r="A310" s="936" t="s">
        <v>268</v>
      </c>
      <c r="B310" s="1262" t="s">
        <v>42</v>
      </c>
      <c r="C310" s="1262"/>
      <c r="D310" s="1262"/>
      <c r="E310" s="1262"/>
      <c r="F310" s="1262"/>
      <c r="G310" s="1262"/>
      <c r="H310" s="1262"/>
      <c r="I310" s="1262"/>
      <c r="J310" s="1263"/>
    </row>
    <row r="311" spans="1:10">
      <c r="A311" s="940"/>
      <c r="B311" s="2"/>
      <c r="C311" s="2"/>
      <c r="D311" s="2"/>
      <c r="E311" s="2"/>
      <c r="F311" s="2"/>
      <c r="G311" s="2"/>
      <c r="H311" s="2"/>
      <c r="I311" s="2"/>
      <c r="J311" s="954"/>
    </row>
    <row r="312" spans="1:10" ht="15" customHeight="1">
      <c r="A312" s="962" t="s">
        <v>328</v>
      </c>
      <c r="B312" s="1087" t="s">
        <v>326</v>
      </c>
      <c r="C312" s="1087" t="s">
        <v>313</v>
      </c>
      <c r="D312" s="1087" t="s">
        <v>14</v>
      </c>
      <c r="E312" s="1087" t="s">
        <v>314</v>
      </c>
      <c r="F312" s="1087" t="s">
        <v>8</v>
      </c>
      <c r="G312" s="2"/>
      <c r="H312" s="1087"/>
      <c r="I312" s="1087"/>
      <c r="J312" s="954"/>
    </row>
    <row r="313" spans="1:10" ht="15" customHeight="1">
      <c r="A313" s="962" t="s">
        <v>265</v>
      </c>
      <c r="B313" s="1087">
        <v>15.71</v>
      </c>
      <c r="C313" s="1087">
        <v>0.56999999999999995</v>
      </c>
      <c r="D313" s="1087">
        <v>1</v>
      </c>
      <c r="E313" s="1087" t="s">
        <v>314</v>
      </c>
      <c r="F313" s="1087">
        <f>B313*C313*D313</f>
        <v>8.9547000000000008</v>
      </c>
      <c r="G313" s="2"/>
      <c r="H313" s="263"/>
      <c r="I313" s="2"/>
      <c r="J313" s="954"/>
    </row>
    <row r="314" spans="1:10">
      <c r="A314" s="962"/>
      <c r="B314" s="2"/>
      <c r="C314" s="1087"/>
      <c r="D314" s="2"/>
      <c r="E314" s="1087"/>
      <c r="F314" s="258"/>
      <c r="G314" s="2"/>
      <c r="H314" s="773"/>
      <c r="I314" s="247"/>
      <c r="J314" s="954"/>
    </row>
    <row r="315" spans="1:10">
      <c r="A315" s="940"/>
      <c r="B315" s="2"/>
      <c r="C315" s="2"/>
      <c r="D315" s="2"/>
      <c r="E315" s="81" t="s">
        <v>8</v>
      </c>
      <c r="F315" s="82">
        <f>SUM(F313:F314)</f>
        <v>8.9499999999999993</v>
      </c>
      <c r="G315" s="81" t="s">
        <v>1</v>
      </c>
      <c r="H315" s="2"/>
      <c r="I315" s="2"/>
      <c r="J315" s="954"/>
    </row>
    <row r="316" spans="1:10">
      <c r="A316" s="940"/>
      <c r="B316" s="2"/>
      <c r="C316" s="2"/>
      <c r="D316" s="2"/>
      <c r="E316" s="2"/>
      <c r="F316" s="2"/>
      <c r="G316" s="2"/>
      <c r="H316" s="2"/>
      <c r="I316" s="2"/>
      <c r="J316" s="954"/>
    </row>
    <row r="317" spans="1:10">
      <c r="A317" s="767" t="s">
        <v>344</v>
      </c>
      <c r="B317" s="1264" t="s">
        <v>270</v>
      </c>
      <c r="C317" s="1264"/>
      <c r="D317" s="1264"/>
      <c r="E317" s="1264"/>
      <c r="F317" s="1264"/>
      <c r="G317" s="1264"/>
      <c r="H317" s="1264"/>
      <c r="I317" s="1264"/>
      <c r="J317" s="1265"/>
    </row>
    <row r="318" spans="1:10">
      <c r="A318" s="940"/>
      <c r="B318" s="2"/>
      <c r="C318" s="2"/>
      <c r="D318" s="2"/>
      <c r="E318" s="2"/>
      <c r="F318" s="2"/>
      <c r="G318" s="2"/>
      <c r="H318" s="2"/>
      <c r="I318" s="2"/>
      <c r="J318" s="954"/>
    </row>
    <row r="319" spans="1:10" ht="15" customHeight="1">
      <c r="A319" s="936" t="s">
        <v>164</v>
      </c>
      <c r="B319" s="1262" t="s">
        <v>492</v>
      </c>
      <c r="C319" s="1262"/>
      <c r="D319" s="1262"/>
      <c r="E319" s="1262"/>
      <c r="F319" s="1262"/>
      <c r="G319" s="1262"/>
      <c r="H319" s="1262"/>
      <c r="I319" s="1262"/>
      <c r="J319" s="1263"/>
    </row>
    <row r="320" spans="1:10" ht="15" customHeight="1">
      <c r="A320" s="940"/>
      <c r="B320" s="2"/>
      <c r="C320" s="2"/>
      <c r="D320" s="2"/>
      <c r="E320" s="2"/>
      <c r="F320" s="2"/>
      <c r="G320" s="2"/>
      <c r="H320" s="2"/>
      <c r="I320" s="2"/>
      <c r="J320" s="954"/>
    </row>
    <row r="321" spans="1:10">
      <c r="A321" s="937" t="s">
        <v>320</v>
      </c>
      <c r="B321" s="774" t="s">
        <v>723</v>
      </c>
      <c r="C321" s="774" t="s">
        <v>312</v>
      </c>
      <c r="D321" s="774" t="s">
        <v>313</v>
      </c>
      <c r="E321" s="774" t="s">
        <v>314</v>
      </c>
      <c r="F321" s="941" t="s">
        <v>8</v>
      </c>
      <c r="G321" s="774"/>
      <c r="H321" s="774"/>
      <c r="I321" s="774"/>
      <c r="J321" s="957"/>
    </row>
    <row r="322" spans="1:10" ht="15" customHeight="1">
      <c r="A322" s="958" t="s">
        <v>730</v>
      </c>
      <c r="B322" s="775">
        <v>215.36</v>
      </c>
      <c r="C322" s="526" t="s">
        <v>312</v>
      </c>
      <c r="D322" s="775">
        <v>0.65</v>
      </c>
      <c r="E322" s="774" t="s">
        <v>314</v>
      </c>
      <c r="F322" s="505">
        <f>B322*D322</f>
        <v>139.98400000000001</v>
      </c>
      <c r="G322" s="1081"/>
      <c r="H322" s="2"/>
      <c r="I322" s="1081"/>
      <c r="J322" s="954"/>
    </row>
    <row r="323" spans="1:10">
      <c r="A323" s="940"/>
      <c r="B323" s="775"/>
      <c r="C323" s="526"/>
      <c r="D323" s="775"/>
      <c r="E323" s="774"/>
      <c r="F323" s="505"/>
      <c r="G323" s="1081"/>
      <c r="H323" s="2"/>
      <c r="I323" s="1081"/>
      <c r="J323" s="954"/>
    </row>
    <row r="324" spans="1:10">
      <c r="A324" s="938" t="s">
        <v>8</v>
      </c>
      <c r="B324" s="82">
        <f>F322</f>
        <v>139.97999999999999</v>
      </c>
      <c r="C324" s="81" t="s">
        <v>17</v>
      </c>
      <c r="D324" s="2"/>
      <c r="E324" s="247"/>
      <c r="F324" s="2"/>
      <c r="G324" s="2"/>
      <c r="H324" s="2"/>
      <c r="I324" s="2"/>
      <c r="J324" s="954"/>
    </row>
    <row r="325" spans="1:10" ht="15" customHeight="1">
      <c r="A325" s="936" t="s">
        <v>165</v>
      </c>
      <c r="B325" s="1262" t="s">
        <v>457</v>
      </c>
      <c r="C325" s="1262"/>
      <c r="D325" s="1262"/>
      <c r="E325" s="1262"/>
      <c r="F325" s="1262"/>
      <c r="G325" s="1262"/>
      <c r="H325" s="1262"/>
      <c r="I325" s="1262"/>
      <c r="J325" s="1263"/>
    </row>
    <row r="326" spans="1:10">
      <c r="A326" s="940"/>
      <c r="B326" s="2"/>
      <c r="C326" s="2"/>
      <c r="D326" s="2"/>
      <c r="E326" s="2"/>
      <c r="F326" s="2"/>
      <c r="G326" s="2"/>
      <c r="H326" s="2"/>
      <c r="I326" s="2"/>
      <c r="J326" s="954"/>
    </row>
    <row r="327" spans="1:10">
      <c r="A327" s="937" t="s">
        <v>328</v>
      </c>
      <c r="B327" s="1079" t="s">
        <v>723</v>
      </c>
      <c r="C327" s="1079"/>
      <c r="D327" s="1079"/>
      <c r="E327" s="1079"/>
      <c r="F327" s="1079"/>
      <c r="G327" s="2"/>
      <c r="H327" s="2"/>
      <c r="I327" s="2"/>
      <c r="J327" s="954"/>
    </row>
    <row r="328" spans="1:10" ht="35.25" customHeight="1">
      <c r="A328" s="987" t="s">
        <v>730</v>
      </c>
      <c r="B328" s="258">
        <v>215.36</v>
      </c>
      <c r="C328" s="1087"/>
      <c r="D328" s="2"/>
      <c r="E328" s="1087"/>
      <c r="F328" s="258"/>
      <c r="G328" s="2"/>
      <c r="H328" s="2"/>
      <c r="I328" s="2"/>
      <c r="J328" s="954"/>
    </row>
    <row r="329" spans="1:10">
      <c r="A329" s="962"/>
      <c r="B329" s="258"/>
      <c r="C329" s="1087"/>
      <c r="D329" s="2"/>
      <c r="E329" s="1087"/>
      <c r="F329" s="258"/>
      <c r="G329" s="2"/>
      <c r="H329" s="2"/>
      <c r="I329" s="2"/>
      <c r="J329" s="954"/>
    </row>
    <row r="330" spans="1:10">
      <c r="A330" s="940"/>
      <c r="B330" s="2"/>
      <c r="C330" s="2"/>
      <c r="D330" s="2"/>
      <c r="E330" s="81" t="s">
        <v>8</v>
      </c>
      <c r="F330" s="262">
        <f>B328</f>
        <v>215.4</v>
      </c>
      <c r="G330" s="81" t="s">
        <v>1</v>
      </c>
      <c r="H330" s="2"/>
      <c r="I330" s="2"/>
      <c r="J330" s="954"/>
    </row>
    <row r="331" spans="1:10">
      <c r="A331" s="936" t="s">
        <v>98</v>
      </c>
      <c r="B331" s="1262" t="s">
        <v>44</v>
      </c>
      <c r="C331" s="1262"/>
      <c r="D331" s="1262"/>
      <c r="E331" s="1262"/>
      <c r="F331" s="1262"/>
      <c r="G331" s="1262"/>
      <c r="H331" s="1262"/>
      <c r="I331" s="1262"/>
      <c r="J331" s="1263"/>
    </row>
    <row r="332" spans="1:10" ht="15" customHeight="1">
      <c r="A332" s="940"/>
      <c r="B332" s="2"/>
      <c r="C332" s="2"/>
      <c r="D332" s="2"/>
      <c r="E332" s="2"/>
      <c r="F332" s="2"/>
      <c r="G332" s="2"/>
      <c r="H332" s="2"/>
      <c r="I332" s="2"/>
      <c r="J332" s="954"/>
    </row>
    <row r="333" spans="1:10">
      <c r="A333" s="937" t="s">
        <v>328</v>
      </c>
      <c r="B333" s="1079" t="s">
        <v>723</v>
      </c>
      <c r="C333" s="1079"/>
      <c r="D333" s="1079"/>
      <c r="E333" s="1079"/>
      <c r="F333" s="1079"/>
      <c r="G333" s="2"/>
      <c r="H333" s="2"/>
      <c r="I333" s="2"/>
      <c r="J333" s="954"/>
    </row>
    <row r="334" spans="1:10" ht="32.25" customHeight="1">
      <c r="A334" s="987" t="s">
        <v>730</v>
      </c>
      <c r="B334" s="258">
        <v>215.36</v>
      </c>
      <c r="C334" s="1087"/>
      <c r="D334" s="2"/>
      <c r="E334" s="1087"/>
      <c r="F334" s="258"/>
      <c r="G334" s="2"/>
      <c r="H334" s="2"/>
      <c r="I334" s="2"/>
      <c r="J334" s="954"/>
    </row>
    <row r="335" spans="1:10">
      <c r="A335" s="962"/>
      <c r="B335" s="258"/>
      <c r="C335" s="1087"/>
      <c r="D335" s="2"/>
      <c r="E335" s="1087"/>
      <c r="F335" s="258"/>
      <c r="G335" s="2"/>
      <c r="H335" s="2"/>
      <c r="I335" s="2"/>
      <c r="J335" s="954"/>
    </row>
    <row r="336" spans="1:10">
      <c r="A336" s="940"/>
      <c r="B336" s="2"/>
      <c r="C336" s="2"/>
      <c r="D336" s="2"/>
      <c r="E336" s="81" t="s">
        <v>8</v>
      </c>
      <c r="F336" s="262">
        <f>B334</f>
        <v>215.4</v>
      </c>
      <c r="G336" s="81" t="s">
        <v>1</v>
      </c>
      <c r="H336" s="2"/>
      <c r="I336" s="2"/>
      <c r="J336" s="954"/>
    </row>
    <row r="337" spans="1:10" ht="30" customHeight="1">
      <c r="A337" s="936" t="s">
        <v>166</v>
      </c>
      <c r="B337" s="1262" t="s">
        <v>271</v>
      </c>
      <c r="C337" s="1262"/>
      <c r="D337" s="1262"/>
      <c r="E337" s="1262"/>
      <c r="F337" s="1262"/>
      <c r="G337" s="1262"/>
      <c r="H337" s="1262"/>
      <c r="I337" s="1262"/>
      <c r="J337" s="1263"/>
    </row>
    <row r="338" spans="1:10">
      <c r="A338" s="940"/>
      <c r="B338" s="2"/>
      <c r="C338" s="2"/>
      <c r="D338" s="2"/>
      <c r="E338" s="2"/>
      <c r="F338" s="2"/>
      <c r="G338" s="2"/>
      <c r="H338" s="2"/>
      <c r="I338" s="2"/>
      <c r="J338" s="954"/>
    </row>
    <row r="339" spans="1:10" ht="15" customHeight="1">
      <c r="A339" s="937" t="s">
        <v>328</v>
      </c>
      <c r="B339" s="1079" t="s">
        <v>723</v>
      </c>
      <c r="C339" s="1079"/>
      <c r="D339" s="1079"/>
      <c r="E339" s="1079"/>
      <c r="F339" s="1079"/>
      <c r="G339" s="2"/>
      <c r="H339" s="2"/>
      <c r="I339" s="2"/>
      <c r="J339" s="954"/>
    </row>
    <row r="340" spans="1:10" ht="30.75" customHeight="1">
      <c r="A340" s="987" t="s">
        <v>730</v>
      </c>
      <c r="B340" s="258">
        <v>215.36</v>
      </c>
      <c r="C340" s="1087"/>
      <c r="D340" s="2"/>
      <c r="E340" s="1087"/>
      <c r="F340" s="258"/>
      <c r="G340" s="2"/>
      <c r="H340" s="2"/>
      <c r="I340" s="2"/>
      <c r="J340" s="954"/>
    </row>
    <row r="341" spans="1:10">
      <c r="A341" s="962"/>
      <c r="B341" s="258"/>
      <c r="C341" s="1087"/>
      <c r="D341" s="2"/>
      <c r="E341" s="1087"/>
      <c r="F341" s="258"/>
      <c r="G341" s="2"/>
      <c r="H341" s="2"/>
      <c r="I341" s="2"/>
      <c r="J341" s="954"/>
    </row>
    <row r="342" spans="1:10">
      <c r="A342" s="940"/>
      <c r="B342" s="2"/>
      <c r="C342" s="2"/>
      <c r="D342" s="2"/>
      <c r="E342" s="81" t="s">
        <v>8</v>
      </c>
      <c r="F342" s="262">
        <f>B340</f>
        <v>215.4</v>
      </c>
      <c r="G342" s="81" t="s">
        <v>1</v>
      </c>
      <c r="H342" s="2"/>
      <c r="I342" s="2"/>
      <c r="J342" s="954"/>
    </row>
    <row r="343" spans="1:10" ht="33.75" customHeight="1">
      <c r="A343" s="936" t="s">
        <v>167</v>
      </c>
      <c r="B343" s="1262" t="s">
        <v>272</v>
      </c>
      <c r="C343" s="1262"/>
      <c r="D343" s="1262"/>
      <c r="E343" s="1262"/>
      <c r="F343" s="1262"/>
      <c r="G343" s="1262"/>
      <c r="H343" s="1262"/>
      <c r="I343" s="1262"/>
      <c r="J343" s="1263"/>
    </row>
    <row r="344" spans="1:10">
      <c r="A344" s="940"/>
      <c r="B344" s="2"/>
      <c r="C344" s="2"/>
      <c r="D344" s="2"/>
      <c r="E344" s="2"/>
      <c r="F344" s="2"/>
      <c r="G344" s="2"/>
      <c r="H344" s="2"/>
      <c r="I344" s="2"/>
      <c r="J344" s="954"/>
    </row>
    <row r="345" spans="1:10" ht="15" customHeight="1">
      <c r="A345" s="937" t="s">
        <v>328</v>
      </c>
      <c r="B345" s="1079" t="s">
        <v>723</v>
      </c>
      <c r="C345" s="1079"/>
      <c r="D345" s="1079"/>
      <c r="E345" s="1079"/>
      <c r="F345" s="1079"/>
      <c r="G345" s="2"/>
      <c r="H345" s="2"/>
      <c r="I345" s="2"/>
      <c r="J345" s="954"/>
    </row>
    <row r="346" spans="1:10" ht="15" customHeight="1">
      <c r="A346" s="962" t="s">
        <v>730</v>
      </c>
      <c r="B346" s="258">
        <v>215.36</v>
      </c>
      <c r="C346" s="1087"/>
      <c r="D346" s="2"/>
      <c r="E346" s="1087"/>
      <c r="F346" s="258"/>
      <c r="G346" s="2"/>
      <c r="H346" s="2"/>
      <c r="I346" s="2"/>
      <c r="J346" s="954"/>
    </row>
    <row r="347" spans="1:10">
      <c r="A347" s="962"/>
      <c r="B347" s="258"/>
      <c r="C347" s="1087"/>
      <c r="D347" s="2"/>
      <c r="E347" s="1087"/>
      <c r="F347" s="258"/>
      <c r="G347" s="2"/>
      <c r="H347" s="2"/>
      <c r="I347" s="2"/>
      <c r="J347" s="954"/>
    </row>
    <row r="348" spans="1:10">
      <c r="A348" s="940"/>
      <c r="B348" s="2"/>
      <c r="C348" s="2"/>
      <c r="D348" s="2"/>
      <c r="E348" s="81" t="s">
        <v>8</v>
      </c>
      <c r="F348" s="262">
        <f>B346</f>
        <v>215.4</v>
      </c>
      <c r="G348" s="81" t="s">
        <v>1</v>
      </c>
      <c r="H348" s="2"/>
      <c r="I348" s="2"/>
      <c r="J348" s="954"/>
    </row>
    <row r="349" spans="1:10" ht="26.25" customHeight="1">
      <c r="A349" s="936" t="s">
        <v>168</v>
      </c>
      <c r="B349" s="1262" t="s">
        <v>266</v>
      </c>
      <c r="C349" s="1262"/>
      <c r="D349" s="1262"/>
      <c r="E349" s="1262"/>
      <c r="F349" s="1262"/>
      <c r="G349" s="1262"/>
      <c r="H349" s="1262"/>
      <c r="I349" s="1262"/>
      <c r="J349" s="1263"/>
    </row>
    <row r="350" spans="1:10">
      <c r="A350" s="940"/>
      <c r="B350" s="2"/>
      <c r="C350" s="2"/>
      <c r="D350" s="2"/>
      <c r="E350" s="2"/>
      <c r="F350" s="2"/>
      <c r="G350" s="2"/>
      <c r="H350" s="2"/>
      <c r="I350" s="2"/>
      <c r="J350" s="954"/>
    </row>
    <row r="351" spans="1:10" ht="15" customHeight="1">
      <c r="A351" s="937" t="s">
        <v>328</v>
      </c>
      <c r="B351" s="1079" t="s">
        <v>326</v>
      </c>
      <c r="C351" s="1079" t="s">
        <v>313</v>
      </c>
      <c r="D351" s="1079" t="s">
        <v>14</v>
      </c>
      <c r="E351" s="1079" t="s">
        <v>314</v>
      </c>
      <c r="F351" s="1079" t="s">
        <v>8</v>
      </c>
      <c r="G351" s="2"/>
      <c r="H351" s="2"/>
      <c r="I351" s="2"/>
      <c r="J351" s="954"/>
    </row>
    <row r="352" spans="1:10" ht="15" customHeight="1">
      <c r="A352" s="962" t="s">
        <v>730</v>
      </c>
      <c r="B352" s="1087">
        <v>23.83</v>
      </c>
      <c r="C352" s="1087">
        <v>0.5</v>
      </c>
      <c r="D352" s="1087">
        <v>2</v>
      </c>
      <c r="E352" s="1087" t="s">
        <v>314</v>
      </c>
      <c r="F352" s="1087">
        <f>B352*C352*D352</f>
        <v>23.83</v>
      </c>
      <c r="G352" s="2"/>
      <c r="H352" s="2"/>
      <c r="I352" s="2"/>
      <c r="J352" s="954"/>
    </row>
    <row r="353" spans="1:10" ht="15" customHeight="1">
      <c r="A353" s="962"/>
      <c r="B353" s="1087">
        <v>5.85</v>
      </c>
      <c r="C353" s="1087">
        <v>0.5</v>
      </c>
      <c r="D353" s="1087">
        <v>2</v>
      </c>
      <c r="E353" s="1087" t="s">
        <v>314</v>
      </c>
      <c r="F353" s="1087">
        <f t="shared" ref="F353:F356" si="7">B353*C353*D353</f>
        <v>5.85</v>
      </c>
      <c r="G353" s="2"/>
      <c r="H353" s="2"/>
      <c r="I353" s="2"/>
      <c r="J353" s="954"/>
    </row>
    <row r="354" spans="1:10" ht="15" customHeight="1">
      <c r="A354" s="962"/>
      <c r="B354" s="1081">
        <v>9.7200000000000006</v>
      </c>
      <c r="C354" s="1087">
        <v>0.5</v>
      </c>
      <c r="D354" s="1081">
        <v>2</v>
      </c>
      <c r="E354" s="1087" t="s">
        <v>314</v>
      </c>
      <c r="F354" s="1087">
        <f t="shared" si="7"/>
        <v>9.7200000000000006</v>
      </c>
      <c r="G354" s="2"/>
      <c r="H354" s="2"/>
      <c r="I354" s="2"/>
      <c r="J354" s="954"/>
    </row>
    <row r="355" spans="1:10" ht="15" customHeight="1">
      <c r="A355" s="962"/>
      <c r="B355" s="1087">
        <v>2.9</v>
      </c>
      <c r="C355" s="1087">
        <v>0.5</v>
      </c>
      <c r="D355" s="1081">
        <v>1</v>
      </c>
      <c r="E355" s="1087" t="s">
        <v>314</v>
      </c>
      <c r="F355" s="1087">
        <f t="shared" si="7"/>
        <v>1.45</v>
      </c>
      <c r="G355" s="2"/>
      <c r="H355" s="2"/>
      <c r="I355" s="2"/>
      <c r="J355" s="954"/>
    </row>
    <row r="356" spans="1:10" ht="15" customHeight="1">
      <c r="A356" s="962"/>
      <c r="B356" s="1087">
        <v>2.89</v>
      </c>
      <c r="C356" s="1087">
        <v>0.5</v>
      </c>
      <c r="D356" s="1081">
        <v>4</v>
      </c>
      <c r="E356" s="1087" t="s">
        <v>314</v>
      </c>
      <c r="F356" s="1087">
        <f t="shared" si="7"/>
        <v>5.78</v>
      </c>
      <c r="G356" s="2"/>
      <c r="H356" s="2"/>
      <c r="I356" s="2"/>
      <c r="J356" s="954"/>
    </row>
    <row r="357" spans="1:10" ht="15" customHeight="1">
      <c r="A357" s="962"/>
      <c r="B357" s="2"/>
      <c r="C357" s="1087"/>
      <c r="D357" s="2"/>
      <c r="E357" s="1087"/>
      <c r="F357" s="258"/>
      <c r="G357" s="2"/>
      <c r="H357" s="2"/>
      <c r="I357" s="2"/>
      <c r="J357" s="954"/>
    </row>
    <row r="358" spans="1:10" ht="15" customHeight="1">
      <c r="A358" s="940"/>
      <c r="B358" s="2"/>
      <c r="C358" s="2"/>
      <c r="D358" s="2"/>
      <c r="E358" s="81" t="s">
        <v>8</v>
      </c>
      <c r="F358" s="82">
        <f>SUM(F352:F357)</f>
        <v>46.63</v>
      </c>
      <c r="G358" s="81" t="s">
        <v>1</v>
      </c>
      <c r="H358" s="2"/>
      <c r="I358" s="2"/>
      <c r="J358" s="954"/>
    </row>
    <row r="359" spans="1:10" ht="27" customHeight="1">
      <c r="A359" s="936" t="s">
        <v>169</v>
      </c>
      <c r="B359" s="1262" t="s">
        <v>41</v>
      </c>
      <c r="C359" s="1262"/>
      <c r="D359" s="1262"/>
      <c r="E359" s="1262"/>
      <c r="F359" s="1262"/>
      <c r="G359" s="1262"/>
      <c r="H359" s="1262"/>
      <c r="I359" s="1262"/>
      <c r="J359" s="1263"/>
    </row>
    <row r="360" spans="1:10">
      <c r="A360" s="940"/>
      <c r="B360" s="2"/>
      <c r="C360" s="2"/>
      <c r="D360" s="2"/>
      <c r="E360" s="2"/>
      <c r="F360" s="2"/>
      <c r="G360" s="2"/>
      <c r="H360" s="2"/>
      <c r="I360" s="2"/>
      <c r="J360" s="954"/>
    </row>
    <row r="361" spans="1:10" ht="15" customHeight="1">
      <c r="A361" s="937" t="s">
        <v>328</v>
      </c>
      <c r="B361" s="1079" t="s">
        <v>326</v>
      </c>
      <c r="C361" s="1079" t="s">
        <v>313</v>
      </c>
      <c r="D361" s="1079" t="s">
        <v>14</v>
      </c>
      <c r="E361" s="1079" t="s">
        <v>314</v>
      </c>
      <c r="F361" s="1079" t="s">
        <v>8</v>
      </c>
      <c r="G361" s="2"/>
      <c r="H361" s="2"/>
      <c r="I361" s="2"/>
      <c r="J361" s="954"/>
    </row>
    <row r="362" spans="1:10" ht="15" customHeight="1">
      <c r="A362" s="962" t="s">
        <v>730</v>
      </c>
      <c r="B362" s="1087">
        <v>23.83</v>
      </c>
      <c r="C362" s="1087">
        <v>0.5</v>
      </c>
      <c r="D362" s="1087">
        <v>2</v>
      </c>
      <c r="E362" s="1087" t="s">
        <v>314</v>
      </c>
      <c r="F362" s="1087">
        <f>B362*C362*D362</f>
        <v>23.83</v>
      </c>
      <c r="G362" s="2"/>
      <c r="H362" s="2"/>
      <c r="I362" s="2"/>
      <c r="J362" s="954"/>
    </row>
    <row r="363" spans="1:10" ht="15" customHeight="1">
      <c r="A363" s="962"/>
      <c r="B363" s="1087">
        <v>5.85</v>
      </c>
      <c r="C363" s="1087">
        <v>0.5</v>
      </c>
      <c r="D363" s="1087">
        <v>2</v>
      </c>
      <c r="E363" s="1087" t="s">
        <v>314</v>
      </c>
      <c r="F363" s="1087">
        <f t="shared" ref="F363:F366" si="8">B363*C363*D363</f>
        <v>5.85</v>
      </c>
      <c r="G363" s="2"/>
      <c r="H363" s="2"/>
      <c r="I363" s="2"/>
      <c r="J363" s="954"/>
    </row>
    <row r="364" spans="1:10" ht="15" customHeight="1">
      <c r="A364" s="962"/>
      <c r="B364" s="1081">
        <v>9.7200000000000006</v>
      </c>
      <c r="C364" s="1087">
        <v>0.5</v>
      </c>
      <c r="D364" s="1081">
        <v>2</v>
      </c>
      <c r="E364" s="1087" t="s">
        <v>314</v>
      </c>
      <c r="F364" s="1087">
        <f t="shared" si="8"/>
        <v>9.7200000000000006</v>
      </c>
      <c r="G364" s="2"/>
      <c r="H364" s="2"/>
      <c r="I364" s="2"/>
      <c r="J364" s="954"/>
    </row>
    <row r="365" spans="1:10" ht="15" customHeight="1">
      <c r="A365" s="962"/>
      <c r="B365" s="1087">
        <v>2.9</v>
      </c>
      <c r="C365" s="1087">
        <v>0.5</v>
      </c>
      <c r="D365" s="1081">
        <v>1</v>
      </c>
      <c r="E365" s="1087" t="s">
        <v>314</v>
      </c>
      <c r="F365" s="1087">
        <f t="shared" si="8"/>
        <v>1.45</v>
      </c>
      <c r="G365" s="2"/>
      <c r="H365" s="2"/>
      <c r="I365" s="2"/>
      <c r="J365" s="954"/>
    </row>
    <row r="366" spans="1:10" ht="15" customHeight="1">
      <c r="A366" s="962"/>
      <c r="B366" s="1087">
        <v>2.89</v>
      </c>
      <c r="C366" s="1087">
        <v>0.5</v>
      </c>
      <c r="D366" s="1081">
        <v>4</v>
      </c>
      <c r="E366" s="1087" t="s">
        <v>314</v>
      </c>
      <c r="F366" s="1087">
        <f t="shared" si="8"/>
        <v>5.78</v>
      </c>
      <c r="G366" s="2"/>
      <c r="H366" s="2"/>
      <c r="I366" s="2"/>
      <c r="J366" s="954"/>
    </row>
    <row r="367" spans="1:10" ht="15" customHeight="1">
      <c r="A367" s="962"/>
      <c r="B367" s="2"/>
      <c r="C367" s="1087"/>
      <c r="D367" s="2"/>
      <c r="E367" s="1087"/>
      <c r="F367" s="258"/>
      <c r="G367" s="2"/>
      <c r="H367" s="2"/>
      <c r="I367" s="2"/>
      <c r="J367" s="954"/>
    </row>
    <row r="368" spans="1:10" ht="15" customHeight="1">
      <c r="A368" s="940"/>
      <c r="B368" s="2"/>
      <c r="C368" s="2"/>
      <c r="D368" s="2"/>
      <c r="E368" s="81" t="s">
        <v>8</v>
      </c>
      <c r="F368" s="82">
        <f>SUM(F362:F367)</f>
        <v>46.63</v>
      </c>
      <c r="G368" s="81" t="s">
        <v>1</v>
      </c>
      <c r="H368" s="2"/>
      <c r="I368" s="2"/>
      <c r="J368" s="954"/>
    </row>
    <row r="369" spans="1:10">
      <c r="A369" s="936" t="s">
        <v>170</v>
      </c>
      <c r="B369" s="1262" t="s">
        <v>43</v>
      </c>
      <c r="C369" s="1262"/>
      <c r="D369" s="1262"/>
      <c r="E369" s="1262"/>
      <c r="F369" s="1262"/>
      <c r="G369" s="1262"/>
      <c r="H369" s="1262"/>
      <c r="I369" s="1262"/>
      <c r="J369" s="1263"/>
    </row>
    <row r="370" spans="1:10" ht="15" customHeight="1">
      <c r="A370" s="940"/>
      <c r="B370" s="2"/>
      <c r="C370" s="2"/>
      <c r="D370" s="2"/>
      <c r="E370" s="2"/>
      <c r="F370" s="2"/>
      <c r="G370" s="2"/>
      <c r="H370" s="2"/>
      <c r="I370" s="2"/>
      <c r="J370" s="954"/>
    </row>
    <row r="371" spans="1:10" ht="15" customHeight="1">
      <c r="A371" s="937" t="s">
        <v>328</v>
      </c>
      <c r="B371" s="1079" t="s">
        <v>326</v>
      </c>
      <c r="C371" s="1079" t="s">
        <v>313</v>
      </c>
      <c r="D371" s="1079" t="s">
        <v>14</v>
      </c>
      <c r="E371" s="1079" t="s">
        <v>314</v>
      </c>
      <c r="F371" s="1079" t="s">
        <v>8</v>
      </c>
      <c r="G371" s="2"/>
      <c r="H371" s="2"/>
      <c r="I371" s="2"/>
      <c r="J371" s="954"/>
    </row>
    <row r="372" spans="1:10" ht="15" customHeight="1">
      <c r="A372" s="962" t="s">
        <v>730</v>
      </c>
      <c r="B372" s="1087">
        <v>23.83</v>
      </c>
      <c r="C372" s="1087">
        <v>0.5</v>
      </c>
      <c r="D372" s="1087">
        <v>2</v>
      </c>
      <c r="E372" s="1087" t="s">
        <v>314</v>
      </c>
      <c r="F372" s="1087">
        <f>B372*C372*D372</f>
        <v>23.83</v>
      </c>
      <c r="G372" s="2"/>
      <c r="H372" s="2"/>
      <c r="I372" s="2"/>
      <c r="J372" s="954"/>
    </row>
    <row r="373" spans="1:10" ht="15" customHeight="1">
      <c r="A373" s="962"/>
      <c r="B373" s="1087">
        <v>5.85</v>
      </c>
      <c r="C373" s="1087">
        <v>0.5</v>
      </c>
      <c r="D373" s="1087">
        <v>2</v>
      </c>
      <c r="E373" s="1087" t="s">
        <v>314</v>
      </c>
      <c r="F373" s="1087">
        <f t="shared" ref="F373:F376" si="9">B373*C373*D373</f>
        <v>5.85</v>
      </c>
      <c r="G373" s="2"/>
      <c r="H373" s="2"/>
      <c r="I373" s="2"/>
      <c r="J373" s="954"/>
    </row>
    <row r="374" spans="1:10" ht="15" customHeight="1">
      <c r="A374" s="962"/>
      <c r="B374" s="1081">
        <v>9.7200000000000006</v>
      </c>
      <c r="C374" s="1087">
        <v>0.5</v>
      </c>
      <c r="D374" s="1081">
        <v>2</v>
      </c>
      <c r="E374" s="1087" t="s">
        <v>314</v>
      </c>
      <c r="F374" s="1087">
        <f t="shared" si="9"/>
        <v>9.7200000000000006</v>
      </c>
      <c r="G374" s="2"/>
      <c r="H374" s="2"/>
      <c r="I374" s="2"/>
      <c r="J374" s="954"/>
    </row>
    <row r="375" spans="1:10" ht="15" customHeight="1">
      <c r="A375" s="962"/>
      <c r="B375" s="1087">
        <v>2.9</v>
      </c>
      <c r="C375" s="1087">
        <v>0.5</v>
      </c>
      <c r="D375" s="1081">
        <v>1</v>
      </c>
      <c r="E375" s="1087" t="s">
        <v>314</v>
      </c>
      <c r="F375" s="1087">
        <f t="shared" si="9"/>
        <v>1.45</v>
      </c>
      <c r="G375" s="2"/>
      <c r="H375" s="2"/>
      <c r="I375" s="2"/>
      <c r="J375" s="954"/>
    </row>
    <row r="376" spans="1:10" ht="15" customHeight="1">
      <c r="A376" s="962"/>
      <c r="B376" s="1087">
        <v>2.89</v>
      </c>
      <c r="C376" s="1087">
        <v>0.5</v>
      </c>
      <c r="D376" s="1081">
        <v>4</v>
      </c>
      <c r="E376" s="1087" t="s">
        <v>314</v>
      </c>
      <c r="F376" s="1087">
        <f t="shared" si="9"/>
        <v>5.78</v>
      </c>
      <c r="G376" s="2"/>
      <c r="H376" s="2"/>
      <c r="I376" s="2"/>
      <c r="J376" s="954"/>
    </row>
    <row r="377" spans="1:10">
      <c r="A377" s="962"/>
      <c r="B377" s="2"/>
      <c r="C377" s="1087"/>
      <c r="D377" s="2"/>
      <c r="E377" s="1087"/>
      <c r="F377" s="258"/>
      <c r="G377" s="2"/>
      <c r="H377" s="2"/>
      <c r="I377" s="2"/>
      <c r="J377" s="954"/>
    </row>
    <row r="378" spans="1:10" ht="15" customHeight="1">
      <c r="A378" s="940"/>
      <c r="B378" s="2"/>
      <c r="C378" s="2"/>
      <c r="D378" s="2"/>
      <c r="E378" s="81" t="s">
        <v>8</v>
      </c>
      <c r="F378" s="82">
        <f>SUM(F372:F377)</f>
        <v>46.63</v>
      </c>
      <c r="G378" s="81" t="s">
        <v>1</v>
      </c>
      <c r="H378" s="2"/>
      <c r="I378" s="2"/>
      <c r="J378" s="954"/>
    </row>
    <row r="379" spans="1:10" ht="39" customHeight="1">
      <c r="A379" s="936" t="s">
        <v>219</v>
      </c>
      <c r="B379" s="1289" t="s">
        <v>272</v>
      </c>
      <c r="C379" s="1289"/>
      <c r="D379" s="1289"/>
      <c r="E379" s="1289"/>
      <c r="F379" s="1289"/>
      <c r="G379" s="1289"/>
      <c r="H379" s="1289"/>
      <c r="I379" s="1289"/>
      <c r="J379" s="1290"/>
    </row>
    <row r="380" spans="1:10">
      <c r="A380" s="940"/>
      <c r="B380" s="2"/>
      <c r="C380" s="2"/>
      <c r="D380" s="2"/>
      <c r="E380" s="2"/>
      <c r="F380" s="2"/>
      <c r="G380" s="2"/>
      <c r="H380" s="2"/>
      <c r="I380" s="2"/>
      <c r="J380" s="954"/>
    </row>
    <row r="381" spans="1:10">
      <c r="A381" s="937" t="s">
        <v>328</v>
      </c>
      <c r="B381" s="1079" t="s">
        <v>326</v>
      </c>
      <c r="C381" s="1079" t="s">
        <v>313</v>
      </c>
      <c r="D381" s="1079" t="s">
        <v>14</v>
      </c>
      <c r="E381" s="1079" t="s">
        <v>314</v>
      </c>
      <c r="F381" s="1079" t="s">
        <v>8</v>
      </c>
      <c r="G381" s="2"/>
      <c r="H381" s="2"/>
      <c r="I381" s="2"/>
      <c r="J381" s="954"/>
    </row>
    <row r="382" spans="1:10">
      <c r="A382" s="962" t="s">
        <v>730</v>
      </c>
      <c r="B382" s="1087">
        <v>23.83</v>
      </c>
      <c r="C382" s="1087">
        <v>0.5</v>
      </c>
      <c r="D382" s="1087">
        <v>2</v>
      </c>
      <c r="E382" s="1087" t="s">
        <v>314</v>
      </c>
      <c r="F382" s="1087">
        <f>B382*C382*D382</f>
        <v>23.83</v>
      </c>
      <c r="G382" s="2"/>
      <c r="H382" s="2"/>
      <c r="I382" s="2"/>
      <c r="J382" s="954"/>
    </row>
    <row r="383" spans="1:10">
      <c r="A383" s="962"/>
      <c r="B383" s="1087">
        <v>5.85</v>
      </c>
      <c r="C383" s="1087">
        <v>0.5</v>
      </c>
      <c r="D383" s="1087">
        <v>2</v>
      </c>
      <c r="E383" s="1087" t="s">
        <v>314</v>
      </c>
      <c r="F383" s="1087">
        <f t="shared" ref="F383:F386" si="10">B383*C383*D383</f>
        <v>5.85</v>
      </c>
      <c r="G383" s="2"/>
      <c r="H383" s="2"/>
      <c r="I383" s="2"/>
      <c r="J383" s="954"/>
    </row>
    <row r="384" spans="1:10" ht="15" customHeight="1">
      <c r="A384" s="962"/>
      <c r="B384" s="1081">
        <v>9.7200000000000006</v>
      </c>
      <c r="C384" s="1087">
        <v>0.5</v>
      </c>
      <c r="D384" s="1081">
        <v>2</v>
      </c>
      <c r="E384" s="1087" t="s">
        <v>314</v>
      </c>
      <c r="F384" s="1087">
        <f t="shared" si="10"/>
        <v>9.7200000000000006</v>
      </c>
      <c r="G384" s="2"/>
      <c r="H384" s="2"/>
      <c r="I384" s="2"/>
      <c r="J384" s="954"/>
    </row>
    <row r="385" spans="1:10" ht="15" customHeight="1">
      <c r="A385" s="962"/>
      <c r="B385" s="1087">
        <v>2.9</v>
      </c>
      <c r="C385" s="1087">
        <v>0.5</v>
      </c>
      <c r="D385" s="1081">
        <v>1</v>
      </c>
      <c r="E385" s="1087" t="s">
        <v>314</v>
      </c>
      <c r="F385" s="1087">
        <f t="shared" si="10"/>
        <v>1.45</v>
      </c>
      <c r="G385" s="2"/>
      <c r="H385" s="2"/>
      <c r="I385" s="2"/>
      <c r="J385" s="954"/>
    </row>
    <row r="386" spans="1:10" ht="15" customHeight="1">
      <c r="A386" s="962"/>
      <c r="B386" s="1087">
        <v>2.89</v>
      </c>
      <c r="C386" s="1087">
        <v>0.5</v>
      </c>
      <c r="D386" s="1081">
        <v>4</v>
      </c>
      <c r="E386" s="1087" t="s">
        <v>314</v>
      </c>
      <c r="F386" s="1087">
        <f t="shared" si="10"/>
        <v>5.78</v>
      </c>
      <c r="G386" s="2"/>
      <c r="H386" s="2"/>
      <c r="I386" s="2"/>
      <c r="J386" s="954"/>
    </row>
    <row r="387" spans="1:10">
      <c r="A387" s="962"/>
      <c r="B387" s="2"/>
      <c r="C387" s="1087"/>
      <c r="D387" s="2"/>
      <c r="E387" s="1087"/>
      <c r="F387" s="258"/>
      <c r="G387" s="2"/>
      <c r="H387" s="2"/>
      <c r="I387" s="2"/>
      <c r="J387" s="954"/>
    </row>
    <row r="388" spans="1:10">
      <c r="A388" s="940"/>
      <c r="B388" s="2"/>
      <c r="C388" s="2"/>
      <c r="D388" s="2"/>
      <c r="E388" s="81" t="s">
        <v>8</v>
      </c>
      <c r="F388" s="82">
        <f>SUM(F382:F387)</f>
        <v>46.63</v>
      </c>
      <c r="G388" s="81" t="s">
        <v>1</v>
      </c>
      <c r="H388" s="2"/>
      <c r="I388" s="2"/>
      <c r="J388" s="954"/>
    </row>
    <row r="389" spans="1:10">
      <c r="A389" s="767">
        <v>10</v>
      </c>
      <c r="B389" s="1264" t="s">
        <v>25</v>
      </c>
      <c r="C389" s="1264"/>
      <c r="D389" s="1264"/>
      <c r="E389" s="1264"/>
      <c r="F389" s="1264"/>
      <c r="G389" s="1264"/>
      <c r="H389" s="1264"/>
      <c r="I389" s="1264"/>
      <c r="J389" s="1265"/>
    </row>
    <row r="390" spans="1:10">
      <c r="A390" s="940"/>
      <c r="B390" s="2"/>
      <c r="C390" s="2"/>
      <c r="D390" s="2"/>
      <c r="E390" s="2"/>
      <c r="F390" s="2"/>
      <c r="G390" s="2"/>
      <c r="H390" s="2"/>
      <c r="I390" s="2"/>
      <c r="J390" s="954"/>
    </row>
    <row r="391" spans="1:10" ht="31.5" customHeight="1">
      <c r="A391" s="936" t="s">
        <v>99</v>
      </c>
      <c r="B391" s="1262" t="s">
        <v>274</v>
      </c>
      <c r="C391" s="1262"/>
      <c r="D391" s="1262"/>
      <c r="E391" s="1262"/>
      <c r="F391" s="1262"/>
      <c r="G391" s="1262"/>
      <c r="H391" s="1262"/>
      <c r="I391" s="1262"/>
      <c r="J391" s="1263"/>
    </row>
    <row r="392" spans="1:10">
      <c r="A392" s="940"/>
      <c r="B392" s="2"/>
      <c r="C392" s="2"/>
      <c r="D392" s="2"/>
      <c r="E392" s="2"/>
      <c r="F392" s="2"/>
      <c r="G392" s="2"/>
      <c r="H392" s="2"/>
      <c r="I392" s="2"/>
      <c r="J392" s="954"/>
    </row>
    <row r="393" spans="1:10">
      <c r="A393" s="940" t="s">
        <v>25</v>
      </c>
      <c r="B393" s="2"/>
      <c r="C393" s="2"/>
      <c r="D393" s="2"/>
      <c r="E393" s="2"/>
      <c r="F393" s="2"/>
      <c r="G393" s="2"/>
      <c r="H393" s="2"/>
      <c r="I393" s="2"/>
      <c r="J393" s="954"/>
    </row>
    <row r="394" spans="1:10">
      <c r="A394" s="940"/>
      <c r="B394" s="2" t="s">
        <v>316</v>
      </c>
      <c r="C394" s="2" t="s">
        <v>313</v>
      </c>
      <c r="D394" s="2" t="s">
        <v>669</v>
      </c>
      <c r="E394" s="2" t="s">
        <v>670</v>
      </c>
      <c r="F394" s="2" t="s">
        <v>14</v>
      </c>
      <c r="G394" s="2" t="s">
        <v>669</v>
      </c>
      <c r="H394" s="2" t="s">
        <v>670</v>
      </c>
      <c r="I394" s="3" t="s">
        <v>734</v>
      </c>
      <c r="J394" s="954"/>
    </row>
    <row r="395" spans="1:10">
      <c r="A395" s="940" t="s">
        <v>731</v>
      </c>
      <c r="B395" s="2">
        <v>0.75</v>
      </c>
      <c r="C395" s="2">
        <v>4.5</v>
      </c>
      <c r="D395" s="2">
        <v>10.5</v>
      </c>
      <c r="E395" s="2">
        <v>21</v>
      </c>
      <c r="F395" s="2">
        <v>10</v>
      </c>
      <c r="G395" s="2">
        <v>105</v>
      </c>
      <c r="H395" s="2">
        <v>210</v>
      </c>
      <c r="I395" s="2">
        <f>B395*C395*F395</f>
        <v>33.75</v>
      </c>
      <c r="J395" s="954"/>
    </row>
    <row r="396" spans="1:10">
      <c r="A396" s="940" t="s">
        <v>732</v>
      </c>
      <c r="B396" s="2">
        <v>1</v>
      </c>
      <c r="C396" s="2">
        <v>4.05</v>
      </c>
      <c r="D396" s="2">
        <v>10.1</v>
      </c>
      <c r="E396" s="2">
        <v>20.2</v>
      </c>
      <c r="F396" s="2">
        <v>2</v>
      </c>
      <c r="G396" s="2">
        <v>20.2</v>
      </c>
      <c r="H396" s="2">
        <v>40.4</v>
      </c>
      <c r="I396" s="2">
        <f t="shared" ref="I396:I397" si="11">B396*C396*F396</f>
        <v>8.1</v>
      </c>
      <c r="J396" s="954"/>
    </row>
    <row r="397" spans="1:10">
      <c r="A397" s="940" t="s">
        <v>733</v>
      </c>
      <c r="B397" s="2">
        <v>5.8</v>
      </c>
      <c r="C397" s="2">
        <v>4.55</v>
      </c>
      <c r="D397" s="2">
        <v>20.7</v>
      </c>
      <c r="E397" s="2">
        <v>41.4</v>
      </c>
      <c r="F397" s="2">
        <v>1</v>
      </c>
      <c r="G397" s="2">
        <v>20.7</v>
      </c>
      <c r="H397" s="2">
        <v>41.4</v>
      </c>
      <c r="I397" s="2">
        <f t="shared" si="11"/>
        <v>26.39</v>
      </c>
      <c r="J397" s="954"/>
    </row>
    <row r="398" spans="1:10">
      <c r="A398" s="940"/>
      <c r="B398" s="2"/>
      <c r="C398" s="2"/>
      <c r="D398" s="2"/>
      <c r="E398" s="2"/>
      <c r="F398" s="2"/>
      <c r="G398" s="2"/>
      <c r="H398" s="2"/>
      <c r="I398" s="2"/>
      <c r="J398" s="954"/>
    </row>
    <row r="399" spans="1:10">
      <c r="A399" s="940"/>
      <c r="B399" s="2"/>
      <c r="C399" s="2"/>
      <c r="D399" s="2"/>
      <c r="E399" s="81" t="s">
        <v>8</v>
      </c>
      <c r="F399" s="262">
        <f>I395+I396+I397</f>
        <v>68.2</v>
      </c>
      <c r="G399" s="81" t="s">
        <v>1</v>
      </c>
      <c r="H399" s="2"/>
      <c r="I399" s="2"/>
      <c r="J399" s="954"/>
    </row>
    <row r="400" spans="1:10">
      <c r="A400" s="940"/>
      <c r="B400" s="2"/>
      <c r="C400" s="2"/>
      <c r="D400" s="2"/>
      <c r="E400" s="2"/>
      <c r="F400" s="2"/>
      <c r="G400" s="2"/>
      <c r="H400" s="2"/>
      <c r="I400" s="2"/>
      <c r="J400" s="954"/>
    </row>
    <row r="401" spans="1:10" ht="35.25" customHeight="1">
      <c r="A401" s="936" t="s">
        <v>100</v>
      </c>
      <c r="B401" s="1262" t="s">
        <v>386</v>
      </c>
      <c r="C401" s="1262"/>
      <c r="D401" s="1262"/>
      <c r="E401" s="1262"/>
      <c r="F401" s="1262"/>
      <c r="G401" s="1262"/>
      <c r="H401" s="1262"/>
      <c r="I401" s="1262"/>
      <c r="J401" s="1263"/>
    </row>
    <row r="402" spans="1:10" ht="15" customHeight="1">
      <c r="A402" s="937" t="s">
        <v>328</v>
      </c>
      <c r="B402" s="87" t="s">
        <v>321</v>
      </c>
      <c r="C402" s="2"/>
      <c r="D402" s="2"/>
      <c r="E402" s="2"/>
      <c r="F402" s="2"/>
      <c r="G402" s="2"/>
      <c r="H402" s="2"/>
      <c r="I402" s="2"/>
      <c r="J402" s="954"/>
    </row>
    <row r="403" spans="1:10">
      <c r="A403" s="937"/>
      <c r="B403" s="87">
        <v>1</v>
      </c>
      <c r="C403" s="2"/>
      <c r="D403" s="2"/>
      <c r="E403" s="2"/>
      <c r="F403" s="2"/>
      <c r="G403" s="2"/>
      <c r="H403" s="2"/>
      <c r="I403" s="2"/>
      <c r="J403" s="954"/>
    </row>
    <row r="404" spans="1:10" ht="15" customHeight="1">
      <c r="A404" s="937"/>
      <c r="B404" s="87"/>
      <c r="C404" s="2"/>
      <c r="D404" s="2"/>
      <c r="E404" s="2"/>
      <c r="F404" s="2"/>
      <c r="G404" s="2"/>
      <c r="H404" s="2"/>
      <c r="I404" s="2"/>
      <c r="J404" s="954"/>
    </row>
    <row r="405" spans="1:10">
      <c r="A405" s="940"/>
      <c r="B405" s="2"/>
      <c r="C405" s="2"/>
      <c r="D405" s="2"/>
      <c r="E405" s="2"/>
      <c r="F405" s="2"/>
      <c r="G405" s="2"/>
      <c r="H405" s="2"/>
      <c r="I405" s="2"/>
      <c r="J405" s="954"/>
    </row>
    <row r="406" spans="1:10">
      <c r="A406" s="938" t="s">
        <v>8</v>
      </c>
      <c r="B406" s="262">
        <f>SUM(B403:B405)</f>
        <v>1</v>
      </c>
      <c r="C406" s="81" t="s">
        <v>239</v>
      </c>
      <c r="D406" s="2"/>
      <c r="E406" s="2"/>
      <c r="F406" s="2"/>
      <c r="G406" s="2"/>
      <c r="H406" s="2"/>
      <c r="I406" s="2"/>
      <c r="J406" s="954"/>
    </row>
    <row r="407" spans="1:10" ht="36" customHeight="1">
      <c r="A407" s="936" t="s">
        <v>220</v>
      </c>
      <c r="B407" s="1262" t="s">
        <v>387</v>
      </c>
      <c r="C407" s="1262"/>
      <c r="D407" s="1262"/>
      <c r="E407" s="1262"/>
      <c r="F407" s="1262"/>
      <c r="G407" s="1262"/>
      <c r="H407" s="1262"/>
      <c r="I407" s="1262"/>
      <c r="J407" s="1263"/>
    </row>
    <row r="408" spans="1:10">
      <c r="A408" s="940"/>
      <c r="B408" s="2"/>
      <c r="C408" s="2"/>
      <c r="D408" s="2"/>
      <c r="E408" s="2"/>
      <c r="F408" s="2"/>
      <c r="G408" s="2"/>
      <c r="H408" s="2"/>
      <c r="I408" s="2"/>
      <c r="J408" s="954"/>
    </row>
    <row r="409" spans="1:10" ht="15" customHeight="1">
      <c r="A409" s="937" t="s">
        <v>328</v>
      </c>
      <c r="B409" s="87" t="s">
        <v>321</v>
      </c>
      <c r="C409" s="2"/>
      <c r="D409" s="2"/>
      <c r="E409" s="2"/>
      <c r="F409" s="2"/>
      <c r="G409" s="2"/>
      <c r="H409" s="2"/>
      <c r="I409" s="2"/>
      <c r="J409" s="954"/>
    </row>
    <row r="410" spans="1:10">
      <c r="A410" s="937"/>
      <c r="B410" s="87">
        <v>1</v>
      </c>
      <c r="C410" s="2"/>
      <c r="D410" s="2"/>
      <c r="E410" s="2"/>
      <c r="F410" s="2"/>
      <c r="G410" s="2"/>
      <c r="H410" s="2"/>
      <c r="I410" s="2"/>
      <c r="J410" s="954"/>
    </row>
    <row r="411" spans="1:10">
      <c r="A411" s="938" t="s">
        <v>8</v>
      </c>
      <c r="B411" s="262">
        <f>SUM(B410:B410)</f>
        <v>1</v>
      </c>
      <c r="C411" s="81" t="s">
        <v>239</v>
      </c>
      <c r="D411" s="2"/>
      <c r="E411" s="2"/>
      <c r="F411" s="2"/>
      <c r="G411" s="2"/>
      <c r="H411" s="2"/>
      <c r="I411" s="2"/>
      <c r="J411" s="954"/>
    </row>
    <row r="412" spans="1:10">
      <c r="A412" s="936" t="s">
        <v>101</v>
      </c>
      <c r="B412" s="1262" t="s">
        <v>1330</v>
      </c>
      <c r="C412" s="1262"/>
      <c r="D412" s="1262"/>
      <c r="E412" s="1262"/>
      <c r="F412" s="1262"/>
      <c r="G412" s="1262"/>
      <c r="H412" s="1262"/>
      <c r="I412" s="1262"/>
      <c r="J412" s="1263"/>
    </row>
    <row r="413" spans="1:10">
      <c r="A413" s="937" t="s">
        <v>328</v>
      </c>
      <c r="B413" s="87" t="s">
        <v>321</v>
      </c>
      <c r="C413" s="2"/>
      <c r="D413" s="508"/>
      <c r="E413" s="508"/>
      <c r="F413" s="508"/>
      <c r="G413" s="501"/>
      <c r="H413" s="2"/>
      <c r="I413" s="2"/>
      <c r="J413" s="954"/>
    </row>
    <row r="414" spans="1:10" ht="15" customHeight="1">
      <c r="A414" s="937"/>
      <c r="B414" s="87">
        <v>1</v>
      </c>
      <c r="C414" s="2"/>
      <c r="D414" s="501"/>
      <c r="E414" s="254"/>
      <c r="F414" s="950"/>
      <c r="G414" s="501"/>
      <c r="H414" s="2"/>
      <c r="I414" s="2"/>
      <c r="J414" s="954"/>
    </row>
    <row r="415" spans="1:10" ht="15" customHeight="1">
      <c r="A415" s="938" t="s">
        <v>8</v>
      </c>
      <c r="B415" s="262">
        <f>SUM(B414:B414)</f>
        <v>1</v>
      </c>
      <c r="C415" s="81" t="s">
        <v>239</v>
      </c>
      <c r="D415" s="501"/>
      <c r="E415" s="254"/>
      <c r="F415" s="950"/>
      <c r="G415" s="501"/>
      <c r="H415" s="2"/>
      <c r="I415" s="2"/>
      <c r="J415" s="954"/>
    </row>
    <row r="416" spans="1:10">
      <c r="A416" s="940"/>
      <c r="B416" s="2"/>
      <c r="C416" s="2"/>
      <c r="D416" s="501"/>
      <c r="E416" s="247"/>
      <c r="F416" s="773"/>
      <c r="G416" s="247"/>
      <c r="H416" s="2"/>
      <c r="I416" s="2"/>
      <c r="J416" s="954"/>
    </row>
    <row r="417" spans="1:10">
      <c r="A417" s="940"/>
      <c r="B417" s="2"/>
      <c r="C417" s="2"/>
      <c r="D417" s="2"/>
      <c r="E417" s="2"/>
      <c r="F417" s="2"/>
      <c r="G417" s="2"/>
      <c r="H417" s="2"/>
      <c r="I417" s="2"/>
      <c r="J417" s="954"/>
    </row>
    <row r="418" spans="1:10" ht="21.75" customHeight="1">
      <c r="A418" s="936" t="s">
        <v>128</v>
      </c>
      <c r="B418" s="1262" t="s">
        <v>228</v>
      </c>
      <c r="C418" s="1262"/>
      <c r="D418" s="1262"/>
      <c r="E418" s="1262"/>
      <c r="F418" s="1262"/>
      <c r="G418" s="1262"/>
      <c r="H418" s="1262"/>
      <c r="I418" s="1262"/>
      <c r="J418" s="1263"/>
    </row>
    <row r="419" spans="1:10">
      <c r="A419" s="940" t="s">
        <v>25</v>
      </c>
      <c r="B419" s="2"/>
      <c r="C419" s="2"/>
      <c r="D419" s="2"/>
      <c r="E419" s="2"/>
      <c r="F419" s="2"/>
      <c r="G419" s="2"/>
      <c r="H419" s="2"/>
      <c r="I419" s="2"/>
      <c r="J419" s="954"/>
    </row>
    <row r="420" spans="1:10">
      <c r="A420" s="940"/>
      <c r="B420" s="2" t="s">
        <v>316</v>
      </c>
      <c r="C420" s="2" t="s">
        <v>313</v>
      </c>
      <c r="D420" s="2" t="s">
        <v>669</v>
      </c>
      <c r="E420" s="2" t="s">
        <v>670</v>
      </c>
      <c r="F420" s="2" t="s">
        <v>14</v>
      </c>
      <c r="G420" s="2" t="s">
        <v>669</v>
      </c>
      <c r="H420" s="2" t="s">
        <v>670</v>
      </c>
      <c r="I420" s="3" t="s">
        <v>734</v>
      </c>
      <c r="J420" s="954"/>
    </row>
    <row r="421" spans="1:10">
      <c r="A421" s="940" t="s">
        <v>731</v>
      </c>
      <c r="B421" s="2">
        <v>0.75</v>
      </c>
      <c r="C421" s="2">
        <v>4.5</v>
      </c>
      <c r="D421" s="2">
        <v>10.5</v>
      </c>
      <c r="E421" s="2">
        <v>21</v>
      </c>
      <c r="F421" s="2">
        <v>10</v>
      </c>
      <c r="G421" s="2">
        <v>105</v>
      </c>
      <c r="H421" s="2">
        <v>210</v>
      </c>
      <c r="I421" s="2">
        <f>B421*C421*F421</f>
        <v>33.75</v>
      </c>
      <c r="J421" s="954"/>
    </row>
    <row r="422" spans="1:10">
      <c r="A422" s="940" t="s">
        <v>732</v>
      </c>
      <c r="B422" s="2">
        <v>1</v>
      </c>
      <c r="C422" s="2">
        <v>4.05</v>
      </c>
      <c r="D422" s="2">
        <v>10.1</v>
      </c>
      <c r="E422" s="2">
        <v>20.2</v>
      </c>
      <c r="F422" s="2">
        <v>2</v>
      </c>
      <c r="G422" s="2">
        <v>20.2</v>
      </c>
      <c r="H422" s="2">
        <v>40.4</v>
      </c>
      <c r="I422" s="2">
        <f t="shared" ref="I422:I423" si="12">B422*C422*F422</f>
        <v>8.1</v>
      </c>
      <c r="J422" s="954"/>
    </row>
    <row r="423" spans="1:10">
      <c r="A423" s="940" t="s">
        <v>733</v>
      </c>
      <c r="B423" s="2">
        <v>5.8</v>
      </c>
      <c r="C423" s="2">
        <v>4.55</v>
      </c>
      <c r="D423" s="2">
        <v>20.7</v>
      </c>
      <c r="E423" s="2">
        <v>41.4</v>
      </c>
      <c r="F423" s="2">
        <v>1</v>
      </c>
      <c r="G423" s="2">
        <v>20.7</v>
      </c>
      <c r="H423" s="2">
        <v>41.4</v>
      </c>
      <c r="I423" s="2">
        <f t="shared" si="12"/>
        <v>26.39</v>
      </c>
      <c r="J423" s="954"/>
    </row>
    <row r="424" spans="1:10" ht="15" customHeight="1">
      <c r="A424" s="940"/>
      <c r="B424" s="2"/>
      <c r="C424" s="2"/>
      <c r="D424" s="2"/>
      <c r="E424" s="2"/>
      <c r="F424" s="2"/>
      <c r="G424" s="2"/>
      <c r="H424" s="2"/>
      <c r="I424" s="2"/>
      <c r="J424" s="954"/>
    </row>
    <row r="425" spans="1:10" ht="15" customHeight="1">
      <c r="A425" s="940"/>
      <c r="B425" s="2"/>
      <c r="C425" s="2"/>
      <c r="D425" s="2"/>
      <c r="E425" s="81" t="s">
        <v>8</v>
      </c>
      <c r="F425" s="262">
        <f>I421+I422+I423</f>
        <v>68.2</v>
      </c>
      <c r="G425" s="81" t="s">
        <v>1</v>
      </c>
      <c r="H425" s="2"/>
      <c r="I425" s="2"/>
      <c r="J425" s="954"/>
    </row>
    <row r="426" spans="1:10">
      <c r="A426" s="940"/>
      <c r="B426" s="2"/>
      <c r="C426" s="2"/>
      <c r="D426" s="2"/>
      <c r="E426" s="2"/>
      <c r="F426" s="2"/>
      <c r="G426" s="2"/>
      <c r="H426" s="2"/>
      <c r="I426" s="2"/>
      <c r="J426" s="954"/>
    </row>
    <row r="427" spans="1:10">
      <c r="A427" s="936" t="s">
        <v>129</v>
      </c>
      <c r="B427" s="1262" t="s">
        <v>186</v>
      </c>
      <c r="C427" s="1262"/>
      <c r="D427" s="1262"/>
      <c r="E427" s="1262"/>
      <c r="F427" s="1262"/>
      <c r="G427" s="1262"/>
      <c r="H427" s="1262"/>
      <c r="I427" s="1262"/>
      <c r="J427" s="1263"/>
    </row>
    <row r="428" spans="1:10">
      <c r="A428" s="940"/>
      <c r="B428" s="2"/>
      <c r="C428" s="2"/>
      <c r="D428" s="2"/>
      <c r="E428" s="2"/>
      <c r="F428" s="2"/>
      <c r="G428" s="2"/>
      <c r="H428" s="2"/>
      <c r="I428" s="2"/>
      <c r="J428" s="954"/>
    </row>
    <row r="429" spans="1:10" ht="15" customHeight="1">
      <c r="A429" s="940" t="s">
        <v>25</v>
      </c>
      <c r="B429" s="2"/>
      <c r="C429" s="2"/>
      <c r="D429" s="2"/>
      <c r="E429" s="2"/>
      <c r="F429" s="2"/>
      <c r="G429" s="2"/>
      <c r="H429" s="2"/>
      <c r="I429" s="2"/>
      <c r="J429" s="954"/>
    </row>
    <row r="430" spans="1:10" ht="15" customHeight="1">
      <c r="A430" s="940"/>
      <c r="B430" s="2" t="s">
        <v>316</v>
      </c>
      <c r="C430" s="2" t="s">
        <v>313</v>
      </c>
      <c r="D430" s="2" t="s">
        <v>669</v>
      </c>
      <c r="E430" s="2" t="s">
        <v>670</v>
      </c>
      <c r="F430" s="2"/>
      <c r="G430" s="2"/>
      <c r="H430" s="2"/>
      <c r="I430" s="2"/>
      <c r="J430" s="954"/>
    </row>
    <row r="431" spans="1:10" ht="16.5">
      <c r="A431" s="1105" t="s">
        <v>674</v>
      </c>
      <c r="B431" s="239">
        <v>1.6</v>
      </c>
      <c r="C431" s="239">
        <v>2.4</v>
      </c>
      <c r="D431" s="239"/>
      <c r="E431" s="239">
        <f>(C431*2+B431)*2</f>
        <v>12.8</v>
      </c>
      <c r="F431" s="239"/>
      <c r="G431" s="239"/>
      <c r="H431" s="239"/>
      <c r="I431" s="2"/>
      <c r="J431" s="954"/>
    </row>
    <row r="432" spans="1:10" ht="16.5">
      <c r="A432" s="1105" t="s">
        <v>675</v>
      </c>
      <c r="B432" s="239">
        <v>0.7</v>
      </c>
      <c r="C432" s="239">
        <v>2.1</v>
      </c>
      <c r="D432" s="239"/>
      <c r="E432" s="239">
        <f>(C432+C432+B432)*2</f>
        <v>9.8000000000000007</v>
      </c>
      <c r="F432" s="239"/>
      <c r="G432" s="239"/>
      <c r="H432" s="239"/>
      <c r="I432" s="2"/>
      <c r="J432" s="954"/>
    </row>
    <row r="433" spans="1:10" ht="16.5">
      <c r="A433" s="1105" t="s">
        <v>676</v>
      </c>
      <c r="B433" s="239">
        <v>0.8</v>
      </c>
      <c r="C433" s="239">
        <v>2.1</v>
      </c>
      <c r="D433" s="239"/>
      <c r="E433" s="239">
        <f>(C433+B433+C433)*2</f>
        <v>10</v>
      </c>
      <c r="F433" s="239"/>
      <c r="G433" s="239"/>
      <c r="H433" s="239"/>
      <c r="I433" s="2"/>
      <c r="J433" s="954"/>
    </row>
    <row r="434" spans="1:10">
      <c r="A434" s="940"/>
      <c r="B434" s="2"/>
      <c r="C434" s="2"/>
      <c r="D434" s="81" t="s">
        <v>8</v>
      </c>
      <c r="E434" s="262">
        <f>SUM(E431:E433)</f>
        <v>32.6</v>
      </c>
      <c r="F434" s="81" t="s">
        <v>1</v>
      </c>
      <c r="G434" s="2"/>
      <c r="H434" s="2"/>
      <c r="I434" s="2"/>
      <c r="J434" s="954"/>
    </row>
    <row r="435" spans="1:10">
      <c r="A435" s="936" t="s">
        <v>221</v>
      </c>
      <c r="B435" s="1262" t="s">
        <v>64</v>
      </c>
      <c r="C435" s="1262"/>
      <c r="D435" s="1262"/>
      <c r="E435" s="1262"/>
      <c r="F435" s="1262"/>
      <c r="G435" s="1262"/>
      <c r="H435" s="1262"/>
      <c r="I435" s="1262"/>
      <c r="J435" s="1263"/>
    </row>
    <row r="436" spans="1:10">
      <c r="A436" s="940"/>
      <c r="B436" s="2"/>
      <c r="C436" s="2"/>
      <c r="D436" s="2"/>
      <c r="E436" s="2"/>
      <c r="F436" s="2"/>
      <c r="G436" s="2"/>
      <c r="H436" s="2"/>
      <c r="I436" s="2"/>
      <c r="J436" s="954"/>
    </row>
    <row r="437" spans="1:10">
      <c r="A437" s="940" t="s">
        <v>25</v>
      </c>
      <c r="B437" s="2"/>
      <c r="C437" s="2"/>
      <c r="D437" s="2"/>
      <c r="E437" s="2"/>
      <c r="F437" s="2"/>
      <c r="G437" s="2"/>
      <c r="H437" s="2"/>
      <c r="I437" s="2"/>
      <c r="J437" s="954"/>
    </row>
    <row r="438" spans="1:10">
      <c r="A438" s="940"/>
      <c r="B438" s="2" t="s">
        <v>316</v>
      </c>
      <c r="C438" s="2" t="s">
        <v>313</v>
      </c>
      <c r="D438" s="2" t="s">
        <v>669</v>
      </c>
      <c r="E438" s="2" t="s">
        <v>735</v>
      </c>
      <c r="F438" s="2"/>
      <c r="G438" s="2"/>
      <c r="H438" s="2"/>
      <c r="I438" s="2"/>
      <c r="J438" s="954"/>
    </row>
    <row r="439" spans="1:10" ht="16.5">
      <c r="A439" s="1105" t="s">
        <v>674</v>
      </c>
      <c r="B439" s="239">
        <v>1.6</v>
      </c>
      <c r="C439" s="239">
        <v>2.4</v>
      </c>
      <c r="D439" s="239"/>
      <c r="E439" s="239">
        <f>1.6+2.4+2.4</f>
        <v>6.4</v>
      </c>
      <c r="F439" s="2"/>
      <c r="G439" s="2"/>
      <c r="H439" s="2"/>
      <c r="I439" s="2"/>
      <c r="J439" s="954"/>
    </row>
    <row r="440" spans="1:10" ht="15" customHeight="1">
      <c r="A440" s="1105" t="s">
        <v>675</v>
      </c>
      <c r="B440" s="239">
        <v>0.7</v>
      </c>
      <c r="C440" s="239">
        <v>2.1</v>
      </c>
      <c r="D440" s="239"/>
      <c r="E440" s="239">
        <f>0.7+2.1+2.1</f>
        <v>4.9000000000000004</v>
      </c>
      <c r="F440" s="2"/>
      <c r="G440" s="2"/>
      <c r="H440" s="2"/>
      <c r="I440" s="2"/>
      <c r="J440" s="954"/>
    </row>
    <row r="441" spans="1:10" ht="16.5">
      <c r="A441" s="1105" t="s">
        <v>676</v>
      </c>
      <c r="B441" s="239">
        <v>0.8</v>
      </c>
      <c r="C441" s="239">
        <v>2.1</v>
      </c>
      <c r="D441" s="239"/>
      <c r="E441" s="239">
        <f>2.1+2.1+0.8</f>
        <v>5</v>
      </c>
      <c r="F441" s="2"/>
      <c r="G441" s="2"/>
      <c r="H441" s="2"/>
      <c r="I441" s="2"/>
      <c r="J441" s="954"/>
    </row>
    <row r="442" spans="1:10" ht="15" customHeight="1">
      <c r="A442" s="940"/>
      <c r="B442" s="2"/>
      <c r="C442" s="2"/>
      <c r="D442" s="2"/>
      <c r="E442" s="2"/>
      <c r="F442" s="2"/>
      <c r="G442" s="2"/>
      <c r="H442" s="2"/>
      <c r="I442" s="2"/>
      <c r="J442" s="954"/>
    </row>
    <row r="443" spans="1:10">
      <c r="A443" s="938" t="s">
        <v>8</v>
      </c>
      <c r="B443" s="262">
        <f>SUM(E439:E441)</f>
        <v>16.3</v>
      </c>
      <c r="C443" s="81" t="s">
        <v>29</v>
      </c>
      <c r="D443" s="2"/>
      <c r="E443" s="2"/>
      <c r="F443" s="2"/>
      <c r="G443" s="2"/>
      <c r="H443" s="2"/>
      <c r="I443" s="2"/>
      <c r="J443" s="954"/>
    </row>
    <row r="444" spans="1:10">
      <c r="A444" s="940"/>
      <c r="B444" s="2"/>
      <c r="C444" s="2"/>
      <c r="D444" s="2"/>
      <c r="E444" s="2"/>
      <c r="F444" s="2"/>
      <c r="G444" s="2"/>
      <c r="H444" s="2"/>
      <c r="I444" s="2"/>
      <c r="J444" s="954"/>
    </row>
    <row r="445" spans="1:10">
      <c r="A445" s="767">
        <v>11</v>
      </c>
      <c r="B445" s="1264" t="s">
        <v>349</v>
      </c>
      <c r="C445" s="1264"/>
      <c r="D445" s="1264"/>
      <c r="E445" s="1264"/>
      <c r="F445" s="1264"/>
      <c r="G445" s="1264"/>
      <c r="H445" s="1264"/>
      <c r="I445" s="1264"/>
      <c r="J445" s="1265"/>
    </row>
    <row r="446" spans="1:10" ht="43.5" customHeight="1">
      <c r="A446" s="964" t="s">
        <v>102</v>
      </c>
      <c r="B446" s="1287" t="s">
        <v>749</v>
      </c>
      <c r="C446" s="1287"/>
      <c r="D446" s="1287"/>
      <c r="E446" s="25" t="s">
        <v>239</v>
      </c>
      <c r="F446" s="26">
        <v>1</v>
      </c>
      <c r="G446" s="2"/>
      <c r="H446" s="2"/>
      <c r="I446" s="2"/>
      <c r="J446" s="954"/>
    </row>
    <row r="447" spans="1:10" ht="28.5" customHeight="1">
      <c r="A447" s="964" t="s">
        <v>103</v>
      </c>
      <c r="B447" s="1287" t="s">
        <v>412</v>
      </c>
      <c r="C447" s="1287"/>
      <c r="D447" s="1287"/>
      <c r="E447" s="25" t="s">
        <v>239</v>
      </c>
      <c r="F447" s="26">
        <v>2</v>
      </c>
      <c r="G447" s="2"/>
      <c r="H447" s="2"/>
      <c r="I447" s="2"/>
      <c r="J447" s="954"/>
    </row>
    <row r="448" spans="1:10" ht="45" customHeight="1">
      <c r="A448" s="964" t="s">
        <v>104</v>
      </c>
      <c r="B448" s="1287" t="s">
        <v>750</v>
      </c>
      <c r="C448" s="1287"/>
      <c r="D448" s="1287"/>
      <c r="E448" s="25" t="s">
        <v>239</v>
      </c>
      <c r="F448" s="26">
        <v>1</v>
      </c>
      <c r="G448" s="2"/>
      <c r="H448" s="2"/>
      <c r="I448" s="2"/>
      <c r="J448" s="954"/>
    </row>
    <row r="449" spans="1:10" ht="45.75" customHeight="1">
      <c r="A449" s="964" t="s">
        <v>105</v>
      </c>
      <c r="B449" s="1287" t="s">
        <v>736</v>
      </c>
      <c r="C449" s="1287"/>
      <c r="D449" s="1287"/>
      <c r="E449" s="25" t="s">
        <v>239</v>
      </c>
      <c r="F449" s="26">
        <v>2</v>
      </c>
      <c r="G449" s="2"/>
      <c r="H449" s="2"/>
      <c r="I449" s="2"/>
      <c r="J449" s="954"/>
    </row>
    <row r="450" spans="1:10" ht="33.75" customHeight="1">
      <c r="A450" s="964" t="s">
        <v>106</v>
      </c>
      <c r="B450" s="1287" t="s">
        <v>737</v>
      </c>
      <c r="C450" s="1287"/>
      <c r="D450" s="1287"/>
      <c r="E450" s="25" t="s">
        <v>239</v>
      </c>
      <c r="F450" s="26">
        <v>3</v>
      </c>
      <c r="G450" s="2"/>
      <c r="H450" s="2"/>
      <c r="I450" s="2"/>
      <c r="J450" s="954"/>
    </row>
    <row r="451" spans="1:10" ht="30.75" customHeight="1">
      <c r="A451" s="964" t="s">
        <v>131</v>
      </c>
      <c r="B451" s="1287" t="s">
        <v>751</v>
      </c>
      <c r="C451" s="1287"/>
      <c r="D451" s="1287"/>
      <c r="E451" s="25" t="s">
        <v>239</v>
      </c>
      <c r="F451" s="26">
        <v>1</v>
      </c>
      <c r="G451" s="2"/>
      <c r="H451" s="2"/>
      <c r="I451" s="2"/>
      <c r="J451" s="954"/>
    </row>
    <row r="452" spans="1:10">
      <c r="A452" s="964" t="s">
        <v>278</v>
      </c>
      <c r="B452" s="1287" t="s">
        <v>752</v>
      </c>
      <c r="C452" s="1287"/>
      <c r="D452" s="1287"/>
      <c r="E452" s="25" t="s">
        <v>239</v>
      </c>
      <c r="F452" s="26">
        <v>5</v>
      </c>
      <c r="G452" s="2"/>
      <c r="H452" s="2"/>
      <c r="I452" s="2"/>
      <c r="J452" s="954"/>
    </row>
    <row r="453" spans="1:10">
      <c r="A453" s="964" t="s">
        <v>279</v>
      </c>
      <c r="B453" s="1287" t="s">
        <v>753</v>
      </c>
      <c r="C453" s="1287"/>
      <c r="D453" s="1287"/>
      <c r="E453" s="25" t="s">
        <v>239</v>
      </c>
      <c r="F453" s="26">
        <v>1</v>
      </c>
      <c r="G453" s="2"/>
      <c r="H453" s="2"/>
      <c r="I453" s="2"/>
      <c r="J453" s="954"/>
    </row>
    <row r="454" spans="1:10" ht="15" customHeight="1">
      <c r="A454" s="964" t="s">
        <v>280</v>
      </c>
      <c r="B454" s="1287" t="s">
        <v>754</v>
      </c>
      <c r="C454" s="1287"/>
      <c r="D454" s="1287"/>
      <c r="E454" s="25" t="s">
        <v>348</v>
      </c>
      <c r="F454" s="26">
        <v>23</v>
      </c>
      <c r="G454" s="2"/>
      <c r="H454" s="2"/>
      <c r="I454" s="2"/>
      <c r="J454" s="954"/>
    </row>
    <row r="455" spans="1:10" ht="29.25" customHeight="1">
      <c r="A455" s="964" t="s">
        <v>281</v>
      </c>
      <c r="B455" s="1287" t="s">
        <v>741</v>
      </c>
      <c r="C455" s="1287"/>
      <c r="D455" s="1287"/>
      <c r="E455" s="7" t="s">
        <v>348</v>
      </c>
      <c r="F455" s="26">
        <f>14+4</f>
        <v>18</v>
      </c>
      <c r="G455" s="2"/>
      <c r="H455" s="2"/>
      <c r="I455" s="2"/>
      <c r="J455" s="954"/>
    </row>
    <row r="456" spans="1:10" ht="29.25" customHeight="1">
      <c r="A456" s="964" t="s">
        <v>282</v>
      </c>
      <c r="B456" s="1283" t="s">
        <v>755</v>
      </c>
      <c r="C456" s="1283"/>
      <c r="D456" s="1283"/>
      <c r="E456" s="25" t="s">
        <v>348</v>
      </c>
      <c r="F456" s="26">
        <v>4</v>
      </c>
      <c r="G456" s="2"/>
      <c r="H456" s="2"/>
      <c r="I456" s="2"/>
      <c r="J456" s="954"/>
    </row>
    <row r="457" spans="1:10" ht="29.25" customHeight="1">
      <c r="A457" s="964" t="s">
        <v>458</v>
      </c>
      <c r="B457" s="1284" t="s">
        <v>744</v>
      </c>
      <c r="C457" s="1284"/>
      <c r="D457" s="1284"/>
      <c r="E457" s="7" t="s">
        <v>348</v>
      </c>
      <c r="F457" s="26">
        <v>2</v>
      </c>
      <c r="G457" s="2"/>
      <c r="H457" s="2"/>
      <c r="I457" s="2"/>
      <c r="J457" s="954"/>
    </row>
    <row r="458" spans="1:10" ht="29.25" customHeight="1">
      <c r="A458" s="964" t="s">
        <v>459</v>
      </c>
      <c r="B458" s="1285" t="s">
        <v>743</v>
      </c>
      <c r="C458" s="1285"/>
      <c r="D458" s="1285"/>
      <c r="E458" s="25" t="s">
        <v>348</v>
      </c>
      <c r="F458" s="26">
        <v>20</v>
      </c>
      <c r="G458" s="2"/>
      <c r="H458" s="2"/>
      <c r="I458" s="2"/>
      <c r="J458" s="954"/>
    </row>
    <row r="459" spans="1:10" ht="29.25" customHeight="1">
      <c r="A459" s="964" t="s">
        <v>460</v>
      </c>
      <c r="B459" s="1286" t="s">
        <v>742</v>
      </c>
      <c r="C459" s="1286"/>
      <c r="D459" s="1286"/>
      <c r="E459" s="25" t="s">
        <v>348</v>
      </c>
      <c r="F459" s="26">
        <v>1</v>
      </c>
      <c r="G459" s="2"/>
      <c r="H459" s="2"/>
      <c r="I459" s="2"/>
      <c r="J459" s="954"/>
    </row>
    <row r="460" spans="1:10" ht="29.25" customHeight="1">
      <c r="A460" s="964" t="s">
        <v>461</v>
      </c>
      <c r="B460" s="1285" t="s">
        <v>745</v>
      </c>
      <c r="C460" s="1285"/>
      <c r="D460" s="1285"/>
      <c r="E460" s="25" t="s">
        <v>26</v>
      </c>
      <c r="F460" s="26">
        <v>23</v>
      </c>
      <c r="G460" s="2"/>
      <c r="H460" s="2"/>
      <c r="I460" s="2"/>
      <c r="J460" s="954"/>
    </row>
    <row r="461" spans="1:10" ht="29.25" customHeight="1">
      <c r="A461" s="964" t="s">
        <v>462</v>
      </c>
      <c r="B461" s="1279" t="s">
        <v>423</v>
      </c>
      <c r="C461" s="1279"/>
      <c r="D461" s="1279"/>
      <c r="E461" s="25" t="s">
        <v>26</v>
      </c>
      <c r="F461" s="26">
        <v>14</v>
      </c>
      <c r="G461" s="2"/>
      <c r="H461" s="2"/>
      <c r="I461" s="2"/>
      <c r="J461" s="954"/>
    </row>
    <row r="462" spans="1:10" ht="29.25" customHeight="1">
      <c r="A462" s="964" t="s">
        <v>463</v>
      </c>
      <c r="B462" s="1278" t="s">
        <v>424</v>
      </c>
      <c r="C462" s="1278"/>
      <c r="D462" s="1278"/>
      <c r="E462" s="1100" t="s">
        <v>26</v>
      </c>
      <c r="F462" s="22">
        <v>4</v>
      </c>
      <c r="G462" s="2"/>
      <c r="H462" s="2"/>
      <c r="I462" s="2"/>
      <c r="J462" s="954"/>
    </row>
    <row r="463" spans="1:10" ht="29.25" customHeight="1">
      <c r="A463" s="964" t="s">
        <v>738</v>
      </c>
      <c r="B463" s="1278" t="s">
        <v>746</v>
      </c>
      <c r="C463" s="1278"/>
      <c r="D463" s="1278"/>
      <c r="E463" s="1096" t="s">
        <v>26</v>
      </c>
      <c r="F463" s="22">
        <v>2</v>
      </c>
      <c r="G463" s="2"/>
      <c r="H463" s="2"/>
      <c r="I463" s="2"/>
      <c r="J463" s="954"/>
    </row>
    <row r="464" spans="1:10" ht="29.25" customHeight="1">
      <c r="A464" s="964" t="s">
        <v>739</v>
      </c>
      <c r="B464" s="1288" t="s">
        <v>426</v>
      </c>
      <c r="C464" s="1288"/>
      <c r="D464" s="1288"/>
      <c r="E464" s="41" t="s">
        <v>26</v>
      </c>
      <c r="F464" s="26">
        <v>1</v>
      </c>
      <c r="G464" s="2"/>
      <c r="H464" s="2"/>
      <c r="I464" s="2"/>
      <c r="J464" s="954"/>
    </row>
    <row r="465" spans="1:10" ht="29.25" customHeight="1">
      <c r="A465" s="964" t="s">
        <v>740</v>
      </c>
      <c r="B465" s="1288" t="s">
        <v>427</v>
      </c>
      <c r="C465" s="1288"/>
      <c r="D465" s="1288"/>
      <c r="E465" s="41" t="s">
        <v>239</v>
      </c>
      <c r="F465" s="26">
        <v>1</v>
      </c>
      <c r="G465" s="2"/>
      <c r="H465" s="2"/>
      <c r="I465" s="2"/>
      <c r="J465" s="954"/>
    </row>
    <row r="466" spans="1:10" ht="29.25" customHeight="1">
      <c r="A466" s="767">
        <v>12</v>
      </c>
      <c r="B466" s="1264" t="s">
        <v>445</v>
      </c>
      <c r="C466" s="1264"/>
      <c r="D466" s="1264"/>
      <c r="E466" s="1264"/>
      <c r="F466" s="1264"/>
      <c r="G466" s="1264"/>
      <c r="H466" s="1264"/>
      <c r="I466" s="1264"/>
      <c r="J466" s="1265"/>
    </row>
    <row r="467" spans="1:10" ht="29.25" customHeight="1">
      <c r="A467" s="964" t="s">
        <v>185</v>
      </c>
      <c r="B467" s="1276" t="s">
        <v>446</v>
      </c>
      <c r="C467" s="1276"/>
      <c r="D467" s="1276"/>
      <c r="E467" s="1096" t="s">
        <v>239</v>
      </c>
      <c r="F467" s="22">
        <v>1</v>
      </c>
      <c r="G467" s="2"/>
      <c r="H467" s="2"/>
      <c r="I467" s="2"/>
      <c r="J467" s="954"/>
    </row>
    <row r="468" spans="1:10" ht="29.25" customHeight="1">
      <c r="A468" s="964" t="s">
        <v>107</v>
      </c>
      <c r="B468" s="1276" t="s">
        <v>447</v>
      </c>
      <c r="C468" s="1276"/>
      <c r="D468" s="1276"/>
      <c r="E468" s="1096" t="s">
        <v>239</v>
      </c>
      <c r="F468" s="22">
        <v>1</v>
      </c>
      <c r="G468" s="2"/>
      <c r="H468" s="2"/>
      <c r="I468" s="2"/>
      <c r="J468" s="954"/>
    </row>
    <row r="469" spans="1:10" ht="29.25" customHeight="1">
      <c r="A469" s="964" t="s">
        <v>108</v>
      </c>
      <c r="B469" s="1291" t="s">
        <v>448</v>
      </c>
      <c r="C469" s="1291"/>
      <c r="D469" s="1291"/>
      <c r="E469" s="1096" t="s">
        <v>29</v>
      </c>
      <c r="F469" s="22">
        <v>240</v>
      </c>
      <c r="G469" s="2"/>
      <c r="H469" s="2"/>
      <c r="I469" s="2"/>
      <c r="J469" s="954"/>
    </row>
    <row r="470" spans="1:10" ht="29.25" customHeight="1">
      <c r="A470" s="964" t="s">
        <v>230</v>
      </c>
      <c r="B470" s="1291" t="s">
        <v>66</v>
      </c>
      <c r="C470" s="1291"/>
      <c r="D470" s="1291"/>
      <c r="E470" s="1096" t="s">
        <v>239</v>
      </c>
      <c r="F470" s="22">
        <v>2</v>
      </c>
      <c r="G470" s="2"/>
      <c r="H470" s="2"/>
      <c r="I470" s="2"/>
      <c r="J470" s="954"/>
    </row>
    <row r="471" spans="1:10" ht="29.25" customHeight="1">
      <c r="A471" s="767">
        <v>13</v>
      </c>
      <c r="B471" s="1264" t="s">
        <v>331</v>
      </c>
      <c r="C471" s="1264"/>
      <c r="D471" s="1264"/>
      <c r="E471" s="1264"/>
      <c r="F471" s="1264"/>
      <c r="G471" s="1264"/>
      <c r="H471" s="1264"/>
      <c r="I471" s="1264"/>
      <c r="J471" s="1265"/>
    </row>
    <row r="472" spans="1:10" ht="29.25" customHeight="1">
      <c r="A472" s="964" t="s">
        <v>136</v>
      </c>
      <c r="B472" s="1276" t="s">
        <v>276</v>
      </c>
      <c r="C472" s="1276"/>
      <c r="D472" s="1276"/>
      <c r="E472" s="1096" t="s">
        <v>239</v>
      </c>
      <c r="F472" s="22">
        <v>1</v>
      </c>
      <c r="G472" s="2"/>
      <c r="H472" s="2"/>
      <c r="I472" s="2"/>
      <c r="J472" s="954"/>
    </row>
    <row r="473" spans="1:10" ht="29.25" customHeight="1">
      <c r="A473" s="964" t="s">
        <v>109</v>
      </c>
      <c r="B473" s="1276" t="s">
        <v>439</v>
      </c>
      <c r="C473" s="1276"/>
      <c r="D473" s="1276"/>
      <c r="E473" s="1096" t="s">
        <v>239</v>
      </c>
      <c r="F473" s="22">
        <v>10</v>
      </c>
      <c r="G473" s="2"/>
      <c r="H473" s="2"/>
      <c r="I473" s="2"/>
      <c r="J473" s="954"/>
    </row>
    <row r="474" spans="1:10" ht="29.25" customHeight="1">
      <c r="A474" s="964" t="s">
        <v>110</v>
      </c>
      <c r="B474" s="1276" t="s">
        <v>277</v>
      </c>
      <c r="C474" s="1276"/>
      <c r="D474" s="1276"/>
      <c r="E474" s="1096" t="s">
        <v>239</v>
      </c>
      <c r="F474" s="22">
        <v>10</v>
      </c>
      <c r="G474" s="2"/>
      <c r="H474" s="2"/>
      <c r="I474" s="2"/>
      <c r="J474" s="954"/>
    </row>
    <row r="475" spans="1:10" ht="29.25" customHeight="1">
      <c r="A475" s="964" t="s">
        <v>150</v>
      </c>
      <c r="B475" s="1276" t="s">
        <v>747</v>
      </c>
      <c r="C475" s="1276"/>
      <c r="D475" s="1276"/>
      <c r="E475" s="1096" t="s">
        <v>239</v>
      </c>
      <c r="F475" s="22">
        <v>10</v>
      </c>
      <c r="G475" s="2"/>
      <c r="H475" s="2"/>
      <c r="I475" s="2"/>
      <c r="J475" s="954"/>
    </row>
    <row r="476" spans="1:10" ht="29.25" customHeight="1">
      <c r="A476" s="964" t="s">
        <v>151</v>
      </c>
      <c r="B476" s="1276" t="s">
        <v>748</v>
      </c>
      <c r="C476" s="1276"/>
      <c r="D476" s="1276"/>
      <c r="E476" s="1096" t="s">
        <v>239</v>
      </c>
      <c r="F476" s="22">
        <v>8</v>
      </c>
      <c r="G476" s="2"/>
      <c r="H476" s="2"/>
      <c r="I476" s="2"/>
      <c r="J476" s="954"/>
    </row>
    <row r="477" spans="1:10" ht="29.25" customHeight="1">
      <c r="A477" s="964" t="s">
        <v>152</v>
      </c>
      <c r="B477" s="1276" t="s">
        <v>443</v>
      </c>
      <c r="C477" s="1276"/>
      <c r="D477" s="1276"/>
      <c r="E477" s="1096" t="s">
        <v>29</v>
      </c>
      <c r="F477" s="22">
        <v>250</v>
      </c>
      <c r="G477" s="2"/>
      <c r="H477" s="2"/>
      <c r="I477" s="2"/>
      <c r="J477" s="954"/>
    </row>
    <row r="478" spans="1:10" ht="29.25" customHeight="1">
      <c r="A478" s="964" t="s">
        <v>153</v>
      </c>
      <c r="B478" s="1276" t="s">
        <v>442</v>
      </c>
      <c r="C478" s="1276"/>
      <c r="D478" s="1276"/>
      <c r="E478" s="1096" t="s">
        <v>29</v>
      </c>
      <c r="F478" s="22">
        <v>150</v>
      </c>
      <c r="G478" s="2"/>
      <c r="H478" s="2"/>
      <c r="I478" s="2"/>
      <c r="J478" s="954"/>
    </row>
    <row r="479" spans="1:10">
      <c r="A479" s="940"/>
      <c r="B479" s="2"/>
      <c r="C479" s="2"/>
      <c r="D479" s="2"/>
      <c r="E479" s="2"/>
      <c r="F479" s="2"/>
      <c r="G479" s="2"/>
      <c r="H479" s="2"/>
      <c r="I479" s="2"/>
      <c r="J479" s="954"/>
    </row>
    <row r="480" spans="1:10">
      <c r="A480" s="767">
        <v>14</v>
      </c>
      <c r="B480" s="1264" t="s">
        <v>1192</v>
      </c>
      <c r="C480" s="1264"/>
      <c r="D480" s="1264"/>
      <c r="E480" s="1264"/>
      <c r="F480" s="1264"/>
      <c r="G480" s="1264"/>
      <c r="H480" s="1264"/>
      <c r="I480" s="1264"/>
      <c r="J480" s="1265"/>
    </row>
    <row r="481" spans="1:10">
      <c r="A481" s="769" t="s">
        <v>222</v>
      </c>
      <c r="B481" s="1276" t="s">
        <v>1151</v>
      </c>
      <c r="C481" s="1276"/>
      <c r="D481" s="1276"/>
      <c r="E481" s="5" t="s">
        <v>239</v>
      </c>
      <c r="F481" s="21">
        <v>3</v>
      </c>
      <c r="G481" s="2"/>
      <c r="H481" s="2"/>
      <c r="I481" s="2"/>
      <c r="J481" s="954"/>
    </row>
    <row r="482" spans="1:10">
      <c r="A482" s="769" t="s">
        <v>143</v>
      </c>
      <c r="B482" s="1276" t="s">
        <v>1153</v>
      </c>
      <c r="C482" s="1276"/>
      <c r="D482" s="1276"/>
      <c r="E482" s="5" t="s">
        <v>239</v>
      </c>
      <c r="F482" s="21">
        <v>3</v>
      </c>
      <c r="G482" s="2"/>
      <c r="H482" s="2"/>
      <c r="I482" s="2"/>
      <c r="J482" s="954"/>
    </row>
    <row r="483" spans="1:10">
      <c r="A483" s="769" t="s">
        <v>144</v>
      </c>
      <c r="B483" s="1276" t="s">
        <v>1155</v>
      </c>
      <c r="C483" s="1276"/>
      <c r="D483" s="1276"/>
      <c r="E483" s="5" t="s">
        <v>239</v>
      </c>
      <c r="F483" s="21">
        <v>6</v>
      </c>
      <c r="G483" s="2"/>
      <c r="H483" s="2"/>
      <c r="I483" s="2"/>
      <c r="J483" s="954"/>
    </row>
    <row r="484" spans="1:10">
      <c r="A484" s="769" t="s">
        <v>145</v>
      </c>
      <c r="B484" s="1276" t="s">
        <v>1158</v>
      </c>
      <c r="C484" s="1276"/>
      <c r="D484" s="1276"/>
      <c r="E484" s="5" t="s">
        <v>239</v>
      </c>
      <c r="F484" s="131">
        <v>1</v>
      </c>
      <c r="G484" s="2"/>
      <c r="H484" s="2"/>
      <c r="I484" s="2"/>
      <c r="J484" s="954"/>
    </row>
    <row r="485" spans="1:10">
      <c r="A485" s="769" t="s">
        <v>146</v>
      </c>
      <c r="B485" s="1276" t="s">
        <v>1160</v>
      </c>
      <c r="C485" s="1276"/>
      <c r="D485" s="1276"/>
      <c r="E485" s="5" t="s">
        <v>239</v>
      </c>
      <c r="F485" s="131">
        <v>1</v>
      </c>
      <c r="G485" s="2"/>
      <c r="H485" s="2"/>
      <c r="I485" s="2"/>
      <c r="J485" s="954"/>
    </row>
    <row r="486" spans="1:10">
      <c r="A486" s="769" t="s">
        <v>147</v>
      </c>
      <c r="B486" s="1276" t="s">
        <v>1162</v>
      </c>
      <c r="C486" s="1276"/>
      <c r="D486" s="1276"/>
      <c r="E486" s="5" t="s">
        <v>239</v>
      </c>
      <c r="F486" s="131">
        <v>1</v>
      </c>
      <c r="G486" s="2"/>
      <c r="H486" s="2"/>
      <c r="I486" s="2"/>
      <c r="J486" s="954"/>
    </row>
    <row r="487" spans="1:10">
      <c r="A487" s="769" t="s">
        <v>148</v>
      </c>
      <c r="B487" s="1276" t="s">
        <v>1164</v>
      </c>
      <c r="C487" s="1276"/>
      <c r="D487" s="1276"/>
      <c r="E487" s="5" t="s">
        <v>239</v>
      </c>
      <c r="F487" s="131">
        <v>1</v>
      </c>
      <c r="G487" s="2"/>
      <c r="H487" s="2"/>
      <c r="I487" s="2"/>
      <c r="J487" s="954"/>
    </row>
    <row r="488" spans="1:10">
      <c r="A488" s="769" t="s">
        <v>149</v>
      </c>
      <c r="B488" s="1277" t="s">
        <v>1166</v>
      </c>
      <c r="C488" s="1277"/>
      <c r="D488" s="1277"/>
      <c r="E488" s="5" t="s">
        <v>239</v>
      </c>
      <c r="F488" s="131">
        <v>12</v>
      </c>
      <c r="G488" s="2"/>
      <c r="H488" s="2"/>
      <c r="I488" s="2"/>
      <c r="J488" s="954"/>
    </row>
    <row r="489" spans="1:10">
      <c r="A489" s="940"/>
      <c r="B489" s="2"/>
      <c r="C489" s="2"/>
      <c r="D489" s="2"/>
      <c r="E489" s="2"/>
      <c r="F489" s="2"/>
      <c r="G489" s="2"/>
      <c r="H489" s="2"/>
      <c r="I489" s="2"/>
      <c r="J489" s="954"/>
    </row>
    <row r="490" spans="1:10">
      <c r="A490" s="940"/>
      <c r="B490" s="2"/>
      <c r="C490" s="2"/>
      <c r="D490" s="2"/>
      <c r="E490" s="2"/>
      <c r="F490" s="2"/>
      <c r="G490" s="2"/>
      <c r="H490" s="2"/>
      <c r="I490" s="2"/>
      <c r="J490" s="954"/>
    </row>
    <row r="491" spans="1:10" ht="15" customHeight="1">
      <c r="A491" s="767">
        <v>15</v>
      </c>
      <c r="B491" s="1264" t="s">
        <v>355</v>
      </c>
      <c r="C491" s="1264"/>
      <c r="D491" s="1264"/>
      <c r="E491" s="1264"/>
      <c r="F491" s="1264"/>
      <c r="G491" s="1264"/>
      <c r="H491" s="1264"/>
      <c r="I491" s="1264"/>
      <c r="J491" s="1265"/>
    </row>
    <row r="492" spans="1:10">
      <c r="A492" s="940"/>
      <c r="B492" s="2"/>
      <c r="C492" s="2"/>
      <c r="D492" s="2"/>
      <c r="E492" s="2"/>
      <c r="F492" s="2"/>
      <c r="G492" s="2"/>
      <c r="H492" s="2"/>
      <c r="I492" s="2"/>
      <c r="J492" s="954"/>
    </row>
    <row r="493" spans="1:10">
      <c r="A493" s="936" t="s">
        <v>88</v>
      </c>
      <c r="B493" s="1262" t="s">
        <v>68</v>
      </c>
      <c r="C493" s="1262"/>
      <c r="D493" s="1262"/>
      <c r="E493" s="1262"/>
      <c r="F493" s="1262"/>
      <c r="G493" s="1262"/>
      <c r="H493" s="1262"/>
      <c r="I493" s="1262"/>
      <c r="J493" s="1263"/>
    </row>
    <row r="494" spans="1:10" ht="15" customHeight="1">
      <c r="A494" s="940"/>
      <c r="B494" s="2"/>
      <c r="C494" s="2"/>
      <c r="D494" s="2"/>
      <c r="E494" s="2"/>
      <c r="F494" s="2"/>
      <c r="G494" s="2"/>
      <c r="H494" s="2"/>
      <c r="I494" s="2"/>
      <c r="J494" s="954"/>
    </row>
    <row r="495" spans="1:10" ht="15" customHeight="1">
      <c r="A495" s="940" t="s">
        <v>688</v>
      </c>
      <c r="B495" s="2" t="s">
        <v>595</v>
      </c>
      <c r="C495" s="2" t="s">
        <v>653</v>
      </c>
      <c r="D495" s="2" t="s">
        <v>654</v>
      </c>
      <c r="E495" s="2" t="s">
        <v>655</v>
      </c>
      <c r="F495" s="2" t="s">
        <v>656</v>
      </c>
      <c r="G495" s="2" t="s">
        <v>313</v>
      </c>
      <c r="H495" s="2" t="s">
        <v>366</v>
      </c>
      <c r="I495" s="2"/>
      <c r="J495" s="954"/>
    </row>
    <row r="496" spans="1:10" ht="15" customHeight="1">
      <c r="A496" s="940" t="s">
        <v>710</v>
      </c>
      <c r="B496" s="2">
        <v>5.97</v>
      </c>
      <c r="C496" s="2">
        <v>4.33</v>
      </c>
      <c r="D496" s="2">
        <v>5.98</v>
      </c>
      <c r="E496" s="2">
        <v>4.32</v>
      </c>
      <c r="F496" s="2">
        <v>3</v>
      </c>
      <c r="G496" s="2">
        <v>5.7</v>
      </c>
      <c r="H496" s="2">
        <v>134.52000000000001</v>
      </c>
      <c r="I496" s="2"/>
      <c r="J496" s="954"/>
    </row>
    <row r="497" spans="1:10" ht="15" customHeight="1">
      <c r="A497" s="940"/>
      <c r="B497" s="2">
        <v>4.32</v>
      </c>
      <c r="C497" s="2">
        <v>5.98</v>
      </c>
      <c r="D497" s="2">
        <v>4.32</v>
      </c>
      <c r="E497" s="2">
        <v>5.97</v>
      </c>
      <c r="F497" s="2">
        <v>27.8</v>
      </c>
      <c r="G497" s="2">
        <v>5.7</v>
      </c>
      <c r="H497" s="2">
        <v>275.82299999999998</v>
      </c>
      <c r="I497" s="2"/>
      <c r="J497" s="954"/>
    </row>
    <row r="498" spans="1:10" ht="15" customHeight="1">
      <c r="A498" s="940" t="s">
        <v>728</v>
      </c>
      <c r="B498" s="2">
        <v>5.25</v>
      </c>
      <c r="C498" s="2">
        <v>4.1500000000000004</v>
      </c>
      <c r="D498" s="2">
        <v>4.4800000000000004</v>
      </c>
      <c r="E498" s="2">
        <v>4.6100000000000003</v>
      </c>
      <c r="F498" s="2">
        <v>0</v>
      </c>
      <c r="G498" s="2">
        <v>5.7</v>
      </c>
      <c r="H498" s="2">
        <v>105.393</v>
      </c>
      <c r="I498" s="2"/>
      <c r="J498" s="954"/>
    </row>
    <row r="499" spans="1:10" ht="15" customHeight="1">
      <c r="A499" s="940" t="s">
        <v>719</v>
      </c>
      <c r="B499" s="2">
        <v>1.1499999999999999</v>
      </c>
      <c r="C499" s="2">
        <v>12.35</v>
      </c>
      <c r="D499" s="2">
        <v>12.35</v>
      </c>
      <c r="E499" s="2">
        <v>1.1499999999999999</v>
      </c>
      <c r="F499" s="2">
        <v>0</v>
      </c>
      <c r="G499" s="2">
        <v>5.7</v>
      </c>
      <c r="H499" s="2">
        <v>153.9</v>
      </c>
      <c r="I499" s="2"/>
      <c r="J499" s="954"/>
    </row>
    <row r="500" spans="1:10" ht="15" customHeight="1">
      <c r="A500" s="940" t="s">
        <v>729</v>
      </c>
      <c r="B500" s="2">
        <v>4.4800000000000004</v>
      </c>
      <c r="C500" s="2">
        <v>3</v>
      </c>
      <c r="D500" s="2">
        <v>2.4500000000000002</v>
      </c>
      <c r="E500" s="2">
        <v>5.75</v>
      </c>
      <c r="F500" s="2">
        <v>7.7</v>
      </c>
      <c r="G500" s="2">
        <v>5.7</v>
      </c>
      <c r="H500" s="2">
        <v>133.26599999999999</v>
      </c>
      <c r="I500" s="2"/>
      <c r="J500" s="954"/>
    </row>
    <row r="501" spans="1:10" ht="15" customHeight="1">
      <c r="A501" s="940" t="s">
        <v>16</v>
      </c>
      <c r="B501" s="2" t="s">
        <v>135</v>
      </c>
      <c r="C501" s="2" t="s">
        <v>135</v>
      </c>
      <c r="D501" s="2" t="s">
        <v>135</v>
      </c>
      <c r="E501" s="2" t="s">
        <v>135</v>
      </c>
      <c r="F501" s="2" t="s">
        <v>135</v>
      </c>
      <c r="G501" s="2" t="s">
        <v>135</v>
      </c>
      <c r="H501" s="2">
        <v>174.29</v>
      </c>
      <c r="I501" s="2"/>
      <c r="J501" s="954"/>
    </row>
    <row r="502" spans="1:10" ht="15" customHeight="1">
      <c r="A502" s="940"/>
      <c r="B502" s="2"/>
      <c r="C502" s="2"/>
      <c r="D502" s="2" t="s">
        <v>689</v>
      </c>
      <c r="E502" s="2"/>
      <c r="F502" s="2"/>
      <c r="G502" s="2"/>
      <c r="H502" s="2">
        <v>977.19200000000001</v>
      </c>
      <c r="I502" s="2"/>
      <c r="J502" s="954"/>
    </row>
    <row r="503" spans="1:10" ht="15" customHeight="1">
      <c r="A503" s="940"/>
      <c r="B503" s="2"/>
      <c r="C503" s="2"/>
      <c r="D503" s="2"/>
      <c r="E503" s="2"/>
      <c r="F503" s="81" t="s">
        <v>8</v>
      </c>
      <c r="G503" s="262">
        <f>H502</f>
        <v>977.2</v>
      </c>
      <c r="H503" s="81" t="s">
        <v>1</v>
      </c>
      <c r="I503" s="2"/>
      <c r="J503" s="954"/>
    </row>
    <row r="504" spans="1:10">
      <c r="A504" s="936" t="s">
        <v>140</v>
      </c>
      <c r="B504" s="1262" t="s">
        <v>174</v>
      </c>
      <c r="C504" s="1262"/>
      <c r="D504" s="1262"/>
      <c r="E504" s="1262"/>
      <c r="F504" s="1262"/>
      <c r="G504" s="1262"/>
      <c r="H504" s="1262"/>
      <c r="I504" s="1262"/>
      <c r="J504" s="1263"/>
    </row>
    <row r="505" spans="1:10" ht="15" customHeight="1">
      <c r="A505" s="940" t="s">
        <v>688</v>
      </c>
      <c r="B505" s="2" t="s">
        <v>595</v>
      </c>
      <c r="C505" s="2" t="s">
        <v>653</v>
      </c>
      <c r="D505" s="2" t="s">
        <v>654</v>
      </c>
      <c r="E505" s="2" t="s">
        <v>655</v>
      </c>
      <c r="F505" s="2" t="s">
        <v>656</v>
      </c>
      <c r="G505" s="2" t="s">
        <v>313</v>
      </c>
      <c r="H505" s="2" t="s">
        <v>366</v>
      </c>
      <c r="I505" s="2"/>
      <c r="J505" s="954"/>
    </row>
    <row r="506" spans="1:10" ht="15" customHeight="1">
      <c r="A506" s="940" t="s">
        <v>710</v>
      </c>
      <c r="B506" s="2">
        <v>5.97</v>
      </c>
      <c r="C506" s="2">
        <v>4.33</v>
      </c>
      <c r="D506" s="2">
        <v>5.98</v>
      </c>
      <c r="E506" s="2">
        <v>4.32</v>
      </c>
      <c r="F506" s="2">
        <v>3</v>
      </c>
      <c r="G506" s="2">
        <v>5.7</v>
      </c>
      <c r="H506" s="2">
        <v>134.52000000000001</v>
      </c>
      <c r="I506" s="2"/>
      <c r="J506" s="954"/>
    </row>
    <row r="507" spans="1:10" ht="15" customHeight="1">
      <c r="A507" s="940"/>
      <c r="B507" s="2">
        <v>4.32</v>
      </c>
      <c r="C507" s="2">
        <v>5.98</v>
      </c>
      <c r="D507" s="2">
        <v>4.32</v>
      </c>
      <c r="E507" s="2">
        <v>5.97</v>
      </c>
      <c r="F507" s="2">
        <v>27.8</v>
      </c>
      <c r="G507" s="2">
        <v>5.7</v>
      </c>
      <c r="H507" s="2">
        <v>275.82299999999998</v>
      </c>
      <c r="I507" s="2"/>
      <c r="J507" s="954"/>
    </row>
    <row r="508" spans="1:10" ht="15" customHeight="1">
      <c r="A508" s="940" t="s">
        <v>728</v>
      </c>
      <c r="B508" s="2">
        <v>5.25</v>
      </c>
      <c r="C508" s="2">
        <v>4.1500000000000004</v>
      </c>
      <c r="D508" s="2">
        <v>4.4800000000000004</v>
      </c>
      <c r="E508" s="2">
        <v>4.6100000000000003</v>
      </c>
      <c r="F508" s="2">
        <v>0</v>
      </c>
      <c r="G508" s="2">
        <v>5.7</v>
      </c>
      <c r="H508" s="2">
        <v>105.393</v>
      </c>
      <c r="I508" s="2"/>
      <c r="J508" s="954"/>
    </row>
    <row r="509" spans="1:10" ht="15" customHeight="1">
      <c r="A509" s="940" t="s">
        <v>719</v>
      </c>
      <c r="B509" s="2">
        <v>1.1499999999999999</v>
      </c>
      <c r="C509" s="2">
        <v>12.35</v>
      </c>
      <c r="D509" s="2">
        <v>12.35</v>
      </c>
      <c r="E509" s="2">
        <v>1.1499999999999999</v>
      </c>
      <c r="F509" s="2">
        <v>0</v>
      </c>
      <c r="G509" s="2">
        <v>5.7</v>
      </c>
      <c r="H509" s="2">
        <v>153.9</v>
      </c>
      <c r="I509" s="2"/>
      <c r="J509" s="954"/>
    </row>
    <row r="510" spans="1:10" ht="15" customHeight="1">
      <c r="A510" s="940" t="s">
        <v>729</v>
      </c>
      <c r="B510" s="2">
        <v>4.4800000000000004</v>
      </c>
      <c r="C510" s="2">
        <v>3</v>
      </c>
      <c r="D510" s="2">
        <v>2.4500000000000002</v>
      </c>
      <c r="E510" s="2">
        <v>5.75</v>
      </c>
      <c r="F510" s="2">
        <v>7.7</v>
      </c>
      <c r="G510" s="2">
        <v>5.7</v>
      </c>
      <c r="H510" s="2">
        <v>133.26599999999999</v>
      </c>
      <c r="I510" s="2"/>
      <c r="J510" s="954"/>
    </row>
    <row r="511" spans="1:10" ht="15" customHeight="1">
      <c r="A511" s="940" t="s">
        <v>16</v>
      </c>
      <c r="B511" s="2" t="s">
        <v>135</v>
      </c>
      <c r="C511" s="2" t="s">
        <v>135</v>
      </c>
      <c r="D511" s="2" t="s">
        <v>135</v>
      </c>
      <c r="E511" s="2" t="s">
        <v>135</v>
      </c>
      <c r="F511" s="2" t="s">
        <v>135</v>
      </c>
      <c r="G511" s="2" t="s">
        <v>135</v>
      </c>
      <c r="H511" s="2">
        <v>174.29</v>
      </c>
      <c r="I511" s="2"/>
      <c r="J511" s="954"/>
    </row>
    <row r="512" spans="1:10" ht="15" customHeight="1">
      <c r="A512" s="940"/>
      <c r="B512" s="2"/>
      <c r="C512" s="2"/>
      <c r="D512" s="2" t="s">
        <v>689</v>
      </c>
      <c r="E512" s="2"/>
      <c r="F512" s="2"/>
      <c r="G512" s="2"/>
      <c r="H512" s="2">
        <v>977.19200000000001</v>
      </c>
      <c r="I512" s="2"/>
      <c r="J512" s="954"/>
    </row>
    <row r="513" spans="1:10" ht="15" customHeight="1">
      <c r="A513" s="940"/>
      <c r="B513" s="2"/>
      <c r="C513" s="2"/>
      <c r="D513" s="2"/>
      <c r="E513" s="2"/>
      <c r="F513" s="81" t="s">
        <v>8</v>
      </c>
      <c r="G513" s="262">
        <f>H512</f>
        <v>977.2</v>
      </c>
      <c r="H513" s="81" t="s">
        <v>1</v>
      </c>
      <c r="I513" s="2"/>
      <c r="J513" s="954"/>
    </row>
    <row r="514" spans="1:10">
      <c r="A514" s="936" t="s">
        <v>141</v>
      </c>
      <c r="B514" s="1262" t="s">
        <v>356</v>
      </c>
      <c r="C514" s="1262"/>
      <c r="D514" s="1262"/>
      <c r="E514" s="1262"/>
      <c r="F514" s="1262"/>
      <c r="G514" s="1262"/>
      <c r="H514" s="1262"/>
      <c r="I514" s="1262"/>
      <c r="J514" s="1263"/>
    </row>
    <row r="515" spans="1:10">
      <c r="A515" s="940" t="s">
        <v>688</v>
      </c>
      <c r="B515" s="2" t="s">
        <v>595</v>
      </c>
      <c r="C515" s="2" t="s">
        <v>653</v>
      </c>
      <c r="D515" s="2" t="s">
        <v>654</v>
      </c>
      <c r="E515" s="2" t="s">
        <v>655</v>
      </c>
      <c r="F515" s="2" t="s">
        <v>656</v>
      </c>
      <c r="G515" s="2" t="s">
        <v>313</v>
      </c>
      <c r="H515" s="2" t="s">
        <v>366</v>
      </c>
      <c r="I515" s="2"/>
      <c r="J515" s="954"/>
    </row>
    <row r="516" spans="1:10">
      <c r="A516" s="940" t="s">
        <v>710</v>
      </c>
      <c r="B516" s="2">
        <v>5.97</v>
      </c>
      <c r="C516" s="2">
        <v>4.33</v>
      </c>
      <c r="D516" s="2">
        <v>5.98</v>
      </c>
      <c r="E516" s="2">
        <v>4.32</v>
      </c>
      <c r="F516" s="2">
        <v>3</v>
      </c>
      <c r="G516" s="2">
        <v>5.7</v>
      </c>
      <c r="H516" s="2">
        <v>134.52000000000001</v>
      </c>
      <c r="I516" s="2"/>
      <c r="J516" s="954"/>
    </row>
    <row r="517" spans="1:10">
      <c r="A517" s="940"/>
      <c r="B517" s="2">
        <v>4.32</v>
      </c>
      <c r="C517" s="2">
        <v>5.98</v>
      </c>
      <c r="D517" s="2">
        <v>4.32</v>
      </c>
      <c r="E517" s="2">
        <v>5.97</v>
      </c>
      <c r="F517" s="2">
        <v>27.8</v>
      </c>
      <c r="G517" s="2">
        <v>5.7</v>
      </c>
      <c r="H517" s="2">
        <v>275.82299999999998</v>
      </c>
      <c r="I517" s="2"/>
      <c r="J517" s="954"/>
    </row>
    <row r="518" spans="1:10">
      <c r="A518" s="940" t="s">
        <v>728</v>
      </c>
      <c r="B518" s="2">
        <v>5.25</v>
      </c>
      <c r="C518" s="2">
        <v>4.1500000000000004</v>
      </c>
      <c r="D518" s="2">
        <v>4.4800000000000004</v>
      </c>
      <c r="E518" s="2">
        <v>4.6100000000000003</v>
      </c>
      <c r="F518" s="2">
        <v>0</v>
      </c>
      <c r="G518" s="2">
        <v>5.7</v>
      </c>
      <c r="H518" s="2">
        <v>105.393</v>
      </c>
      <c r="I518" s="2"/>
      <c r="J518" s="954"/>
    </row>
    <row r="519" spans="1:10">
      <c r="A519" s="940" t="s">
        <v>719</v>
      </c>
      <c r="B519" s="2">
        <v>1.1499999999999999</v>
      </c>
      <c r="C519" s="2">
        <v>12.35</v>
      </c>
      <c r="D519" s="2">
        <v>12.35</v>
      </c>
      <c r="E519" s="2">
        <v>1.1499999999999999</v>
      </c>
      <c r="F519" s="2">
        <v>0</v>
      </c>
      <c r="G519" s="2">
        <v>5.7</v>
      </c>
      <c r="H519" s="2">
        <v>153.9</v>
      </c>
      <c r="I519" s="2"/>
      <c r="J519" s="954"/>
    </row>
    <row r="520" spans="1:10">
      <c r="A520" s="940" t="s">
        <v>729</v>
      </c>
      <c r="B520" s="2">
        <v>4.4800000000000004</v>
      </c>
      <c r="C520" s="2">
        <v>3</v>
      </c>
      <c r="D520" s="2">
        <v>2.4500000000000002</v>
      </c>
      <c r="E520" s="2">
        <v>5.75</v>
      </c>
      <c r="F520" s="2">
        <v>7.7</v>
      </c>
      <c r="G520" s="2">
        <v>5.7</v>
      </c>
      <c r="H520" s="2">
        <v>133.26599999999999</v>
      </c>
      <c r="I520" s="2"/>
      <c r="J520" s="954"/>
    </row>
    <row r="521" spans="1:10">
      <c r="A521" s="940" t="s">
        <v>16</v>
      </c>
      <c r="B521" s="2" t="s">
        <v>135</v>
      </c>
      <c r="C521" s="2" t="s">
        <v>135</v>
      </c>
      <c r="D521" s="2" t="s">
        <v>135</v>
      </c>
      <c r="E521" s="2" t="s">
        <v>135</v>
      </c>
      <c r="F521" s="2" t="s">
        <v>135</v>
      </c>
      <c r="G521" s="2" t="s">
        <v>135</v>
      </c>
      <c r="H521" s="2">
        <v>174.29</v>
      </c>
      <c r="I521" s="2"/>
      <c r="J521" s="954"/>
    </row>
    <row r="522" spans="1:10">
      <c r="A522" s="940"/>
      <c r="B522" s="2"/>
      <c r="C522" s="2"/>
      <c r="D522" s="2" t="s">
        <v>689</v>
      </c>
      <c r="E522" s="2"/>
      <c r="F522" s="2"/>
      <c r="G522" s="2"/>
      <c r="H522" s="2">
        <v>977.19200000000001</v>
      </c>
      <c r="I522" s="2"/>
      <c r="J522" s="954"/>
    </row>
    <row r="523" spans="1:10" ht="15" customHeight="1">
      <c r="A523" s="940"/>
      <c r="B523" s="2"/>
      <c r="C523" s="2"/>
      <c r="D523" s="2"/>
      <c r="E523" s="2"/>
      <c r="F523" s="81" t="s">
        <v>8</v>
      </c>
      <c r="G523" s="262">
        <f>H522</f>
        <v>977.2</v>
      </c>
      <c r="H523" s="81" t="s">
        <v>1</v>
      </c>
      <c r="I523" s="2"/>
      <c r="J523" s="954"/>
    </row>
    <row r="524" spans="1:10">
      <c r="A524" s="940"/>
      <c r="B524" s="2"/>
      <c r="C524" s="2"/>
      <c r="D524" s="2"/>
      <c r="E524" s="2"/>
      <c r="F524" s="2"/>
      <c r="G524" s="2"/>
      <c r="H524" s="2"/>
      <c r="I524" s="2"/>
      <c r="J524" s="954"/>
    </row>
    <row r="525" spans="1:10">
      <c r="A525" s="767">
        <v>16</v>
      </c>
      <c r="B525" s="1264" t="s">
        <v>357</v>
      </c>
      <c r="C525" s="1264"/>
      <c r="D525" s="1264"/>
      <c r="E525" s="1264"/>
      <c r="F525" s="1264"/>
      <c r="G525" s="1264"/>
      <c r="H525" s="1264"/>
      <c r="I525" s="1264"/>
      <c r="J525" s="1265"/>
    </row>
    <row r="526" spans="1:10">
      <c r="A526" s="940"/>
      <c r="B526" s="2"/>
      <c r="C526" s="2"/>
      <c r="D526" s="2"/>
      <c r="E526" s="2"/>
      <c r="F526" s="2"/>
      <c r="G526" s="2"/>
      <c r="H526" s="2"/>
      <c r="I526" s="2"/>
      <c r="J526" s="954"/>
    </row>
    <row r="527" spans="1:10" ht="15" customHeight="1">
      <c r="A527" s="936" t="s">
        <v>138</v>
      </c>
      <c r="B527" s="1264" t="s">
        <v>174</v>
      </c>
      <c r="C527" s="1264"/>
      <c r="D527" s="1264"/>
      <c r="E527" s="1264"/>
      <c r="F527" s="1264"/>
      <c r="G527" s="1264"/>
      <c r="H527" s="1264"/>
      <c r="I527" s="1264"/>
      <c r="J527" s="1265"/>
    </row>
    <row r="528" spans="1:10">
      <c r="A528" s="940" t="s">
        <v>688</v>
      </c>
      <c r="B528" s="2" t="s">
        <v>595</v>
      </c>
      <c r="C528" s="2" t="s">
        <v>653</v>
      </c>
      <c r="D528" s="2" t="s">
        <v>654</v>
      </c>
      <c r="E528" s="2" t="s">
        <v>655</v>
      </c>
      <c r="F528" s="2" t="s">
        <v>656</v>
      </c>
      <c r="G528" s="2" t="s">
        <v>313</v>
      </c>
      <c r="H528" s="2" t="s">
        <v>366</v>
      </c>
      <c r="I528" s="2"/>
      <c r="J528" s="954"/>
    </row>
    <row r="529" spans="1:10">
      <c r="A529" s="940" t="s">
        <v>710</v>
      </c>
      <c r="B529" s="2">
        <v>5.97</v>
      </c>
      <c r="C529" s="2">
        <v>4.33</v>
      </c>
      <c r="D529" s="2">
        <v>5.98</v>
      </c>
      <c r="E529" s="2">
        <v>4.32</v>
      </c>
      <c r="F529" s="2">
        <v>3</v>
      </c>
      <c r="G529" s="2">
        <v>5.7</v>
      </c>
      <c r="H529" s="2">
        <v>134.52000000000001</v>
      </c>
      <c r="I529" s="2"/>
      <c r="J529" s="954"/>
    </row>
    <row r="530" spans="1:10">
      <c r="A530" s="940"/>
      <c r="B530" s="2">
        <v>4.32</v>
      </c>
      <c r="C530" s="2">
        <v>5.98</v>
      </c>
      <c r="D530" s="2">
        <v>4.32</v>
      </c>
      <c r="E530" s="2">
        <v>5.97</v>
      </c>
      <c r="F530" s="2">
        <v>27.8</v>
      </c>
      <c r="G530" s="2">
        <v>5.7</v>
      </c>
      <c r="H530" s="2">
        <v>275.82299999999998</v>
      </c>
      <c r="I530" s="2"/>
      <c r="J530" s="954"/>
    </row>
    <row r="531" spans="1:10">
      <c r="A531" s="940" t="s">
        <v>728</v>
      </c>
      <c r="B531" s="2">
        <v>5.25</v>
      </c>
      <c r="C531" s="2">
        <v>4.1500000000000004</v>
      </c>
      <c r="D531" s="2">
        <v>4.4800000000000004</v>
      </c>
      <c r="E531" s="2">
        <v>4.6100000000000003</v>
      </c>
      <c r="F531" s="2">
        <v>0</v>
      </c>
      <c r="G531" s="2">
        <v>5.7</v>
      </c>
      <c r="H531" s="2">
        <v>105.393</v>
      </c>
      <c r="I531" s="2"/>
      <c r="J531" s="954"/>
    </row>
    <row r="532" spans="1:10">
      <c r="A532" s="940" t="s">
        <v>719</v>
      </c>
      <c r="B532" s="2">
        <v>1.1499999999999999</v>
      </c>
      <c r="C532" s="2">
        <v>12.35</v>
      </c>
      <c r="D532" s="2">
        <v>12.35</v>
      </c>
      <c r="E532" s="2">
        <v>1.1499999999999999</v>
      </c>
      <c r="F532" s="2">
        <v>0</v>
      </c>
      <c r="G532" s="2">
        <v>5.7</v>
      </c>
      <c r="H532" s="2">
        <v>153.9</v>
      </c>
      <c r="I532" s="2"/>
      <c r="J532" s="954"/>
    </row>
    <row r="533" spans="1:10">
      <c r="A533" s="940" t="s">
        <v>729</v>
      </c>
      <c r="B533" s="2">
        <v>4.4800000000000004</v>
      </c>
      <c r="C533" s="2">
        <v>3</v>
      </c>
      <c r="D533" s="2">
        <v>2.4500000000000002</v>
      </c>
      <c r="E533" s="2">
        <v>5.75</v>
      </c>
      <c r="F533" s="2">
        <v>7.7</v>
      </c>
      <c r="G533" s="2">
        <v>5.7</v>
      </c>
      <c r="H533" s="2">
        <v>133.26599999999999</v>
      </c>
      <c r="I533" s="2"/>
      <c r="J533" s="954"/>
    </row>
    <row r="534" spans="1:10">
      <c r="A534" s="940" t="s">
        <v>16</v>
      </c>
      <c r="B534" s="2" t="s">
        <v>135</v>
      </c>
      <c r="C534" s="2" t="s">
        <v>135</v>
      </c>
      <c r="D534" s="2" t="s">
        <v>135</v>
      </c>
      <c r="E534" s="2" t="s">
        <v>135</v>
      </c>
      <c r="F534" s="2" t="s">
        <v>135</v>
      </c>
      <c r="G534" s="2" t="s">
        <v>135</v>
      </c>
      <c r="H534" s="2">
        <v>174.29</v>
      </c>
      <c r="I534" s="2"/>
      <c r="J534" s="954"/>
    </row>
    <row r="535" spans="1:10">
      <c r="A535" s="940"/>
      <c r="B535" s="2"/>
      <c r="C535" s="2"/>
      <c r="D535" s="2" t="s">
        <v>689</v>
      </c>
      <c r="E535" s="2"/>
      <c r="F535" s="2"/>
      <c r="G535" s="2"/>
      <c r="H535" s="2">
        <v>977.19200000000001</v>
      </c>
      <c r="I535" s="2"/>
      <c r="J535" s="954"/>
    </row>
    <row r="536" spans="1:10">
      <c r="A536" s="940"/>
      <c r="B536" s="2"/>
      <c r="C536" s="2"/>
      <c r="D536" s="2"/>
      <c r="E536" s="2"/>
      <c r="F536" s="81" t="s">
        <v>8</v>
      </c>
      <c r="G536" s="262">
        <f>H535</f>
        <v>977.2</v>
      </c>
      <c r="H536" s="81" t="s">
        <v>1</v>
      </c>
      <c r="I536" s="2"/>
      <c r="J536" s="954"/>
    </row>
    <row r="537" spans="1:10">
      <c r="A537" s="940"/>
      <c r="B537" s="2"/>
      <c r="C537" s="2"/>
      <c r="D537" s="2"/>
      <c r="E537" s="2"/>
      <c r="F537" s="2"/>
      <c r="G537" s="2"/>
      <c r="H537" s="2"/>
      <c r="I537" s="2"/>
      <c r="J537" s="954"/>
    </row>
    <row r="538" spans="1:10">
      <c r="A538" s="936" t="s">
        <v>199</v>
      </c>
      <c r="B538" s="1264" t="s">
        <v>70</v>
      </c>
      <c r="C538" s="1264"/>
      <c r="D538" s="1264"/>
      <c r="E538" s="1264"/>
      <c r="F538" s="1264"/>
      <c r="G538" s="1264"/>
      <c r="H538" s="1264"/>
      <c r="I538" s="1264"/>
      <c r="J538" s="1265"/>
    </row>
    <row r="539" spans="1:10" ht="15" customHeight="1">
      <c r="A539" s="940"/>
      <c r="B539" s="2"/>
      <c r="C539" s="2"/>
      <c r="D539" s="2"/>
      <c r="E539" s="2"/>
      <c r="F539" s="2"/>
      <c r="G539" s="2"/>
      <c r="H539" s="2"/>
      <c r="I539" s="2"/>
      <c r="J539" s="954"/>
    </row>
    <row r="540" spans="1:10" ht="15" customHeight="1">
      <c r="A540" s="940" t="s">
        <v>285</v>
      </c>
      <c r="B540" s="2" t="s">
        <v>595</v>
      </c>
      <c r="C540" s="2" t="s">
        <v>653</v>
      </c>
      <c r="D540" s="2" t="s">
        <v>654</v>
      </c>
      <c r="E540" s="2" t="s">
        <v>655</v>
      </c>
      <c r="F540" s="2" t="s">
        <v>656</v>
      </c>
      <c r="G540" s="2" t="s">
        <v>313</v>
      </c>
      <c r="H540" s="2" t="s">
        <v>366</v>
      </c>
      <c r="I540" s="2"/>
      <c r="J540" s="954"/>
    </row>
    <row r="541" spans="1:10" ht="15" customHeight="1">
      <c r="A541" s="940"/>
      <c r="B541" s="2"/>
      <c r="C541" s="2"/>
      <c r="D541" s="2"/>
      <c r="E541" s="2"/>
      <c r="F541" s="2"/>
      <c r="G541" s="2"/>
      <c r="H541" s="2"/>
      <c r="I541" s="2"/>
      <c r="J541" s="954"/>
    </row>
    <row r="542" spans="1:10" ht="15" customHeight="1">
      <c r="A542" s="940" t="s">
        <v>657</v>
      </c>
      <c r="B542" s="2">
        <v>5.97</v>
      </c>
      <c r="C542" s="2">
        <v>4.33</v>
      </c>
      <c r="D542" s="2">
        <v>5.98</v>
      </c>
      <c r="E542" s="2">
        <v>4.32</v>
      </c>
      <c r="F542" s="2">
        <v>3</v>
      </c>
      <c r="G542" s="2">
        <v>5.7</v>
      </c>
      <c r="H542" s="2">
        <v>134.52000000000001</v>
      </c>
      <c r="I542" s="2"/>
      <c r="J542" s="954"/>
    </row>
    <row r="543" spans="1:10" ht="15" customHeight="1">
      <c r="A543" s="940" t="s">
        <v>658</v>
      </c>
      <c r="B543" s="2">
        <v>4.32</v>
      </c>
      <c r="C543" s="2">
        <v>5.98</v>
      </c>
      <c r="D543" s="2">
        <v>4.32</v>
      </c>
      <c r="E543" s="2">
        <v>5.97</v>
      </c>
      <c r="F543" s="2">
        <v>0</v>
      </c>
      <c r="G543" s="2">
        <v>5.7</v>
      </c>
      <c r="H543" s="2">
        <v>117.363</v>
      </c>
      <c r="I543" s="2"/>
      <c r="J543" s="954"/>
    </row>
    <row r="544" spans="1:10" ht="15" customHeight="1">
      <c r="A544" s="940" t="s">
        <v>659</v>
      </c>
      <c r="B544" s="2">
        <v>4.6100000000000003</v>
      </c>
      <c r="C544" s="2">
        <v>4.9000000000000004</v>
      </c>
      <c r="D544" s="2">
        <v>14.8</v>
      </c>
      <c r="E544" s="2">
        <v>3</v>
      </c>
      <c r="F544" s="2">
        <v>3</v>
      </c>
      <c r="G544" s="2">
        <v>5.7</v>
      </c>
      <c r="H544" s="2">
        <v>172.767</v>
      </c>
      <c r="I544" s="2"/>
      <c r="J544" s="954"/>
    </row>
    <row r="545" spans="1:10" ht="15" customHeight="1">
      <c r="A545" s="940" t="s">
        <v>756</v>
      </c>
      <c r="B545" s="2">
        <v>4.9000000000000004</v>
      </c>
      <c r="C545" s="2">
        <v>4.6100000000000003</v>
      </c>
      <c r="D545" s="2">
        <v>0</v>
      </c>
      <c r="E545" s="2">
        <v>0</v>
      </c>
      <c r="F545" s="2">
        <v>0</v>
      </c>
      <c r="G545" s="2">
        <v>5.7</v>
      </c>
      <c r="H545" s="2">
        <v>54.207000000000001</v>
      </c>
      <c r="I545" s="2"/>
      <c r="J545" s="954"/>
    </row>
    <row r="546" spans="1:10" ht="15" customHeight="1">
      <c r="A546" s="940" t="s">
        <v>660</v>
      </c>
      <c r="B546" s="1087" t="s">
        <v>135</v>
      </c>
      <c r="C546" s="1087" t="s">
        <v>135</v>
      </c>
      <c r="D546" s="1087">
        <v>0</v>
      </c>
      <c r="E546" s="1087">
        <v>0</v>
      </c>
      <c r="F546" s="1087">
        <v>0</v>
      </c>
      <c r="G546" s="1087" t="s">
        <v>135</v>
      </c>
      <c r="H546" s="1087">
        <v>250.80799999999999</v>
      </c>
      <c r="I546" s="1087"/>
      <c r="J546" s="954"/>
    </row>
    <row r="547" spans="1:10">
      <c r="A547" s="940"/>
      <c r="B547" s="263"/>
      <c r="C547" s="1087"/>
      <c r="D547" s="263"/>
      <c r="E547" s="1087"/>
      <c r="F547" s="263" t="s">
        <v>285</v>
      </c>
      <c r="G547" s="1087"/>
      <c r="H547" s="263">
        <v>729.66499999999996</v>
      </c>
      <c r="I547" s="2"/>
      <c r="J547" s="954"/>
    </row>
    <row r="548" spans="1:10" ht="15" customHeight="1">
      <c r="A548" s="940"/>
      <c r="B548" s="2"/>
      <c r="C548" s="2"/>
      <c r="D548" s="2"/>
      <c r="E548" s="2"/>
      <c r="F548" s="2"/>
      <c r="G548" s="81" t="s">
        <v>8</v>
      </c>
      <c r="H548" s="262">
        <f>H547</f>
        <v>729.7</v>
      </c>
      <c r="I548" s="81" t="s">
        <v>1</v>
      </c>
      <c r="J548" s="954"/>
    </row>
    <row r="549" spans="1:10">
      <c r="A549" s="940"/>
      <c r="B549" s="2"/>
      <c r="C549" s="2"/>
      <c r="D549" s="2"/>
      <c r="E549" s="2"/>
      <c r="F549" s="2"/>
      <c r="G549" s="2"/>
      <c r="H549" s="2"/>
      <c r="I549" s="2"/>
      <c r="J549" s="954"/>
    </row>
    <row r="550" spans="1:10" ht="22.5" customHeight="1">
      <c r="A550" s="936" t="s">
        <v>200</v>
      </c>
      <c r="B550" s="1264" t="s">
        <v>71</v>
      </c>
      <c r="C550" s="1264"/>
      <c r="D550" s="1264"/>
      <c r="E550" s="1264"/>
      <c r="F550" s="1264"/>
      <c r="G550" s="1264"/>
      <c r="H550" s="1264"/>
      <c r="I550" s="1264"/>
      <c r="J550" s="1265"/>
    </row>
    <row r="551" spans="1:10">
      <c r="A551" s="940" t="s">
        <v>25</v>
      </c>
      <c r="B551" s="2"/>
      <c r="C551" s="2"/>
      <c r="D551" s="2"/>
      <c r="E551" s="2"/>
      <c r="F551" s="2"/>
      <c r="G551" s="2"/>
      <c r="H551" s="2"/>
      <c r="I551" s="2"/>
      <c r="J551" s="954"/>
    </row>
    <row r="552" spans="1:10">
      <c r="A552" s="940"/>
      <c r="B552" s="2" t="s">
        <v>316</v>
      </c>
      <c r="C552" s="2" t="s">
        <v>313</v>
      </c>
      <c r="D552" s="2" t="s">
        <v>669</v>
      </c>
      <c r="E552" s="2" t="s">
        <v>670</v>
      </c>
      <c r="F552" s="264" t="s">
        <v>14</v>
      </c>
      <c r="G552" s="264" t="s">
        <v>8</v>
      </c>
      <c r="H552" s="2"/>
      <c r="I552" s="2"/>
      <c r="J552" s="954"/>
    </row>
    <row r="553" spans="1:10" ht="16.5">
      <c r="A553" s="1105" t="s">
        <v>674</v>
      </c>
      <c r="B553" s="239">
        <v>1.6</v>
      </c>
      <c r="C553" s="239">
        <v>2.4</v>
      </c>
      <c r="D553" s="239"/>
      <c r="E553" s="239">
        <f>(C553*2+B553)*2</f>
        <v>12.8</v>
      </c>
      <c r="F553" s="239">
        <v>3</v>
      </c>
      <c r="G553" s="265">
        <f>B553*C553*F553</f>
        <v>11.52</v>
      </c>
      <c r="H553" s="2"/>
      <c r="I553" s="2"/>
      <c r="J553" s="954"/>
    </row>
    <row r="554" spans="1:10" ht="16.5">
      <c r="A554" s="1105" t="s">
        <v>675</v>
      </c>
      <c r="B554" s="239">
        <v>0.7</v>
      </c>
      <c r="C554" s="239">
        <v>2.1</v>
      </c>
      <c r="D554" s="239"/>
      <c r="E554" s="239">
        <f>(C554+C554+B554)*2</f>
        <v>9.8000000000000007</v>
      </c>
      <c r="F554" s="239">
        <v>3</v>
      </c>
      <c r="G554" s="265">
        <f t="shared" ref="G554:G555" si="13">B554*C554*F554</f>
        <v>4.41</v>
      </c>
      <c r="H554" s="2"/>
      <c r="I554" s="2"/>
      <c r="J554" s="954"/>
    </row>
    <row r="555" spans="1:10" ht="15" customHeight="1">
      <c r="A555" s="1105" t="s">
        <v>676</v>
      </c>
      <c r="B555" s="239">
        <v>0.8</v>
      </c>
      <c r="C555" s="239">
        <v>2.1</v>
      </c>
      <c r="D555" s="239"/>
      <c r="E555" s="239">
        <f>(C555+B555+C555)*2</f>
        <v>10</v>
      </c>
      <c r="F555" s="239">
        <v>3</v>
      </c>
      <c r="G555" s="265">
        <f t="shared" si="13"/>
        <v>5.04</v>
      </c>
      <c r="H555" s="1087"/>
      <c r="I555" s="1087"/>
      <c r="J555" s="954"/>
    </row>
    <row r="556" spans="1:10">
      <c r="A556" s="940"/>
      <c r="B556" s="2"/>
      <c r="C556" s="2"/>
      <c r="D556" s="81" t="s">
        <v>8</v>
      </c>
      <c r="E556" s="262">
        <f>G553+G554+G555</f>
        <v>21</v>
      </c>
      <c r="F556" s="81" t="s">
        <v>1</v>
      </c>
      <c r="G556" s="1087"/>
      <c r="H556" s="263"/>
      <c r="I556" s="2"/>
      <c r="J556" s="954"/>
    </row>
    <row r="557" spans="1:10">
      <c r="A557" s="940"/>
      <c r="B557" s="2"/>
      <c r="C557" s="2"/>
      <c r="D557" s="2"/>
      <c r="E557" s="2"/>
      <c r="F557" s="2"/>
      <c r="G557" s="2"/>
      <c r="H557" s="2"/>
      <c r="I557" s="2"/>
      <c r="J557" s="954"/>
    </row>
    <row r="558" spans="1:10">
      <c r="A558" s="936" t="s">
        <v>451</v>
      </c>
      <c r="B558" s="1264" t="s">
        <v>67</v>
      </c>
      <c r="C558" s="1264"/>
      <c r="D558" s="1264"/>
      <c r="E558" s="1264"/>
      <c r="F558" s="1264"/>
      <c r="G558" s="1264"/>
      <c r="H558" s="1264"/>
      <c r="I558" s="1264"/>
      <c r="J558" s="1265"/>
    </row>
    <row r="559" spans="1:10">
      <c r="A559" s="940"/>
      <c r="B559" s="2"/>
      <c r="C559" s="2"/>
      <c r="D559" s="2"/>
      <c r="E559" s="2"/>
      <c r="F559" s="2"/>
      <c r="G559" s="2"/>
      <c r="H559" s="2"/>
      <c r="I559" s="2"/>
      <c r="J559" s="954"/>
    </row>
    <row r="560" spans="1:10">
      <c r="A560" s="940" t="s">
        <v>25</v>
      </c>
      <c r="B560" s="2"/>
      <c r="C560" s="2"/>
      <c r="D560" s="2"/>
      <c r="E560" s="2"/>
      <c r="F560" s="2"/>
      <c r="G560" s="2"/>
      <c r="H560" s="2"/>
      <c r="I560" s="2"/>
      <c r="J560" s="954"/>
    </row>
    <row r="561" spans="1:10">
      <c r="A561" s="940"/>
      <c r="B561" s="2" t="s">
        <v>316</v>
      </c>
      <c r="C561" s="2" t="s">
        <v>313</v>
      </c>
      <c r="D561" s="2" t="s">
        <v>669</v>
      </c>
      <c r="E561" s="2" t="s">
        <v>670</v>
      </c>
      <c r="F561" s="264" t="s">
        <v>14</v>
      </c>
      <c r="G561" s="264" t="s">
        <v>8</v>
      </c>
      <c r="H561" s="2"/>
      <c r="I561" s="2"/>
      <c r="J561" s="954"/>
    </row>
    <row r="562" spans="1:10" ht="16.5">
      <c r="A562" s="1105" t="s">
        <v>674</v>
      </c>
      <c r="B562" s="239">
        <v>1.6</v>
      </c>
      <c r="C562" s="239">
        <v>2.4</v>
      </c>
      <c r="D562" s="239"/>
      <c r="E562" s="239">
        <f>(C562*2+B562)*2</f>
        <v>12.8</v>
      </c>
      <c r="F562" s="239">
        <v>3</v>
      </c>
      <c r="G562" s="265">
        <f>B562*C562*F562</f>
        <v>11.52</v>
      </c>
      <c r="H562" s="2"/>
      <c r="I562" s="2"/>
      <c r="J562" s="954"/>
    </row>
    <row r="563" spans="1:10" ht="16.5">
      <c r="A563" s="1105" t="s">
        <v>675</v>
      </c>
      <c r="B563" s="239">
        <v>0.7</v>
      </c>
      <c r="C563" s="239">
        <v>2.1</v>
      </c>
      <c r="D563" s="239"/>
      <c r="E563" s="239">
        <f>(C563+C563+B563)*2</f>
        <v>9.8000000000000007</v>
      </c>
      <c r="F563" s="239">
        <v>3</v>
      </c>
      <c r="G563" s="265">
        <f t="shared" ref="G563:G564" si="14">B563*C563*F563</f>
        <v>4.41</v>
      </c>
      <c r="H563" s="2"/>
      <c r="I563" s="2"/>
      <c r="J563" s="954"/>
    </row>
    <row r="564" spans="1:10" ht="16.5">
      <c r="A564" s="1105" t="s">
        <v>676</v>
      </c>
      <c r="B564" s="239">
        <v>0.8</v>
      </c>
      <c r="C564" s="239">
        <v>2.1</v>
      </c>
      <c r="D564" s="239"/>
      <c r="E564" s="239">
        <f>(C564+B564+C564)*2</f>
        <v>10</v>
      </c>
      <c r="F564" s="239">
        <v>3</v>
      </c>
      <c r="G564" s="265">
        <f t="shared" si="14"/>
        <v>5.04</v>
      </c>
      <c r="H564" s="2"/>
      <c r="I564" s="2"/>
      <c r="J564" s="954"/>
    </row>
    <row r="565" spans="1:10">
      <c r="A565" s="940"/>
      <c r="B565" s="2"/>
      <c r="C565" s="2"/>
      <c r="D565" s="81" t="s">
        <v>8</v>
      </c>
      <c r="E565" s="262">
        <f>G562+G563+G564</f>
        <v>21</v>
      </c>
      <c r="F565" s="81" t="s">
        <v>1</v>
      </c>
      <c r="G565" s="1087"/>
      <c r="H565" s="2"/>
      <c r="I565" s="2"/>
      <c r="J565" s="954"/>
    </row>
    <row r="566" spans="1:10">
      <c r="A566" s="940"/>
      <c r="B566" s="2"/>
      <c r="C566" s="2"/>
      <c r="D566" s="2"/>
      <c r="E566" s="2"/>
      <c r="F566" s="2"/>
      <c r="G566" s="2"/>
      <c r="H566" s="2"/>
      <c r="I566" s="2"/>
      <c r="J566" s="954"/>
    </row>
    <row r="567" spans="1:10">
      <c r="A567" s="767">
        <v>17</v>
      </c>
      <c r="B567" s="1264" t="s">
        <v>346</v>
      </c>
      <c r="C567" s="1264"/>
      <c r="D567" s="1264"/>
      <c r="E567" s="1264"/>
      <c r="F567" s="1264"/>
      <c r="G567" s="1264"/>
      <c r="H567" s="1264"/>
      <c r="I567" s="1264"/>
      <c r="J567" s="1265"/>
    </row>
    <row r="568" spans="1:10">
      <c r="A568" s="940"/>
      <c r="B568" s="2"/>
      <c r="C568" s="2"/>
      <c r="D568" s="2"/>
      <c r="E568" s="2"/>
      <c r="F568" s="2"/>
      <c r="G568" s="2"/>
      <c r="H568" s="2"/>
      <c r="I568" s="2"/>
      <c r="J568" s="954"/>
    </row>
    <row r="569" spans="1:10">
      <c r="A569" s="936" t="s">
        <v>288</v>
      </c>
      <c r="B569" s="1264" t="s">
        <v>286</v>
      </c>
      <c r="C569" s="1264"/>
      <c r="D569" s="1264"/>
      <c r="E569" s="1264"/>
      <c r="F569" s="1264"/>
      <c r="G569" s="1264"/>
      <c r="H569" s="1264"/>
      <c r="I569" s="1264"/>
      <c r="J569" s="1265"/>
    </row>
    <row r="570" spans="1:10">
      <c r="A570" s="940"/>
      <c r="B570" s="2"/>
      <c r="C570" s="2"/>
      <c r="D570" s="2"/>
      <c r="E570" s="2"/>
      <c r="F570" s="2"/>
      <c r="G570" s="2"/>
      <c r="H570" s="2"/>
      <c r="I570" s="2"/>
      <c r="J570" s="954"/>
    </row>
    <row r="571" spans="1:10">
      <c r="A571" s="940" t="s">
        <v>684</v>
      </c>
      <c r="B571" s="2"/>
      <c r="C571" s="2"/>
      <c r="D571" s="2"/>
      <c r="E571" s="2"/>
      <c r="F571" s="2"/>
      <c r="G571" s="2"/>
      <c r="H571" s="2"/>
      <c r="I571" s="2"/>
      <c r="J571" s="954"/>
    </row>
    <row r="572" spans="1:10">
      <c r="A572" s="965"/>
      <c r="B572" s="951" t="s">
        <v>316</v>
      </c>
      <c r="C572" s="951" t="s">
        <v>313</v>
      </c>
      <c r="D572" s="951" t="s">
        <v>667</v>
      </c>
      <c r="E572" s="951" t="s">
        <v>668</v>
      </c>
      <c r="F572" s="951" t="s">
        <v>14</v>
      </c>
      <c r="G572" s="951" t="s">
        <v>685</v>
      </c>
      <c r="H572" s="951" t="s">
        <v>686</v>
      </c>
      <c r="I572" s="2"/>
      <c r="J572" s="954"/>
    </row>
    <row r="573" spans="1:10">
      <c r="A573" s="965" t="s">
        <v>757</v>
      </c>
      <c r="B573" s="951">
        <v>0.75</v>
      </c>
      <c r="C573" s="951">
        <v>4.5</v>
      </c>
      <c r="D573" s="951">
        <v>0.75</v>
      </c>
      <c r="E573" s="951">
        <v>0</v>
      </c>
      <c r="F573" s="951">
        <v>10</v>
      </c>
      <c r="G573" s="951">
        <v>7.5</v>
      </c>
      <c r="H573" s="951">
        <v>0</v>
      </c>
      <c r="I573" s="2"/>
      <c r="J573" s="954"/>
    </row>
    <row r="574" spans="1:10">
      <c r="A574" s="965" t="s">
        <v>617</v>
      </c>
      <c r="B574" s="951">
        <v>1</v>
      </c>
      <c r="C574" s="951">
        <v>4.05</v>
      </c>
      <c r="D574" s="951">
        <v>1</v>
      </c>
      <c r="E574" s="951">
        <v>0</v>
      </c>
      <c r="F574" s="951">
        <v>2</v>
      </c>
      <c r="G574" s="951">
        <v>2</v>
      </c>
      <c r="H574" s="951">
        <v>0</v>
      </c>
      <c r="I574" s="2"/>
      <c r="J574" s="954"/>
    </row>
    <row r="575" spans="1:10">
      <c r="A575" s="966" t="s">
        <v>618</v>
      </c>
      <c r="B575" s="1087">
        <v>5.8</v>
      </c>
      <c r="C575" s="1087">
        <v>4.55</v>
      </c>
      <c r="D575" s="1087">
        <v>5.8</v>
      </c>
      <c r="E575" s="1087">
        <v>0</v>
      </c>
      <c r="F575" s="1087">
        <v>1</v>
      </c>
      <c r="G575" s="951">
        <v>5.8</v>
      </c>
      <c r="H575" s="951">
        <v>0</v>
      </c>
      <c r="I575" s="2"/>
      <c r="J575" s="954"/>
    </row>
    <row r="576" spans="1:10">
      <c r="A576" s="966" t="s">
        <v>622</v>
      </c>
      <c r="B576" s="951">
        <v>4</v>
      </c>
      <c r="C576" s="526">
        <v>2.1</v>
      </c>
      <c r="D576" s="951">
        <v>4</v>
      </c>
      <c r="E576" s="1087">
        <v>0</v>
      </c>
      <c r="F576" s="952">
        <v>1</v>
      </c>
      <c r="G576" s="951">
        <v>4</v>
      </c>
      <c r="H576" s="951">
        <v>0</v>
      </c>
      <c r="I576" s="2"/>
      <c r="J576" s="954"/>
    </row>
    <row r="577" spans="1:10">
      <c r="A577" s="966" t="s">
        <v>621</v>
      </c>
      <c r="B577" s="951">
        <v>0.7</v>
      </c>
      <c r="C577" s="526">
        <v>2.1</v>
      </c>
      <c r="D577" s="951">
        <v>0.7</v>
      </c>
      <c r="E577" s="1087">
        <v>0</v>
      </c>
      <c r="F577" s="952">
        <v>1</v>
      </c>
      <c r="G577" s="951">
        <v>0.7</v>
      </c>
      <c r="H577" s="951">
        <v>0</v>
      </c>
      <c r="I577" s="2"/>
      <c r="J577" s="954"/>
    </row>
    <row r="578" spans="1:10">
      <c r="A578" s="965" t="s">
        <v>620</v>
      </c>
      <c r="B578" s="951">
        <v>0.8</v>
      </c>
      <c r="C578" s="951">
        <v>2.1</v>
      </c>
      <c r="D578" s="951">
        <v>0.8</v>
      </c>
      <c r="E578" s="254">
        <v>0</v>
      </c>
      <c r="F578" s="953">
        <v>1</v>
      </c>
      <c r="G578" s="254">
        <v>0.8</v>
      </c>
      <c r="H578" s="951">
        <v>0</v>
      </c>
      <c r="I578" s="2"/>
      <c r="J578" s="954"/>
    </row>
    <row r="579" spans="1:10">
      <c r="A579" s="965"/>
      <c r="B579" s="951"/>
      <c r="C579" s="951"/>
      <c r="D579" s="951"/>
      <c r="E579" s="951"/>
      <c r="F579" s="951" t="s">
        <v>623</v>
      </c>
      <c r="G579" s="951">
        <v>20.8</v>
      </c>
      <c r="H579" s="951">
        <v>0</v>
      </c>
      <c r="I579" s="2"/>
      <c r="J579" s="954"/>
    </row>
    <row r="580" spans="1:10">
      <c r="A580" s="965"/>
      <c r="B580" s="951"/>
      <c r="C580" s="951"/>
      <c r="D580" s="951"/>
      <c r="E580" s="951"/>
      <c r="F580" s="81" t="s">
        <v>8</v>
      </c>
      <c r="G580" s="262">
        <f>G579</f>
        <v>20.8</v>
      </c>
      <c r="H580" s="81" t="s">
        <v>29</v>
      </c>
      <c r="I580" s="2"/>
      <c r="J580" s="954"/>
    </row>
    <row r="581" spans="1:10">
      <c r="A581" s="940"/>
      <c r="B581" s="2"/>
      <c r="C581" s="2"/>
      <c r="D581" s="2"/>
      <c r="E581" s="2"/>
      <c r="F581" s="2"/>
      <c r="G581" s="2"/>
      <c r="H581" s="2"/>
      <c r="I581" s="2"/>
      <c r="J581" s="954"/>
    </row>
    <row r="582" spans="1:10">
      <c r="A582" s="767">
        <v>18</v>
      </c>
      <c r="B582" s="1264" t="s">
        <v>358</v>
      </c>
      <c r="C582" s="1264"/>
      <c r="D582" s="1264"/>
      <c r="E582" s="1264"/>
      <c r="F582" s="1264"/>
      <c r="G582" s="1264"/>
      <c r="H582" s="1264"/>
      <c r="I582" s="1264"/>
      <c r="J582" s="1265"/>
    </row>
    <row r="583" spans="1:10" ht="15" customHeight="1">
      <c r="A583" s="904"/>
      <c r="B583" s="248"/>
      <c r="C583" s="248"/>
      <c r="D583" s="248"/>
      <c r="E583" s="248"/>
      <c r="F583" s="248"/>
      <c r="G583" s="248"/>
      <c r="H583" s="248"/>
      <c r="I583" s="248"/>
      <c r="J583" s="956"/>
    </row>
    <row r="584" spans="1:10">
      <c r="A584" s="936" t="s">
        <v>475</v>
      </c>
      <c r="B584" s="1262" t="s">
        <v>57</v>
      </c>
      <c r="C584" s="1262"/>
      <c r="D584" s="1262"/>
      <c r="E584" s="1262"/>
      <c r="F584" s="1262"/>
      <c r="G584" s="1262"/>
      <c r="H584" s="1262"/>
      <c r="I584" s="1262"/>
      <c r="J584" s="1263"/>
    </row>
    <row r="585" spans="1:10" ht="15" customHeight="1">
      <c r="A585" s="940"/>
      <c r="B585" s="2"/>
      <c r="C585" s="2"/>
      <c r="D585" s="2"/>
      <c r="E585" s="2"/>
      <c r="F585" s="2"/>
      <c r="G585" s="2"/>
      <c r="H585" s="2"/>
      <c r="I585" s="2"/>
      <c r="J585" s="954"/>
    </row>
    <row r="586" spans="1:10">
      <c r="A586" s="937" t="s">
        <v>328</v>
      </c>
      <c r="B586" s="87" t="s">
        <v>321</v>
      </c>
      <c r="C586" s="2"/>
      <c r="D586" s="2"/>
      <c r="E586" s="2"/>
      <c r="F586" s="2"/>
      <c r="G586" s="2"/>
      <c r="H586" s="2"/>
      <c r="I586" s="2"/>
      <c r="J586" s="954"/>
    </row>
    <row r="587" spans="1:10">
      <c r="A587" s="937"/>
      <c r="B587" s="87">
        <v>1</v>
      </c>
      <c r="C587" s="2"/>
      <c r="D587" s="2"/>
      <c r="E587" s="2"/>
      <c r="F587" s="2"/>
      <c r="G587" s="2"/>
      <c r="H587" s="2"/>
      <c r="I587" s="2"/>
      <c r="J587" s="954"/>
    </row>
    <row r="588" spans="1:10">
      <c r="A588" s="938" t="s">
        <v>8</v>
      </c>
      <c r="B588" s="262">
        <f>SUM(B587:B587)</f>
        <v>1</v>
      </c>
      <c r="C588" s="81" t="s">
        <v>239</v>
      </c>
      <c r="D588" s="2"/>
      <c r="E588" s="2"/>
      <c r="F588" s="2"/>
      <c r="G588" s="2"/>
      <c r="H588" s="2"/>
      <c r="I588" s="2"/>
      <c r="J588" s="954"/>
    </row>
    <row r="589" spans="1:10">
      <c r="A589" s="936" t="s">
        <v>1193</v>
      </c>
      <c r="B589" s="1262" t="s">
        <v>191</v>
      </c>
      <c r="C589" s="1262"/>
      <c r="D589" s="1262"/>
      <c r="E589" s="1262"/>
      <c r="F589" s="1262"/>
      <c r="G589" s="1262"/>
      <c r="H589" s="1262"/>
      <c r="I589" s="1262"/>
      <c r="J589" s="1263"/>
    </row>
    <row r="590" spans="1:10">
      <c r="A590" s="940"/>
      <c r="B590" s="2"/>
      <c r="C590" s="2"/>
      <c r="D590" s="2"/>
      <c r="E590" s="2"/>
      <c r="F590" s="2"/>
      <c r="G590" s="2"/>
      <c r="H590" s="2"/>
      <c r="I590" s="2"/>
      <c r="J590" s="954"/>
    </row>
    <row r="591" spans="1:10">
      <c r="A591" s="937" t="s">
        <v>328</v>
      </c>
      <c r="B591" s="87" t="s">
        <v>321</v>
      </c>
      <c r="C591" s="2"/>
      <c r="D591" s="2"/>
      <c r="E591" s="2"/>
      <c r="F591" s="2"/>
      <c r="G591" s="2"/>
      <c r="H591" s="2"/>
      <c r="I591" s="2"/>
      <c r="J591" s="954"/>
    </row>
    <row r="592" spans="1:10">
      <c r="A592" s="937"/>
      <c r="B592" s="87">
        <v>3</v>
      </c>
      <c r="C592" s="2"/>
      <c r="D592" s="2"/>
      <c r="E592" s="2"/>
      <c r="F592" s="2"/>
      <c r="G592" s="2"/>
      <c r="H592" s="2"/>
      <c r="I592" s="2"/>
      <c r="J592" s="954"/>
    </row>
    <row r="593" spans="1:10">
      <c r="A593" s="938" t="s">
        <v>8</v>
      </c>
      <c r="B593" s="262">
        <f>SUM(B592:B592)</f>
        <v>3</v>
      </c>
      <c r="C593" s="81" t="s">
        <v>348</v>
      </c>
      <c r="D593" s="2"/>
      <c r="E593" s="2"/>
      <c r="F593" s="2"/>
      <c r="G593" s="2"/>
      <c r="H593" s="2"/>
      <c r="I593" s="2"/>
      <c r="J593" s="954"/>
    </row>
    <row r="594" spans="1:10">
      <c r="A594" s="940"/>
      <c r="B594" s="2"/>
      <c r="C594" s="2"/>
      <c r="D594" s="2"/>
      <c r="E594" s="2"/>
      <c r="F594" s="2"/>
      <c r="G594" s="2"/>
      <c r="H594" s="2"/>
      <c r="I594" s="2"/>
      <c r="J594" s="954"/>
    </row>
    <row r="595" spans="1:10">
      <c r="A595" s="767">
        <v>19</v>
      </c>
      <c r="B595" s="1264" t="s">
        <v>359</v>
      </c>
      <c r="C595" s="1264"/>
      <c r="D595" s="1264"/>
      <c r="E595" s="1264"/>
      <c r="F595" s="1264"/>
      <c r="G595" s="1264"/>
      <c r="H595" s="1264"/>
      <c r="I595" s="1264"/>
      <c r="J595" s="1265"/>
    </row>
    <row r="596" spans="1:10">
      <c r="A596" s="904"/>
      <c r="B596" s="248"/>
      <c r="C596" s="248"/>
      <c r="D596" s="248"/>
      <c r="E596" s="248"/>
      <c r="F596" s="248"/>
      <c r="G596" s="248"/>
      <c r="H596" s="248"/>
      <c r="I596" s="248"/>
      <c r="J596" s="956"/>
    </row>
    <row r="597" spans="1:10">
      <c r="A597" s="936" t="s">
        <v>1195</v>
      </c>
      <c r="B597" s="1264" t="s">
        <v>242</v>
      </c>
      <c r="C597" s="1264"/>
      <c r="D597" s="1264"/>
      <c r="E597" s="1264"/>
      <c r="F597" s="1264"/>
      <c r="G597" s="1264"/>
      <c r="H597" s="1264"/>
      <c r="I597" s="1264"/>
      <c r="J597" s="1265"/>
    </row>
    <row r="598" spans="1:10">
      <c r="A598" s="940"/>
      <c r="B598" s="2"/>
      <c r="C598" s="2"/>
      <c r="D598" s="2"/>
      <c r="E598" s="2"/>
      <c r="F598" s="2"/>
      <c r="G598" s="2"/>
      <c r="H598" s="2"/>
      <c r="I598" s="2"/>
      <c r="J598" s="954"/>
    </row>
    <row r="599" spans="1:10">
      <c r="A599" s="937" t="s">
        <v>328</v>
      </c>
      <c r="B599" s="1079" t="s">
        <v>761</v>
      </c>
      <c r="C599" s="1079" t="s">
        <v>312</v>
      </c>
      <c r="D599" s="1079" t="s">
        <v>316</v>
      </c>
      <c r="E599" s="1079" t="s">
        <v>312</v>
      </c>
      <c r="F599" s="1079" t="s">
        <v>14</v>
      </c>
      <c r="G599" s="1079" t="s">
        <v>314</v>
      </c>
      <c r="H599" s="1079" t="s">
        <v>8</v>
      </c>
      <c r="I599" s="2"/>
      <c r="J599" s="954"/>
    </row>
    <row r="600" spans="1:10">
      <c r="A600" s="937"/>
      <c r="B600" s="1079">
        <v>23.83</v>
      </c>
      <c r="C600" s="1079"/>
      <c r="D600" s="1079">
        <v>1</v>
      </c>
      <c r="E600" s="1079"/>
      <c r="F600" s="1079">
        <v>2</v>
      </c>
      <c r="G600" s="2"/>
      <c r="H600" s="2">
        <f>B600*D600*F600</f>
        <v>47.66</v>
      </c>
      <c r="I600" s="2"/>
      <c r="J600" s="954"/>
    </row>
    <row r="601" spans="1:10">
      <c r="A601" s="962"/>
      <c r="B601" s="2"/>
      <c r="C601" s="526"/>
      <c r="D601" s="2"/>
      <c r="E601" s="1087"/>
      <c r="F601" s="258"/>
      <c r="G601" s="2"/>
      <c r="H601" s="2"/>
      <c r="I601" s="2"/>
      <c r="J601" s="954"/>
    </row>
    <row r="602" spans="1:10">
      <c r="A602" s="940"/>
      <c r="B602" s="2"/>
      <c r="C602" s="2"/>
      <c r="D602" s="2"/>
      <c r="E602" s="81" t="s">
        <v>8</v>
      </c>
      <c r="F602" s="82">
        <f>H600</f>
        <v>47.66</v>
      </c>
      <c r="G602" s="81" t="s">
        <v>1</v>
      </c>
      <c r="H602" s="2"/>
      <c r="I602" s="2"/>
      <c r="J602" s="954"/>
    </row>
    <row r="603" spans="1:10">
      <c r="A603" s="936" t="s">
        <v>1196</v>
      </c>
      <c r="B603" s="1262" t="s">
        <v>290</v>
      </c>
      <c r="C603" s="1262"/>
      <c r="D603" s="1262"/>
      <c r="E603" s="1262"/>
      <c r="F603" s="1262"/>
      <c r="G603" s="1262"/>
      <c r="H603" s="1262"/>
      <c r="I603" s="1262"/>
      <c r="J603" s="1263"/>
    </row>
    <row r="604" spans="1:10">
      <c r="A604" s="940"/>
      <c r="B604" s="2"/>
      <c r="C604" s="2"/>
      <c r="D604" s="2"/>
      <c r="E604" s="2"/>
      <c r="F604" s="2"/>
      <c r="G604" s="2"/>
      <c r="H604" s="2"/>
      <c r="I604" s="2"/>
      <c r="J604" s="954"/>
    </row>
    <row r="605" spans="1:10" ht="15" customHeight="1">
      <c r="A605" s="937" t="s">
        <v>328</v>
      </c>
      <c r="B605" s="1079" t="s">
        <v>326</v>
      </c>
      <c r="C605" s="1079" t="s">
        <v>312</v>
      </c>
      <c r="D605" s="1079" t="s">
        <v>316</v>
      </c>
      <c r="E605" s="1079" t="s">
        <v>314</v>
      </c>
      <c r="F605" s="1079" t="s">
        <v>8</v>
      </c>
      <c r="G605" s="2"/>
      <c r="H605" s="2"/>
      <c r="I605" s="2"/>
      <c r="J605" s="954"/>
    </row>
    <row r="606" spans="1:10">
      <c r="A606" s="962" t="s">
        <v>758</v>
      </c>
      <c r="B606" s="2">
        <v>86.21</v>
      </c>
      <c r="C606" s="526"/>
      <c r="D606" s="2">
        <v>2</v>
      </c>
      <c r="E606" s="1087"/>
      <c r="F606" s="258">
        <f>D606*B606</f>
        <v>172.42</v>
      </c>
      <c r="G606" s="2"/>
      <c r="H606" s="2"/>
      <c r="I606" s="2"/>
      <c r="J606" s="954"/>
    </row>
    <row r="607" spans="1:10">
      <c r="A607" s="962" t="s">
        <v>759</v>
      </c>
      <c r="B607" s="2">
        <v>53.85</v>
      </c>
      <c r="C607" s="526"/>
      <c r="D607" s="2">
        <v>1</v>
      </c>
      <c r="E607" s="1087"/>
      <c r="F607" s="258">
        <f>D607*B607</f>
        <v>53.85</v>
      </c>
      <c r="G607" s="2"/>
      <c r="H607" s="2"/>
      <c r="I607" s="2"/>
      <c r="J607" s="954"/>
    </row>
    <row r="608" spans="1:10">
      <c r="A608" s="940"/>
      <c r="B608" s="2"/>
      <c r="C608" s="2"/>
      <c r="D608" s="2"/>
      <c r="E608" s="81" t="s">
        <v>8</v>
      </c>
      <c r="F608" s="262">
        <f>SUM(F606:F607)</f>
        <v>226.3</v>
      </c>
      <c r="G608" s="81" t="s">
        <v>1</v>
      </c>
      <c r="H608" s="2"/>
      <c r="I608" s="2"/>
      <c r="J608" s="954"/>
    </row>
    <row r="609" spans="1:10" ht="18.75" customHeight="1">
      <c r="A609" s="936" t="s">
        <v>1197</v>
      </c>
      <c r="B609" s="1262" t="s">
        <v>189</v>
      </c>
      <c r="C609" s="1262"/>
      <c r="D609" s="1262"/>
      <c r="E609" s="1262"/>
      <c r="F609" s="1262"/>
      <c r="G609" s="1262"/>
      <c r="H609" s="1262"/>
      <c r="I609" s="1262"/>
      <c r="J609" s="1263"/>
    </row>
    <row r="610" spans="1:10">
      <c r="A610" s="940"/>
      <c r="B610" s="2"/>
      <c r="C610" s="2"/>
      <c r="D610" s="2"/>
      <c r="E610" s="2"/>
      <c r="F610" s="2"/>
      <c r="G610" s="2"/>
      <c r="H610" s="2"/>
      <c r="I610" s="2"/>
      <c r="J610" s="954"/>
    </row>
    <row r="611" spans="1:10">
      <c r="A611" s="937" t="s">
        <v>328</v>
      </c>
      <c r="B611" s="1079" t="s">
        <v>326</v>
      </c>
      <c r="C611" s="1079"/>
      <c r="D611" s="1079"/>
      <c r="E611" s="1079"/>
      <c r="F611" s="1079"/>
      <c r="G611" s="2"/>
      <c r="H611" s="2"/>
      <c r="I611" s="2"/>
      <c r="J611" s="954"/>
    </row>
    <row r="612" spans="1:10">
      <c r="A612" s="962" t="s">
        <v>758</v>
      </c>
      <c r="B612" s="2">
        <v>86.21</v>
      </c>
      <c r="C612" s="526"/>
      <c r="D612" s="2"/>
      <c r="E612" s="1087"/>
      <c r="F612" s="258"/>
      <c r="G612" s="2"/>
      <c r="H612" s="2"/>
      <c r="I612" s="2"/>
      <c r="J612" s="954"/>
    </row>
    <row r="613" spans="1:10">
      <c r="A613" s="962" t="s">
        <v>759</v>
      </c>
      <c r="B613" s="2">
        <v>53.85</v>
      </c>
      <c r="C613" s="526"/>
      <c r="D613" s="2"/>
      <c r="E613" s="1087"/>
      <c r="F613" s="258"/>
      <c r="G613" s="2"/>
      <c r="H613" s="2"/>
      <c r="I613" s="2"/>
      <c r="J613" s="954"/>
    </row>
    <row r="614" spans="1:10">
      <c r="A614" s="940"/>
      <c r="B614" s="2"/>
      <c r="C614" s="2"/>
      <c r="D614" s="2"/>
      <c r="E614" s="81" t="s">
        <v>8</v>
      </c>
      <c r="F614" s="262">
        <f>B612+B613</f>
        <v>140.1</v>
      </c>
      <c r="G614" s="81" t="s">
        <v>1</v>
      </c>
      <c r="H614" s="2"/>
      <c r="I614" s="2"/>
      <c r="J614" s="954"/>
    </row>
    <row r="615" spans="1:10">
      <c r="A615" s="936" t="s">
        <v>1198</v>
      </c>
      <c r="B615" s="1264" t="s">
        <v>241</v>
      </c>
      <c r="C615" s="1264"/>
      <c r="D615" s="1264"/>
      <c r="E615" s="1264"/>
      <c r="F615" s="1264"/>
      <c r="G615" s="1264"/>
      <c r="H615" s="1264"/>
      <c r="I615" s="1264"/>
      <c r="J615" s="1265"/>
    </row>
    <row r="616" spans="1:10" ht="15" customHeight="1">
      <c r="A616" s="940"/>
      <c r="B616" s="2"/>
      <c r="C616" s="2"/>
      <c r="D616" s="2"/>
      <c r="E616" s="2"/>
      <c r="F616" s="2"/>
      <c r="G616" s="2"/>
      <c r="H616" s="2"/>
      <c r="I616" s="2"/>
      <c r="J616" s="954"/>
    </row>
    <row r="617" spans="1:10">
      <c r="A617" s="937" t="s">
        <v>328</v>
      </c>
      <c r="B617" s="1079"/>
      <c r="C617" s="1079" t="s">
        <v>723</v>
      </c>
      <c r="D617" s="1079"/>
      <c r="E617" s="1079"/>
      <c r="F617" s="1079"/>
      <c r="G617" s="2"/>
      <c r="H617" s="2"/>
      <c r="I617" s="2"/>
      <c r="J617" s="954"/>
    </row>
    <row r="618" spans="1:10">
      <c r="A618" s="962" t="s">
        <v>760</v>
      </c>
      <c r="B618" s="2"/>
      <c r="C618" s="526">
        <v>813.87</v>
      </c>
      <c r="D618" s="2"/>
      <c r="E618" s="1087"/>
      <c r="F618" s="258"/>
      <c r="G618" s="2"/>
      <c r="H618" s="2"/>
      <c r="I618" s="2"/>
      <c r="J618" s="954"/>
    </row>
    <row r="619" spans="1:10">
      <c r="A619" s="962"/>
      <c r="B619" s="2"/>
      <c r="C619" s="526"/>
      <c r="D619" s="2"/>
      <c r="E619" s="1087"/>
      <c r="F619" s="258"/>
      <c r="G619" s="2"/>
      <c r="H619" s="2"/>
      <c r="I619" s="2"/>
      <c r="J619" s="954"/>
    </row>
    <row r="620" spans="1:10">
      <c r="A620" s="940"/>
      <c r="B620" s="2"/>
      <c r="C620" s="2"/>
      <c r="D620" s="2"/>
      <c r="E620" s="81" t="s">
        <v>8</v>
      </c>
      <c r="F620" s="262">
        <f>C618</f>
        <v>813.9</v>
      </c>
      <c r="G620" s="81" t="s">
        <v>1</v>
      </c>
      <c r="H620" s="2"/>
      <c r="I620" s="2"/>
      <c r="J620" s="954"/>
    </row>
    <row r="621" spans="1:10">
      <c r="A621" s="2"/>
      <c r="B621" s="2"/>
      <c r="C621" s="2"/>
      <c r="D621" s="2"/>
      <c r="E621" s="2"/>
      <c r="F621" s="2"/>
      <c r="G621" s="2"/>
      <c r="H621" s="2"/>
      <c r="I621" s="2"/>
      <c r="J621" s="258"/>
    </row>
    <row r="622" spans="1:10" ht="15" customHeight="1">
      <c r="A622" s="1274" t="s">
        <v>1302</v>
      </c>
      <c r="B622" s="1275"/>
      <c r="C622" s="1275"/>
      <c r="D622" s="1252"/>
      <c r="E622" s="1252"/>
      <c r="F622" s="1252"/>
      <c r="G622" s="1252"/>
      <c r="H622" s="1252"/>
      <c r="I622" s="496"/>
      <c r="J622" s="1184"/>
    </row>
    <row r="623" spans="1:10">
      <c r="A623" s="721"/>
      <c r="B623" s="550"/>
      <c r="C623" s="550"/>
      <c r="D623" s="1252"/>
      <c r="E623" s="1252"/>
      <c r="F623" s="1252"/>
      <c r="G623" s="1252"/>
      <c r="H623" s="1252"/>
      <c r="I623" s="496"/>
      <c r="J623" s="1184"/>
    </row>
    <row r="624" spans="1:10">
      <c r="A624" s="721"/>
      <c r="B624" s="550"/>
      <c r="C624" s="550"/>
      <c r="D624" s="740" t="s">
        <v>1303</v>
      </c>
      <c r="E624" s="740"/>
      <c r="F624" s="740"/>
      <c r="G624" s="740"/>
      <c r="H624" s="740"/>
      <c r="I624" s="496"/>
      <c r="J624" s="1184"/>
    </row>
    <row r="625" spans="1:10" ht="15.75" thickBot="1">
      <c r="A625" s="761"/>
      <c r="B625" s="762"/>
      <c r="C625" s="762"/>
      <c r="D625" s="1182" t="s">
        <v>1304</v>
      </c>
      <c r="E625" s="1182"/>
      <c r="F625" s="1182"/>
      <c r="G625" s="1182"/>
      <c r="H625" s="1182"/>
      <c r="I625" s="770"/>
      <c r="J625" s="1185"/>
    </row>
    <row r="626" spans="1:10" ht="15" customHeight="1"/>
    <row r="628" spans="1:10" ht="15" customHeight="1"/>
    <row r="631" spans="1:10" ht="15" customHeight="1"/>
    <row r="634" spans="1:10" ht="15" customHeight="1"/>
    <row r="637" spans="1:10" ht="15" customHeight="1"/>
    <row r="640" spans="1:10" ht="15" customHeight="1"/>
    <row r="643" ht="15" customHeight="1"/>
    <row r="646" ht="15" customHeight="1"/>
    <row r="648" ht="15" customHeight="1"/>
    <row r="649" ht="15" customHeight="1"/>
    <row r="655" ht="15" customHeight="1"/>
    <row r="656" ht="15" customHeight="1"/>
    <row r="661" ht="15" customHeight="1"/>
    <row r="663" ht="15" customHeight="1"/>
    <row r="664" ht="15" customHeight="1"/>
    <row r="671" ht="15" customHeight="1"/>
    <row r="679" ht="15" customHeight="1"/>
  </sheetData>
  <mergeCells count="177">
    <mergeCell ref="B21:J21"/>
    <mergeCell ref="B27:J27"/>
    <mergeCell ref="A28:B28"/>
    <mergeCell ref="A30:B30"/>
    <mergeCell ref="A31:B31"/>
    <mergeCell ref="B36:J36"/>
    <mergeCell ref="A1:J1"/>
    <mergeCell ref="B3:J3"/>
    <mergeCell ref="B4:J4"/>
    <mergeCell ref="B11:J11"/>
    <mergeCell ref="B13:J13"/>
    <mergeCell ref="A7:A9"/>
    <mergeCell ref="B32:J32"/>
    <mergeCell ref="A33:B33"/>
    <mergeCell ref="A34:B34"/>
    <mergeCell ref="A35:B35"/>
    <mergeCell ref="A44:B44"/>
    <mergeCell ref="A45:B45"/>
    <mergeCell ref="B46:J46"/>
    <mergeCell ref="A47:B47"/>
    <mergeCell ref="A48:B48"/>
    <mergeCell ref="A37:B37"/>
    <mergeCell ref="A39:B39"/>
    <mergeCell ref="A40:B40"/>
    <mergeCell ref="B41:J41"/>
    <mergeCell ref="A42:B42"/>
    <mergeCell ref="A43:B43"/>
    <mergeCell ref="A61:B61"/>
    <mergeCell ref="B62:J62"/>
    <mergeCell ref="A63:B63"/>
    <mergeCell ref="A65:B65"/>
    <mergeCell ref="A49:B49"/>
    <mergeCell ref="B50:J50"/>
    <mergeCell ref="B56:J56"/>
    <mergeCell ref="B58:J58"/>
    <mergeCell ref="A59:B59"/>
    <mergeCell ref="A60:B60"/>
    <mergeCell ref="A53:A55"/>
    <mergeCell ref="B80:J80"/>
    <mergeCell ref="A78:B78"/>
    <mergeCell ref="A79:B79"/>
    <mergeCell ref="B71:J71"/>
    <mergeCell ref="A72:B72"/>
    <mergeCell ref="A74:B74"/>
    <mergeCell ref="A75:B75"/>
    <mergeCell ref="B76:J76"/>
    <mergeCell ref="A77:B77"/>
    <mergeCell ref="B130:J130"/>
    <mergeCell ref="B134:J134"/>
    <mergeCell ref="A135:B135"/>
    <mergeCell ref="A119:B119"/>
    <mergeCell ref="B120:J120"/>
    <mergeCell ref="A128:B128"/>
    <mergeCell ref="A129:B129"/>
    <mergeCell ref="B108:J108"/>
    <mergeCell ref="B110:J110"/>
    <mergeCell ref="A118:B118"/>
    <mergeCell ref="A131:B131"/>
    <mergeCell ref="A132:B132"/>
    <mergeCell ref="A133:B133"/>
    <mergeCell ref="B465:D465"/>
    <mergeCell ref="B466:J466"/>
    <mergeCell ref="B470:D470"/>
    <mergeCell ref="B469:D469"/>
    <mergeCell ref="B468:D468"/>
    <mergeCell ref="B467:D467"/>
    <mergeCell ref="A140:B140"/>
    <mergeCell ref="A141:B141"/>
    <mergeCell ref="A142:B142"/>
    <mergeCell ref="B143:J143"/>
    <mergeCell ref="B180:J180"/>
    <mergeCell ref="B178:J178"/>
    <mergeCell ref="B264:J264"/>
    <mergeCell ref="B210:J210"/>
    <mergeCell ref="B270:J270"/>
    <mergeCell ref="B317:J317"/>
    <mergeCell ref="B298:J298"/>
    <mergeCell ref="B304:J304"/>
    <mergeCell ref="B243:J243"/>
    <mergeCell ref="B249:J249"/>
    <mergeCell ref="B256:J256"/>
    <mergeCell ref="B258:J258"/>
    <mergeCell ref="B152:J152"/>
    <mergeCell ref="B168:C168"/>
    <mergeCell ref="B66:J66"/>
    <mergeCell ref="A67:B67"/>
    <mergeCell ref="A69:B69"/>
    <mergeCell ref="A70:B70"/>
    <mergeCell ref="B550:J550"/>
    <mergeCell ref="B359:J359"/>
    <mergeCell ref="B369:J369"/>
    <mergeCell ref="B379:J379"/>
    <mergeCell ref="B389:J389"/>
    <mergeCell ref="B391:J391"/>
    <mergeCell ref="B319:J319"/>
    <mergeCell ref="B325:J325"/>
    <mergeCell ref="B331:J331"/>
    <mergeCell ref="B337:J337"/>
    <mergeCell ref="B343:J343"/>
    <mergeCell ref="B349:J349"/>
    <mergeCell ref="B280:J280"/>
    <mergeCell ref="B291:J291"/>
    <mergeCell ref="B293:J293"/>
    <mergeCell ref="B241:J241"/>
    <mergeCell ref="B310:J310"/>
    <mergeCell ref="B445:J445"/>
    <mergeCell ref="B446:D446"/>
    <mergeCell ref="B447:D447"/>
    <mergeCell ref="B171:J171"/>
    <mergeCell ref="A137:B137"/>
    <mergeCell ref="B139:J139"/>
    <mergeCell ref="B615:J615"/>
    <mergeCell ref="B450:D450"/>
    <mergeCell ref="B451:D451"/>
    <mergeCell ref="B452:D452"/>
    <mergeCell ref="B453:D453"/>
    <mergeCell ref="B454:D454"/>
    <mergeCell ref="B455:D455"/>
    <mergeCell ref="B538:J538"/>
    <mergeCell ref="B527:J527"/>
    <mergeCell ref="B525:J525"/>
    <mergeCell ref="B558:J558"/>
    <mergeCell ref="B567:J567"/>
    <mergeCell ref="B569:J569"/>
    <mergeCell ref="B584:J584"/>
    <mergeCell ref="B589:J589"/>
    <mergeCell ref="B582:J582"/>
    <mergeCell ref="B491:J491"/>
    <mergeCell ref="B493:J493"/>
    <mergeCell ref="B504:J504"/>
    <mergeCell ref="B514:J514"/>
    <mergeCell ref="B464:D464"/>
    <mergeCell ref="B463:D463"/>
    <mergeCell ref="B462:D462"/>
    <mergeCell ref="B461:D461"/>
    <mergeCell ref="A237:B237"/>
    <mergeCell ref="A207:B207"/>
    <mergeCell ref="A246:A247"/>
    <mergeCell ref="A252:A253"/>
    <mergeCell ref="A261:A262"/>
    <mergeCell ref="B456:D456"/>
    <mergeCell ref="B457:D457"/>
    <mergeCell ref="B458:D458"/>
    <mergeCell ref="B459:D459"/>
    <mergeCell ref="B401:J401"/>
    <mergeCell ref="B407:J407"/>
    <mergeCell ref="B412:J412"/>
    <mergeCell ref="B418:J418"/>
    <mergeCell ref="B427:J427"/>
    <mergeCell ref="B435:J435"/>
    <mergeCell ref="B448:D448"/>
    <mergeCell ref="B449:D449"/>
    <mergeCell ref="B460:D460"/>
    <mergeCell ref="A622:C622"/>
    <mergeCell ref="D622:H622"/>
    <mergeCell ref="D623:H623"/>
    <mergeCell ref="B609:J609"/>
    <mergeCell ref="B471:J471"/>
    <mergeCell ref="B478:D478"/>
    <mergeCell ref="B477:D477"/>
    <mergeCell ref="B476:D476"/>
    <mergeCell ref="B475:D475"/>
    <mergeCell ref="B474:D474"/>
    <mergeCell ref="B473:D473"/>
    <mergeCell ref="B472:D472"/>
    <mergeCell ref="B595:J595"/>
    <mergeCell ref="B597:J597"/>
    <mergeCell ref="B603:J603"/>
    <mergeCell ref="B480:J480"/>
    <mergeCell ref="B481:D481"/>
    <mergeCell ref="B482:D482"/>
    <mergeCell ref="B483:D483"/>
    <mergeCell ref="B484:D484"/>
    <mergeCell ref="B485:D485"/>
    <mergeCell ref="B486:D486"/>
    <mergeCell ref="B487:D487"/>
    <mergeCell ref="B488:D488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60" fitToHeight="0" orientation="portrait" r:id="rId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9"/>
  <sheetViews>
    <sheetView view="pageBreakPreview" topLeftCell="A426" zoomScaleNormal="110" zoomScaleSheetLayoutView="100" workbookViewId="0">
      <selection activeCell="B444" sqref="B444"/>
    </sheetView>
  </sheetViews>
  <sheetFormatPr defaultRowHeight="15"/>
  <cols>
    <col min="1" max="1" width="35.85546875" customWidth="1"/>
    <col min="2" max="2" width="12.5703125" customWidth="1"/>
    <col min="4" max="4" width="40.42578125" customWidth="1"/>
    <col min="5" max="5" width="14.42578125" customWidth="1"/>
    <col min="6" max="6" width="14" customWidth="1"/>
    <col min="8" max="8" width="11.28515625" customWidth="1"/>
    <col min="9" max="9" width="12.5703125" customWidth="1"/>
  </cols>
  <sheetData>
    <row r="1" spans="1:10" ht="33" customHeight="1">
      <c r="A1" s="1341" t="s">
        <v>1310</v>
      </c>
      <c r="B1" s="1342"/>
      <c r="C1" s="1342"/>
      <c r="D1" s="1342"/>
      <c r="E1" s="1342"/>
      <c r="F1" s="1342"/>
      <c r="G1" s="1342"/>
      <c r="H1" s="1342"/>
      <c r="I1" s="1342"/>
      <c r="J1" s="1343"/>
    </row>
    <row r="2" spans="1:10">
      <c r="A2" s="940"/>
      <c r="B2" s="2"/>
      <c r="C2" s="2"/>
      <c r="D2" s="2"/>
      <c r="E2" s="2"/>
      <c r="F2" s="2"/>
      <c r="G2" s="2"/>
      <c r="H2" s="2"/>
      <c r="I2" s="2"/>
      <c r="J2" s="882"/>
    </row>
    <row r="3" spans="1:10">
      <c r="A3" s="936" t="s">
        <v>351</v>
      </c>
      <c r="B3" s="1264" t="s">
        <v>352</v>
      </c>
      <c r="C3" s="1264"/>
      <c r="D3" s="1264"/>
      <c r="E3" s="1264"/>
      <c r="F3" s="1264"/>
      <c r="G3" s="1264"/>
      <c r="H3" s="1264"/>
      <c r="I3" s="1264"/>
      <c r="J3" s="1265"/>
    </row>
    <row r="4" spans="1:10">
      <c r="A4" s="936" t="s">
        <v>217</v>
      </c>
      <c r="B4" s="1262" t="s">
        <v>32</v>
      </c>
      <c r="C4" s="1262"/>
      <c r="D4" s="1262"/>
      <c r="E4" s="1262"/>
      <c r="F4" s="1262"/>
      <c r="G4" s="1262"/>
      <c r="H4" s="1262"/>
      <c r="I4" s="1262"/>
      <c r="J4" s="1263"/>
    </row>
    <row r="5" spans="1:10">
      <c r="A5" s="940"/>
      <c r="B5" s="2"/>
      <c r="C5" s="2"/>
      <c r="D5" s="2"/>
      <c r="E5" s="2"/>
      <c r="F5" s="2"/>
      <c r="G5" s="2"/>
      <c r="H5" s="2"/>
      <c r="I5" s="2"/>
      <c r="J5" s="882"/>
    </row>
    <row r="6" spans="1:10">
      <c r="A6" s="937" t="s">
        <v>328</v>
      </c>
      <c r="B6" s="1079"/>
      <c r="C6" s="1079"/>
      <c r="D6" s="1079" t="s">
        <v>366</v>
      </c>
      <c r="E6" s="1079"/>
      <c r="F6" s="1079"/>
      <c r="G6" s="2"/>
      <c r="H6" s="1087"/>
      <c r="I6" s="1087"/>
      <c r="J6" s="882"/>
    </row>
    <row r="7" spans="1:10">
      <c r="A7" s="1282" t="s">
        <v>1234</v>
      </c>
      <c r="B7" s="1334"/>
      <c r="C7" s="1087"/>
      <c r="D7" s="2">
        <v>355.59</v>
      </c>
      <c r="E7" s="1087"/>
      <c r="F7" s="258"/>
      <c r="G7" s="2"/>
      <c r="H7" s="263"/>
      <c r="I7" s="2"/>
      <c r="J7" s="882"/>
    </row>
    <row r="8" spans="1:10">
      <c r="A8" s="1282"/>
      <c r="B8" s="1334"/>
      <c r="C8" s="1087"/>
      <c r="D8" s="2"/>
      <c r="E8" s="1087"/>
      <c r="F8" s="258"/>
      <c r="G8" s="2"/>
      <c r="H8" s="773"/>
      <c r="I8" s="247"/>
      <c r="J8" s="882"/>
    </row>
    <row r="9" spans="1:10">
      <c r="A9" s="940"/>
      <c r="B9" s="2"/>
      <c r="C9" s="2"/>
      <c r="D9" s="2"/>
      <c r="E9" s="81" t="s">
        <v>8</v>
      </c>
      <c r="F9" s="262">
        <f>D7</f>
        <v>355.6</v>
      </c>
      <c r="G9" s="81" t="s">
        <v>1</v>
      </c>
      <c r="H9" s="2"/>
      <c r="I9" s="2"/>
      <c r="J9" s="882"/>
    </row>
    <row r="10" spans="1:10">
      <c r="A10" s="940"/>
      <c r="B10" s="2"/>
      <c r="C10" s="2"/>
      <c r="D10" s="2"/>
      <c r="E10" s="2"/>
      <c r="F10" s="2"/>
      <c r="G10" s="2"/>
      <c r="H10" s="2"/>
      <c r="I10" s="2"/>
      <c r="J10" s="882"/>
    </row>
    <row r="11" spans="1:10">
      <c r="A11" s="936" t="s">
        <v>319</v>
      </c>
      <c r="B11" s="1264" t="s">
        <v>122</v>
      </c>
      <c r="C11" s="1264"/>
      <c r="D11" s="1264"/>
      <c r="E11" s="1264"/>
      <c r="F11" s="1264"/>
      <c r="G11" s="1264"/>
      <c r="H11" s="1264"/>
      <c r="I11" s="1264"/>
      <c r="J11" s="1265"/>
    </row>
    <row r="12" spans="1:10">
      <c r="A12" s="955"/>
      <c r="B12" s="248"/>
      <c r="C12" s="248"/>
      <c r="D12" s="248"/>
      <c r="E12" s="248"/>
      <c r="F12" s="248"/>
      <c r="G12" s="248"/>
      <c r="H12" s="248"/>
      <c r="I12" s="248"/>
      <c r="J12" s="894"/>
    </row>
    <row r="13" spans="1:10">
      <c r="A13" s="936" t="s">
        <v>73</v>
      </c>
      <c r="B13" s="1264" t="s">
        <v>181</v>
      </c>
      <c r="C13" s="1264"/>
      <c r="D13" s="1264"/>
      <c r="E13" s="1264"/>
      <c r="F13" s="1264"/>
      <c r="G13" s="1264"/>
      <c r="H13" s="1264"/>
      <c r="I13" s="1264"/>
      <c r="J13" s="1265"/>
    </row>
    <row r="14" spans="1:10">
      <c r="A14" s="970"/>
      <c r="B14" s="1293" t="s">
        <v>762</v>
      </c>
      <c r="C14" s="1293"/>
      <c r="D14" s="1293"/>
      <c r="E14" s="239"/>
      <c r="F14" s="239"/>
      <c r="G14" s="239"/>
      <c r="H14" s="239"/>
      <c r="I14" s="2"/>
      <c r="J14" s="882"/>
    </row>
    <row r="15" spans="1:10" ht="30">
      <c r="A15" s="970"/>
      <c r="B15" s="942" t="s">
        <v>763</v>
      </c>
      <c r="C15" s="942" t="s">
        <v>764</v>
      </c>
      <c r="D15" s="967" t="s">
        <v>765</v>
      </c>
      <c r="E15" s="967" t="s">
        <v>766</v>
      </c>
      <c r="F15" s="967" t="s">
        <v>14</v>
      </c>
      <c r="G15" s="967" t="s">
        <v>767</v>
      </c>
      <c r="H15" s="239"/>
      <c r="I15" s="2"/>
      <c r="J15" s="885"/>
    </row>
    <row r="16" spans="1:10" ht="45" customHeight="1">
      <c r="A16" s="1105" t="s">
        <v>768</v>
      </c>
      <c r="B16" s="2" t="s">
        <v>769</v>
      </c>
      <c r="C16" s="2">
        <v>0.25</v>
      </c>
      <c r="D16" s="239">
        <v>3</v>
      </c>
      <c r="E16" s="266">
        <f>(C16/2)^2*PI()*D16</f>
        <v>0.14726</v>
      </c>
      <c r="F16" s="239">
        <v>225</v>
      </c>
      <c r="G16" s="239">
        <f>F16*E16</f>
        <v>33.130000000000003</v>
      </c>
      <c r="H16" s="239"/>
      <c r="I16" s="1335" t="s">
        <v>770</v>
      </c>
      <c r="J16" s="1336"/>
    </row>
    <row r="17" spans="1:10" ht="42.75" customHeight="1">
      <c r="A17" s="1105" t="s">
        <v>771</v>
      </c>
      <c r="B17" s="239">
        <v>1</v>
      </c>
      <c r="C17" s="239">
        <v>0.4</v>
      </c>
      <c r="D17" s="239">
        <v>0.4</v>
      </c>
      <c r="E17" s="239">
        <f>D17*C17*B17*1.2</f>
        <v>0.19</v>
      </c>
      <c r="F17" s="239">
        <v>30</v>
      </c>
      <c r="G17" s="239">
        <f>F17*E17</f>
        <v>5.7</v>
      </c>
      <c r="H17" s="239"/>
      <c r="I17" s="1335" t="s">
        <v>772</v>
      </c>
      <c r="J17" s="1336"/>
    </row>
    <row r="18" spans="1:10" ht="42.75" customHeight="1">
      <c r="A18" s="1105" t="s">
        <v>773</v>
      </c>
      <c r="B18" s="239" t="s">
        <v>366</v>
      </c>
      <c r="C18" s="239">
        <v>0.64</v>
      </c>
      <c r="D18" s="239">
        <v>0.4</v>
      </c>
      <c r="E18" s="239">
        <f>D18*C18*1.2</f>
        <v>0.31</v>
      </c>
      <c r="F18" s="239">
        <v>11</v>
      </c>
      <c r="G18" s="239">
        <f>F18*E18</f>
        <v>3.41</v>
      </c>
      <c r="H18" s="239"/>
      <c r="I18" s="1335" t="s">
        <v>774</v>
      </c>
      <c r="J18" s="1336"/>
    </row>
    <row r="19" spans="1:10" ht="16.5">
      <c r="A19" s="1105" t="s">
        <v>775</v>
      </c>
      <c r="B19" s="239"/>
      <c r="C19" s="239"/>
      <c r="D19" s="239"/>
      <c r="E19" s="239"/>
      <c r="F19" s="239"/>
      <c r="G19" s="239"/>
      <c r="H19" s="239"/>
      <c r="I19" s="2"/>
      <c r="J19" s="885"/>
    </row>
    <row r="20" spans="1:10">
      <c r="A20" s="970"/>
      <c r="B20" s="239" t="s">
        <v>563</v>
      </c>
      <c r="C20" s="239">
        <v>3.7</v>
      </c>
      <c r="D20" s="239" t="s">
        <v>575</v>
      </c>
      <c r="E20" s="239">
        <v>18.48</v>
      </c>
      <c r="F20" s="239" t="s">
        <v>776</v>
      </c>
      <c r="G20" s="239">
        <v>2.6</v>
      </c>
      <c r="H20" s="239"/>
      <c r="I20" s="2"/>
      <c r="J20" s="885"/>
    </row>
    <row r="21" spans="1:10">
      <c r="A21" s="970"/>
      <c r="B21" s="239" t="s">
        <v>564</v>
      </c>
      <c r="C21" s="239">
        <v>12</v>
      </c>
      <c r="D21" s="239" t="s">
        <v>577</v>
      </c>
      <c r="E21" s="239">
        <v>40.479999999999997</v>
      </c>
      <c r="F21" s="239" t="s">
        <v>777</v>
      </c>
      <c r="G21" s="239">
        <v>3.12</v>
      </c>
      <c r="H21" s="239"/>
      <c r="I21" s="2"/>
      <c r="J21" s="885"/>
    </row>
    <row r="22" spans="1:10">
      <c r="A22" s="970"/>
      <c r="B22" s="239" t="s">
        <v>567</v>
      </c>
      <c r="C22" s="239">
        <v>7.92</v>
      </c>
      <c r="D22" s="239" t="s">
        <v>579</v>
      </c>
      <c r="E22" s="239">
        <v>23.92</v>
      </c>
      <c r="F22" s="239" t="s">
        <v>778</v>
      </c>
      <c r="G22" s="239">
        <v>1.76</v>
      </c>
      <c r="H22" s="239"/>
      <c r="I22" s="2"/>
      <c r="J22" s="885"/>
    </row>
    <row r="23" spans="1:10">
      <c r="A23" s="970"/>
      <c r="B23" s="239" t="s">
        <v>568</v>
      </c>
      <c r="C23" s="239">
        <v>17.48</v>
      </c>
      <c r="D23" s="239" t="s">
        <v>580</v>
      </c>
      <c r="E23" s="239">
        <v>38.64</v>
      </c>
      <c r="F23" s="239" t="s">
        <v>779</v>
      </c>
      <c r="G23" s="239">
        <v>8.5</v>
      </c>
      <c r="H23" s="239"/>
      <c r="I23" s="2"/>
      <c r="J23" s="885"/>
    </row>
    <row r="24" spans="1:10">
      <c r="A24" s="970"/>
      <c r="B24" s="239" t="s">
        <v>570</v>
      </c>
      <c r="C24" s="239">
        <v>7.28</v>
      </c>
      <c r="D24" s="239" t="s">
        <v>557</v>
      </c>
      <c r="E24" s="239">
        <v>1.43</v>
      </c>
      <c r="F24" s="239" t="s">
        <v>780</v>
      </c>
      <c r="G24" s="239">
        <v>5.2</v>
      </c>
      <c r="H24" s="239"/>
      <c r="I24" s="2"/>
      <c r="J24" s="885"/>
    </row>
    <row r="25" spans="1:10">
      <c r="A25" s="970"/>
      <c r="B25" s="239" t="s">
        <v>571</v>
      </c>
      <c r="C25" s="239">
        <v>25.76</v>
      </c>
      <c r="D25" s="239" t="s">
        <v>583</v>
      </c>
      <c r="E25" s="239">
        <v>3.1</v>
      </c>
      <c r="F25" s="239" t="s">
        <v>781</v>
      </c>
      <c r="G25" s="239">
        <v>7.3</v>
      </c>
      <c r="H25" s="239"/>
      <c r="I25" s="2"/>
      <c r="J25" s="885"/>
    </row>
    <row r="26" spans="1:10">
      <c r="A26" s="970"/>
      <c r="B26" s="239" t="s">
        <v>573</v>
      </c>
      <c r="C26" s="239">
        <v>12.88</v>
      </c>
      <c r="D26" s="239" t="s">
        <v>566</v>
      </c>
      <c r="E26" s="239">
        <v>3.09</v>
      </c>
      <c r="F26" s="239" t="s">
        <v>782</v>
      </c>
      <c r="G26" s="239">
        <v>2.65</v>
      </c>
      <c r="H26" s="239"/>
      <c r="I26" s="2"/>
      <c r="J26" s="885"/>
    </row>
    <row r="27" spans="1:10">
      <c r="A27" s="970"/>
      <c r="B27" s="239" t="s">
        <v>576</v>
      </c>
      <c r="C27" s="239">
        <v>17.3</v>
      </c>
      <c r="D27" s="239" t="s">
        <v>783</v>
      </c>
      <c r="E27" s="239">
        <v>6.46</v>
      </c>
      <c r="F27" s="239" t="s">
        <v>784</v>
      </c>
      <c r="G27" s="239">
        <v>4.59</v>
      </c>
      <c r="H27" s="239"/>
      <c r="I27" s="2"/>
      <c r="J27" s="885"/>
    </row>
    <row r="28" spans="1:10">
      <c r="A28" s="970"/>
      <c r="B28" s="239" t="s">
        <v>560</v>
      </c>
      <c r="C28" s="239">
        <v>14.72</v>
      </c>
      <c r="D28" s="239" t="s">
        <v>785</v>
      </c>
      <c r="E28" s="239">
        <v>4.0999999999999996</v>
      </c>
      <c r="F28" s="239" t="s">
        <v>786</v>
      </c>
      <c r="G28" s="239">
        <v>2.2799999999999998</v>
      </c>
      <c r="H28" s="239"/>
      <c r="I28" s="2"/>
      <c r="J28" s="885"/>
    </row>
    <row r="29" spans="1:10">
      <c r="A29" s="970"/>
      <c r="B29" s="239" t="s">
        <v>578</v>
      </c>
      <c r="C29" s="239">
        <v>17.86</v>
      </c>
      <c r="D29" s="239" t="s">
        <v>787</v>
      </c>
      <c r="E29" s="239">
        <v>2.57</v>
      </c>
      <c r="F29" s="239" t="s">
        <v>788</v>
      </c>
      <c r="G29" s="239">
        <v>7.74</v>
      </c>
      <c r="H29" s="239"/>
      <c r="I29" s="2"/>
      <c r="J29" s="885"/>
    </row>
    <row r="30" spans="1:10">
      <c r="A30" s="970"/>
      <c r="B30" s="239" t="s">
        <v>789</v>
      </c>
      <c r="C30" s="239">
        <v>9.1999999999999993</v>
      </c>
      <c r="D30" s="239" t="s">
        <v>790</v>
      </c>
      <c r="E30" s="239">
        <v>3.89</v>
      </c>
      <c r="F30" s="239" t="s">
        <v>791</v>
      </c>
      <c r="G30" s="239">
        <v>3.08</v>
      </c>
      <c r="H30" s="239"/>
      <c r="I30" s="2"/>
      <c r="J30" s="885"/>
    </row>
    <row r="31" spans="1:10">
      <c r="A31" s="970"/>
      <c r="B31" s="239" t="s">
        <v>581</v>
      </c>
      <c r="C31" s="239">
        <v>11.04</v>
      </c>
      <c r="D31" s="239" t="s">
        <v>792</v>
      </c>
      <c r="E31" s="239">
        <v>4.55</v>
      </c>
      <c r="F31" s="239" t="s">
        <v>793</v>
      </c>
      <c r="G31" s="239">
        <v>8.99</v>
      </c>
      <c r="H31" s="239"/>
      <c r="I31" s="2"/>
      <c r="J31" s="885"/>
    </row>
    <row r="32" spans="1:10">
      <c r="A32" s="970"/>
      <c r="B32" s="239" t="s">
        <v>582</v>
      </c>
      <c r="C32" s="239">
        <v>9.1999999999999993</v>
      </c>
      <c r="D32" s="239" t="s">
        <v>794</v>
      </c>
      <c r="E32" s="239">
        <v>3.89</v>
      </c>
      <c r="F32" s="239" t="s">
        <v>795</v>
      </c>
      <c r="G32" s="239">
        <v>11.68</v>
      </c>
      <c r="H32" s="239"/>
      <c r="I32" s="2"/>
      <c r="J32" s="885"/>
    </row>
    <row r="33" spans="1:10">
      <c r="A33" s="970"/>
      <c r="B33" s="239" t="s">
        <v>555</v>
      </c>
      <c r="C33" s="239">
        <v>21.16</v>
      </c>
      <c r="D33" s="239" t="s">
        <v>796</v>
      </c>
      <c r="E33" s="239">
        <v>4.3600000000000003</v>
      </c>
      <c r="F33" s="239" t="s">
        <v>797</v>
      </c>
      <c r="G33" s="239">
        <v>2.97</v>
      </c>
      <c r="H33" s="239"/>
      <c r="I33" s="2"/>
      <c r="J33" s="885"/>
    </row>
    <row r="34" spans="1:10">
      <c r="A34" s="970"/>
      <c r="B34" s="239" t="s">
        <v>565</v>
      </c>
      <c r="C34" s="239">
        <v>32.200000000000003</v>
      </c>
      <c r="D34" s="239" t="s">
        <v>798</v>
      </c>
      <c r="E34" s="239">
        <v>8.2100000000000009</v>
      </c>
      <c r="F34" s="239" t="s">
        <v>799</v>
      </c>
      <c r="G34" s="239">
        <v>6.26</v>
      </c>
      <c r="H34" s="239"/>
      <c r="I34" s="2"/>
      <c r="J34" s="885"/>
    </row>
    <row r="35" spans="1:10">
      <c r="A35" s="970"/>
      <c r="B35" s="239" t="s">
        <v>556</v>
      </c>
      <c r="C35" s="239">
        <v>22.08</v>
      </c>
      <c r="D35" s="239" t="s">
        <v>800</v>
      </c>
      <c r="E35" s="239">
        <v>5.25</v>
      </c>
      <c r="F35" s="239" t="s">
        <v>801</v>
      </c>
      <c r="G35" s="239">
        <v>3.04</v>
      </c>
      <c r="H35" s="239"/>
      <c r="I35" s="2"/>
      <c r="J35" s="885"/>
    </row>
    <row r="36" spans="1:10">
      <c r="A36" s="970"/>
      <c r="B36" s="239" t="s">
        <v>569</v>
      </c>
      <c r="C36" s="239">
        <v>27.6</v>
      </c>
      <c r="D36" s="239" t="s">
        <v>802</v>
      </c>
      <c r="E36" s="239">
        <v>3.45</v>
      </c>
      <c r="F36" s="239" t="s">
        <v>803</v>
      </c>
      <c r="G36" s="239">
        <v>6.41</v>
      </c>
      <c r="H36" s="239"/>
      <c r="I36" s="2"/>
      <c r="J36" s="885"/>
    </row>
    <row r="37" spans="1:10">
      <c r="A37" s="970"/>
      <c r="B37" s="239" t="s">
        <v>561</v>
      </c>
      <c r="C37" s="239">
        <v>34.96</v>
      </c>
      <c r="D37" s="239" t="s">
        <v>804</v>
      </c>
      <c r="E37" s="239">
        <v>3.26</v>
      </c>
      <c r="F37" s="239" t="s">
        <v>805</v>
      </c>
      <c r="G37" s="239">
        <v>2.96</v>
      </c>
      <c r="H37" s="239"/>
      <c r="I37" s="2"/>
      <c r="J37" s="885"/>
    </row>
    <row r="38" spans="1:10">
      <c r="A38" s="970"/>
      <c r="B38" s="239" t="s">
        <v>572</v>
      </c>
      <c r="C38" s="239">
        <v>45.05</v>
      </c>
      <c r="D38" s="239" t="s">
        <v>806</v>
      </c>
      <c r="E38" s="239">
        <v>2.75</v>
      </c>
      <c r="F38" s="239" t="s">
        <v>807</v>
      </c>
      <c r="G38" s="239">
        <v>11.96</v>
      </c>
      <c r="H38" s="239"/>
      <c r="I38" s="2"/>
      <c r="J38" s="885"/>
    </row>
    <row r="39" spans="1:10">
      <c r="A39" s="970"/>
      <c r="B39" s="239" t="s">
        <v>574</v>
      </c>
      <c r="C39" s="514">
        <v>45.08</v>
      </c>
      <c r="D39" s="239" t="s">
        <v>808</v>
      </c>
      <c r="E39" s="239">
        <v>7.54</v>
      </c>
      <c r="F39" s="239" t="s">
        <v>809</v>
      </c>
      <c r="G39" s="239">
        <v>8.4</v>
      </c>
      <c r="H39" s="239"/>
      <c r="I39" s="2"/>
      <c r="J39" s="885"/>
    </row>
    <row r="40" spans="1:10" ht="33.75" customHeight="1">
      <c r="A40" s="970"/>
      <c r="B40" s="239"/>
      <c r="C40" s="239">
        <f>SUM(C20:C39)</f>
        <v>394.47</v>
      </c>
      <c r="D40" s="239"/>
      <c r="E40" s="239">
        <f>SUM(E20:E39)</f>
        <v>189.42</v>
      </c>
      <c r="F40" s="239"/>
      <c r="G40" s="239">
        <f>SUM(G20:G39)</f>
        <v>111.49</v>
      </c>
      <c r="H40" s="239">
        <f>G40+E40+C40</f>
        <v>695.38</v>
      </c>
      <c r="I40" s="1337" t="s">
        <v>810</v>
      </c>
      <c r="J40" s="1338"/>
    </row>
    <row r="41" spans="1:10">
      <c r="A41" s="970"/>
      <c r="B41" s="239"/>
      <c r="C41" s="239"/>
      <c r="D41" s="239"/>
      <c r="E41" s="239"/>
      <c r="F41" s="239"/>
      <c r="G41" s="239"/>
      <c r="H41" s="239"/>
      <c r="I41" s="2"/>
      <c r="J41" s="882"/>
    </row>
    <row r="42" spans="1:10" ht="60.75" customHeight="1">
      <c r="A42" s="971" t="s">
        <v>811</v>
      </c>
      <c r="B42" s="239">
        <v>0.3</v>
      </c>
      <c r="C42" s="239">
        <v>0.2</v>
      </c>
      <c r="D42" s="239"/>
      <c r="E42" s="239">
        <f>C42*B42</f>
        <v>0.06</v>
      </c>
      <c r="F42" s="239">
        <f>H40</f>
        <v>695.38</v>
      </c>
      <c r="G42" s="239">
        <f>F42*E42</f>
        <v>41.72</v>
      </c>
      <c r="H42" s="239"/>
      <c r="I42" s="1339" t="s">
        <v>812</v>
      </c>
      <c r="J42" s="1340"/>
    </row>
    <row r="43" spans="1:10">
      <c r="A43" s="970"/>
      <c r="B43" s="2"/>
      <c r="C43" s="2"/>
      <c r="D43" s="239"/>
      <c r="E43" s="239" t="s">
        <v>813</v>
      </c>
      <c r="F43" s="239"/>
      <c r="G43" s="239">
        <f>SUM(G16:G42)</f>
        <v>306.94</v>
      </c>
      <c r="H43" s="239"/>
      <c r="I43" s="2"/>
      <c r="J43" s="882"/>
    </row>
    <row r="44" spans="1:10">
      <c r="A44" s="970"/>
      <c r="B44" s="2"/>
      <c r="C44" s="2"/>
      <c r="D44" s="239"/>
      <c r="E44" s="239"/>
      <c r="F44" s="81" t="s">
        <v>8</v>
      </c>
      <c r="G44" s="82">
        <f>G43</f>
        <v>306.94</v>
      </c>
      <c r="H44" s="81" t="s">
        <v>17</v>
      </c>
      <c r="I44" s="2"/>
      <c r="J44" s="882"/>
    </row>
    <row r="45" spans="1:10">
      <c r="A45" s="936" t="s">
        <v>74</v>
      </c>
      <c r="B45" s="1264" t="s">
        <v>33</v>
      </c>
      <c r="C45" s="1264"/>
      <c r="D45" s="1264"/>
      <c r="E45" s="1264"/>
      <c r="F45" s="1264"/>
      <c r="G45" s="1264"/>
      <c r="H45" s="1264"/>
      <c r="I45" s="1264"/>
      <c r="J45" s="1265"/>
    </row>
    <row r="46" spans="1:10">
      <c r="A46" s="940"/>
      <c r="B46" s="2"/>
      <c r="C46" s="2"/>
      <c r="D46" s="2"/>
      <c r="E46" s="2"/>
      <c r="F46" s="2"/>
      <c r="G46" s="2"/>
      <c r="H46" s="2"/>
      <c r="I46" s="2"/>
      <c r="J46" s="882"/>
    </row>
    <row r="47" spans="1:10">
      <c r="A47" s="972" t="s">
        <v>814</v>
      </c>
      <c r="B47" s="495"/>
      <c r="C47" s="495"/>
      <c r="D47" s="495"/>
      <c r="E47" s="495"/>
      <c r="F47" s="495"/>
      <c r="G47" s="495"/>
      <c r="H47" s="495"/>
      <c r="I47" s="495"/>
      <c r="J47" s="882"/>
    </row>
    <row r="48" spans="1:10">
      <c r="A48" s="972"/>
      <c r="B48" s="495"/>
      <c r="C48" s="495"/>
      <c r="D48" s="495"/>
      <c r="E48" s="495"/>
      <c r="F48" s="495"/>
      <c r="G48" s="495"/>
      <c r="H48" s="495"/>
      <c r="I48" s="495"/>
      <c r="J48" s="882"/>
    </row>
    <row r="49" spans="1:12">
      <c r="A49" s="972" t="s">
        <v>771</v>
      </c>
      <c r="B49" s="495">
        <v>1</v>
      </c>
      <c r="C49" s="495">
        <v>0.4</v>
      </c>
      <c r="D49" s="495">
        <v>0.4</v>
      </c>
      <c r="E49" s="495">
        <v>0.04</v>
      </c>
      <c r="F49" s="495">
        <v>30</v>
      </c>
      <c r="G49" s="495">
        <v>1.25</v>
      </c>
      <c r="H49" s="495"/>
      <c r="I49" s="495"/>
      <c r="J49" s="882"/>
    </row>
    <row r="50" spans="1:12">
      <c r="A50" s="972" t="s">
        <v>773</v>
      </c>
      <c r="B50" s="495" t="s">
        <v>366</v>
      </c>
      <c r="C50" s="495">
        <v>0.64</v>
      </c>
      <c r="D50" s="495">
        <v>0.4</v>
      </c>
      <c r="E50" s="495">
        <v>7.0000000000000007E-2</v>
      </c>
      <c r="F50" s="495">
        <v>11</v>
      </c>
      <c r="G50" s="495">
        <v>0.73</v>
      </c>
      <c r="H50" s="495"/>
      <c r="I50" s="495"/>
      <c r="J50" s="882"/>
    </row>
    <row r="51" spans="1:12">
      <c r="A51" s="972" t="s">
        <v>775</v>
      </c>
      <c r="B51" s="495">
        <v>0.3</v>
      </c>
      <c r="C51" s="495">
        <v>0.2</v>
      </c>
      <c r="D51" s="495"/>
      <c r="E51" s="495">
        <v>0.02</v>
      </c>
      <c r="F51" s="495">
        <v>695.38</v>
      </c>
      <c r="G51" s="495">
        <v>10.85</v>
      </c>
      <c r="H51" s="495"/>
      <c r="I51" s="495"/>
      <c r="J51" s="882"/>
    </row>
    <row r="52" spans="1:12">
      <c r="A52" s="972" t="s">
        <v>508</v>
      </c>
      <c r="B52" s="495">
        <v>322.75</v>
      </c>
      <c r="C52" s="495">
        <v>0.3</v>
      </c>
      <c r="D52" s="495"/>
      <c r="E52" s="495"/>
      <c r="F52" s="495"/>
      <c r="G52" s="495">
        <f>B52*C52</f>
        <v>96.83</v>
      </c>
      <c r="H52" s="495"/>
      <c r="I52" s="495"/>
      <c r="J52" s="973"/>
      <c r="K52" s="79"/>
      <c r="L52" s="79"/>
    </row>
    <row r="53" spans="1:12">
      <c r="A53" s="938" t="s">
        <v>8</v>
      </c>
      <c r="B53" s="82">
        <f>G49+G50+G51+G52</f>
        <v>109.66</v>
      </c>
      <c r="C53" s="81" t="s">
        <v>17</v>
      </c>
      <c r="D53" s="2"/>
      <c r="E53" s="247"/>
      <c r="F53" s="2"/>
      <c r="G53" s="2"/>
      <c r="H53" s="2"/>
      <c r="I53" s="2"/>
      <c r="J53" s="882"/>
    </row>
    <row r="54" spans="1:12">
      <c r="A54" s="936" t="s">
        <v>75</v>
      </c>
      <c r="B54" s="1262" t="s">
        <v>34</v>
      </c>
      <c r="C54" s="1262"/>
      <c r="D54" s="1262"/>
      <c r="E54" s="1262"/>
      <c r="F54" s="1262"/>
      <c r="G54" s="1262"/>
      <c r="H54" s="1262"/>
      <c r="I54" s="1262"/>
      <c r="J54" s="1263"/>
    </row>
    <row r="55" spans="1:12">
      <c r="A55" s="1272"/>
      <c r="B55" s="1273"/>
      <c r="C55" s="87" t="s">
        <v>320</v>
      </c>
      <c r="D55" s="774" t="s">
        <v>321</v>
      </c>
      <c r="E55" s="774"/>
      <c r="F55" s="504"/>
      <c r="G55" s="501"/>
      <c r="H55" s="501"/>
      <c r="I55" s="519"/>
      <c r="J55" s="892"/>
    </row>
    <row r="56" spans="1:12">
      <c r="A56" s="1282" t="s">
        <v>1235</v>
      </c>
      <c r="B56" s="1334"/>
      <c r="C56" s="1334"/>
      <c r="D56" s="505">
        <v>2346</v>
      </c>
      <c r="E56" s="774"/>
      <c r="F56" s="504"/>
      <c r="G56" s="501"/>
      <c r="H56" s="501"/>
      <c r="I56" s="519"/>
      <c r="J56" s="892"/>
    </row>
    <row r="57" spans="1:12">
      <c r="A57" s="1272"/>
      <c r="B57" s="1273"/>
      <c r="C57" s="944"/>
      <c r="D57" s="775"/>
      <c r="E57" s="526"/>
      <c r="F57" s="504"/>
      <c r="G57" s="501"/>
      <c r="H57" s="501"/>
      <c r="I57" s="519"/>
      <c r="J57" s="892"/>
    </row>
    <row r="58" spans="1:12">
      <c r="A58" s="1272"/>
      <c r="B58" s="1273"/>
      <c r="C58" s="81" t="s">
        <v>8</v>
      </c>
      <c r="D58" s="82">
        <f>D56</f>
        <v>2346</v>
      </c>
      <c r="E58" s="81" t="s">
        <v>171</v>
      </c>
      <c r="F58" s="249"/>
      <c r="G58" s="501"/>
      <c r="H58" s="501"/>
      <c r="I58" s="519"/>
      <c r="J58" s="892"/>
    </row>
    <row r="59" spans="1:12">
      <c r="A59" s="936" t="s">
        <v>248</v>
      </c>
      <c r="B59" s="1262" t="s">
        <v>1236</v>
      </c>
      <c r="C59" s="1262"/>
      <c r="D59" s="1262"/>
      <c r="E59" s="1262"/>
      <c r="F59" s="1262"/>
      <c r="G59" s="1262"/>
      <c r="H59" s="1262"/>
      <c r="I59" s="1262"/>
      <c r="J59" s="1263"/>
    </row>
    <row r="60" spans="1:12">
      <c r="A60" s="1272"/>
      <c r="B60" s="1273"/>
      <c r="C60" s="87" t="s">
        <v>320</v>
      </c>
      <c r="D60" s="774" t="s">
        <v>321</v>
      </c>
      <c r="E60" s="774"/>
      <c r="F60" s="504"/>
      <c r="G60" s="501"/>
      <c r="H60" s="501"/>
      <c r="I60" s="519"/>
      <c r="J60" s="892"/>
    </row>
    <row r="61" spans="1:12">
      <c r="A61" s="1282" t="s">
        <v>1235</v>
      </c>
      <c r="B61" s="1334"/>
      <c r="C61" s="1334"/>
      <c r="D61" s="505">
        <v>413.66</v>
      </c>
      <c r="E61" s="774"/>
      <c r="F61" s="504"/>
      <c r="G61" s="501"/>
      <c r="H61" s="501"/>
      <c r="I61" s="519"/>
      <c r="J61" s="892"/>
    </row>
    <row r="62" spans="1:12">
      <c r="A62" s="1272"/>
      <c r="B62" s="1273"/>
      <c r="C62" s="944"/>
      <c r="D62" s="775"/>
      <c r="E62" s="526"/>
      <c r="F62" s="504"/>
      <c r="G62" s="501"/>
      <c r="H62" s="501"/>
      <c r="I62" s="519"/>
      <c r="J62" s="892"/>
    </row>
    <row r="63" spans="1:12">
      <c r="A63" s="1272"/>
      <c r="B63" s="1273"/>
      <c r="C63" s="81" t="s">
        <v>8</v>
      </c>
      <c r="D63" s="82">
        <f>D61</f>
        <v>413.66</v>
      </c>
      <c r="E63" s="81" t="s">
        <v>171</v>
      </c>
      <c r="F63" s="249"/>
      <c r="G63" s="501"/>
      <c r="H63" s="501"/>
      <c r="I63" s="519"/>
      <c r="J63" s="892"/>
    </row>
    <row r="64" spans="1:12">
      <c r="A64" s="936" t="s">
        <v>76</v>
      </c>
      <c r="B64" s="1262" t="s">
        <v>36</v>
      </c>
      <c r="C64" s="1262"/>
      <c r="D64" s="1262"/>
      <c r="E64" s="1262"/>
      <c r="F64" s="1262"/>
      <c r="G64" s="1262"/>
      <c r="H64" s="1262"/>
      <c r="I64" s="1262"/>
      <c r="J64" s="1263"/>
    </row>
    <row r="65" spans="1:10">
      <c r="A65" s="1272"/>
      <c r="B65" s="1273"/>
      <c r="C65" s="87" t="s">
        <v>320</v>
      </c>
      <c r="D65" s="774" t="s">
        <v>321</v>
      </c>
      <c r="E65" s="774"/>
      <c r="F65" s="504"/>
      <c r="G65" s="501"/>
      <c r="H65" s="501"/>
      <c r="I65" s="519"/>
      <c r="J65" s="892"/>
    </row>
    <row r="66" spans="1:10">
      <c r="A66" s="1282" t="s">
        <v>1237</v>
      </c>
      <c r="B66" s="1334"/>
      <c r="C66" s="1334"/>
      <c r="D66" s="775">
        <v>369.06</v>
      </c>
      <c r="E66" s="526"/>
      <c r="F66" s="504"/>
      <c r="G66" s="501"/>
      <c r="H66" s="501"/>
      <c r="I66" s="519"/>
      <c r="J66" s="892"/>
    </row>
    <row r="67" spans="1:10">
      <c r="A67" s="1272"/>
      <c r="B67" s="1273"/>
      <c r="C67" s="81" t="s">
        <v>8</v>
      </c>
      <c r="D67" s="82">
        <f>SUM(D66:D66)</f>
        <v>369.06</v>
      </c>
      <c r="E67" s="81" t="s">
        <v>1</v>
      </c>
      <c r="F67" s="249"/>
      <c r="G67" s="501"/>
      <c r="H67" s="501"/>
      <c r="I67" s="519"/>
      <c r="J67" s="892"/>
    </row>
    <row r="68" spans="1:10">
      <c r="A68" s="936" t="s">
        <v>77</v>
      </c>
      <c r="B68" s="1262" t="s">
        <v>116</v>
      </c>
      <c r="C68" s="1262"/>
      <c r="D68" s="1262"/>
      <c r="E68" s="1262"/>
      <c r="F68" s="1262"/>
      <c r="G68" s="1262"/>
      <c r="H68" s="1262"/>
      <c r="I68" s="1262"/>
      <c r="J68" s="1263"/>
    </row>
    <row r="69" spans="1:10">
      <c r="A69" s="1272"/>
      <c r="B69" s="1273"/>
      <c r="C69" s="87" t="s">
        <v>320</v>
      </c>
      <c r="D69" s="774" t="s">
        <v>321</v>
      </c>
      <c r="E69" s="774"/>
      <c r="F69" s="504"/>
      <c r="G69" s="501"/>
      <c r="H69" s="501"/>
      <c r="I69" s="519"/>
      <c r="J69" s="892"/>
    </row>
    <row r="70" spans="1:10" ht="79.900000000000006" customHeight="1">
      <c r="A70" s="1272" t="s">
        <v>1237</v>
      </c>
      <c r="B70" s="1273"/>
      <c r="C70" s="1273"/>
      <c r="D70" s="775">
        <f>54.99</f>
        <v>54.99</v>
      </c>
      <c r="E70" s="526"/>
      <c r="F70" s="504"/>
      <c r="G70" s="501"/>
      <c r="H70" s="501"/>
      <c r="I70" s="519"/>
      <c r="J70" s="892"/>
    </row>
    <row r="71" spans="1:10">
      <c r="A71" s="1272"/>
      <c r="B71" s="1273"/>
      <c r="C71" s="81" t="s">
        <v>8</v>
      </c>
      <c r="D71" s="82">
        <f>SUM(D70:D70)</f>
        <v>54.99</v>
      </c>
      <c r="E71" s="81" t="s">
        <v>17</v>
      </c>
      <c r="F71" s="249"/>
      <c r="G71" s="501"/>
      <c r="H71" s="501"/>
      <c r="I71" s="519"/>
      <c r="J71" s="892"/>
    </row>
    <row r="72" spans="1:10">
      <c r="A72" s="767" t="s">
        <v>325</v>
      </c>
      <c r="B72" s="1264" t="s">
        <v>19</v>
      </c>
      <c r="C72" s="1264"/>
      <c r="D72" s="1264"/>
      <c r="E72" s="1264"/>
      <c r="F72" s="1264"/>
      <c r="G72" s="1264"/>
      <c r="H72" s="1264"/>
      <c r="I72" s="1264"/>
      <c r="J72" s="1265"/>
    </row>
    <row r="73" spans="1:10">
      <c r="A73" s="940"/>
      <c r="B73" s="2"/>
      <c r="C73" s="2"/>
      <c r="D73" s="2"/>
      <c r="E73" s="2"/>
      <c r="F73" s="2"/>
      <c r="G73" s="2"/>
      <c r="H73" s="2"/>
      <c r="I73" s="2"/>
      <c r="J73" s="882"/>
    </row>
    <row r="74" spans="1:10" ht="29.25" customHeight="1">
      <c r="A74" s="936" t="s">
        <v>79</v>
      </c>
      <c r="B74" s="1262" t="s">
        <v>36</v>
      </c>
      <c r="C74" s="1262"/>
      <c r="D74" s="1262"/>
      <c r="E74" s="1262"/>
      <c r="F74" s="1262"/>
      <c r="G74" s="1262"/>
      <c r="H74" s="1262"/>
      <c r="I74" s="1262"/>
      <c r="J74" s="1263"/>
    </row>
    <row r="75" spans="1:10">
      <c r="A75" s="1272"/>
      <c r="B75" s="1273"/>
      <c r="C75" s="87" t="s">
        <v>320</v>
      </c>
      <c r="D75" s="774" t="s">
        <v>321</v>
      </c>
      <c r="E75" s="774"/>
      <c r="F75" s="504"/>
      <c r="G75" s="501"/>
      <c r="H75" s="501"/>
      <c r="I75" s="519"/>
      <c r="J75" s="892"/>
    </row>
    <row r="76" spans="1:10" ht="79.900000000000006" customHeight="1">
      <c r="A76" s="1272" t="s">
        <v>1237</v>
      </c>
      <c r="B76" s="1273"/>
      <c r="C76" s="1273"/>
      <c r="D76" s="775">
        <v>352.68</v>
      </c>
      <c r="E76" s="526"/>
      <c r="F76" s="504"/>
      <c r="G76" s="501"/>
      <c r="H76" s="501"/>
      <c r="I76" s="519"/>
      <c r="J76" s="892"/>
    </row>
    <row r="77" spans="1:10">
      <c r="A77" s="1272"/>
      <c r="B77" s="1273"/>
      <c r="C77" s="81" t="s">
        <v>8</v>
      </c>
      <c r="D77" s="82">
        <f>SUM(D76:D76)</f>
        <v>352.68</v>
      </c>
      <c r="E77" s="81" t="s">
        <v>1</v>
      </c>
      <c r="F77" s="249"/>
      <c r="G77" s="501"/>
      <c r="H77" s="501"/>
      <c r="I77" s="519"/>
      <c r="J77" s="892"/>
    </row>
    <row r="78" spans="1:10">
      <c r="A78" s="936" t="s">
        <v>80</v>
      </c>
      <c r="B78" s="1262" t="s">
        <v>34</v>
      </c>
      <c r="C78" s="1262"/>
      <c r="D78" s="1262"/>
      <c r="E78" s="1262"/>
      <c r="F78" s="1262"/>
      <c r="G78" s="1262"/>
      <c r="H78" s="1262"/>
      <c r="I78" s="1262"/>
      <c r="J78" s="1263"/>
    </row>
    <row r="79" spans="1:10">
      <c r="A79" s="1272"/>
      <c r="B79" s="1273"/>
      <c r="C79" s="87" t="s">
        <v>320</v>
      </c>
      <c r="D79" s="774" t="s">
        <v>321</v>
      </c>
      <c r="E79" s="774"/>
      <c r="F79" s="504"/>
      <c r="G79" s="501"/>
      <c r="H79" s="501"/>
      <c r="I79" s="519"/>
      <c r="J79" s="892"/>
    </row>
    <row r="80" spans="1:10">
      <c r="A80" s="1282" t="s">
        <v>1238</v>
      </c>
      <c r="B80" s="1334"/>
      <c r="C80" s="1334"/>
      <c r="D80" s="505">
        <f>497.5</f>
        <v>497.5</v>
      </c>
      <c r="E80" s="774"/>
      <c r="F80" s="504"/>
      <c r="G80" s="501"/>
      <c r="H80" s="501"/>
      <c r="I80" s="519"/>
      <c r="J80" s="892"/>
    </row>
    <row r="81" spans="1:10" ht="27" customHeight="1">
      <c r="A81" s="1332" t="s">
        <v>1239</v>
      </c>
      <c r="B81" s="1333"/>
      <c r="C81" s="1333"/>
      <c r="D81" s="505">
        <v>653.01</v>
      </c>
      <c r="E81" s="774"/>
      <c r="F81" s="504"/>
      <c r="G81" s="501"/>
      <c r="H81" s="501"/>
      <c r="I81" s="519"/>
      <c r="J81" s="892"/>
    </row>
    <row r="82" spans="1:10">
      <c r="A82" s="1272"/>
      <c r="B82" s="1273"/>
      <c r="C82" s="81" t="s">
        <v>8</v>
      </c>
      <c r="D82" s="82">
        <f>SUM(D80:D81)</f>
        <v>1150.51</v>
      </c>
      <c r="E82" s="81" t="s">
        <v>171</v>
      </c>
      <c r="F82" s="249"/>
      <c r="G82" s="501"/>
      <c r="H82" s="501"/>
      <c r="I82" s="519"/>
      <c r="J82" s="892"/>
    </row>
    <row r="83" spans="1:10" ht="32.25" customHeight="1">
      <c r="A83" s="936" t="s">
        <v>81</v>
      </c>
      <c r="B83" s="1262" t="s">
        <v>1236</v>
      </c>
      <c r="C83" s="1262"/>
      <c r="D83" s="1262"/>
      <c r="E83" s="1262"/>
      <c r="F83" s="1262"/>
      <c r="G83" s="1262"/>
      <c r="H83" s="1262"/>
      <c r="I83" s="1262"/>
      <c r="J83" s="1263"/>
    </row>
    <row r="84" spans="1:10">
      <c r="A84" s="1272"/>
      <c r="B84" s="1273"/>
      <c r="C84" s="87" t="s">
        <v>320</v>
      </c>
      <c r="D84" s="774" t="s">
        <v>321</v>
      </c>
      <c r="E84" s="774"/>
      <c r="F84" s="504"/>
      <c r="G84" s="501"/>
      <c r="H84" s="501"/>
      <c r="I84" s="519"/>
      <c r="J84" s="892"/>
    </row>
    <row r="85" spans="1:10">
      <c r="A85" s="1282" t="s">
        <v>1237</v>
      </c>
      <c r="B85" s="1334"/>
      <c r="C85" s="1334"/>
      <c r="D85" s="505">
        <v>419.5</v>
      </c>
      <c r="E85" s="774"/>
      <c r="F85" s="504"/>
      <c r="G85" s="501"/>
      <c r="H85" s="501"/>
      <c r="I85" s="519"/>
      <c r="J85" s="892"/>
    </row>
    <row r="86" spans="1:10">
      <c r="A86" s="1272"/>
      <c r="B86" s="1273"/>
      <c r="C86" s="81" t="s">
        <v>8</v>
      </c>
      <c r="D86" s="82">
        <f>D85</f>
        <v>419.5</v>
      </c>
      <c r="E86" s="81" t="s">
        <v>171</v>
      </c>
      <c r="F86" s="249"/>
      <c r="G86" s="501"/>
      <c r="H86" s="501"/>
      <c r="I86" s="519"/>
      <c r="J86" s="892"/>
    </row>
    <row r="87" spans="1:10" ht="33.75" customHeight="1">
      <c r="A87" s="936" t="s">
        <v>82</v>
      </c>
      <c r="B87" s="1262" t="s">
        <v>37</v>
      </c>
      <c r="C87" s="1262"/>
      <c r="D87" s="1262"/>
      <c r="E87" s="1262"/>
      <c r="F87" s="1262"/>
      <c r="G87" s="1262"/>
      <c r="H87" s="1262"/>
      <c r="I87" s="1262"/>
      <c r="J87" s="1263"/>
    </row>
    <row r="88" spans="1:10">
      <c r="A88" s="1272"/>
      <c r="B88" s="1273"/>
      <c r="C88" s="87" t="s">
        <v>320</v>
      </c>
      <c r="D88" s="774" t="s">
        <v>321</v>
      </c>
      <c r="E88" s="774"/>
      <c r="F88" s="504"/>
      <c r="G88" s="501"/>
      <c r="H88" s="501"/>
      <c r="I88" s="519"/>
      <c r="J88" s="892"/>
    </row>
    <row r="89" spans="1:10">
      <c r="A89" s="1282" t="s">
        <v>1240</v>
      </c>
      <c r="B89" s="1334"/>
      <c r="C89" s="1334"/>
      <c r="D89" s="775">
        <v>19.86</v>
      </c>
      <c r="E89" s="526"/>
      <c r="F89" s="504"/>
      <c r="G89" s="501"/>
      <c r="H89" s="501"/>
      <c r="I89" s="519"/>
      <c r="J89" s="892"/>
    </row>
    <row r="90" spans="1:10">
      <c r="A90" s="1272"/>
      <c r="B90" s="1273"/>
      <c r="C90" s="81" t="s">
        <v>8</v>
      </c>
      <c r="D90" s="82">
        <f>SUM(D89:D89)</f>
        <v>19.86</v>
      </c>
      <c r="E90" s="81" t="s">
        <v>17</v>
      </c>
      <c r="F90" s="249"/>
      <c r="G90" s="501"/>
      <c r="H90" s="501"/>
      <c r="I90" s="519"/>
      <c r="J90" s="892"/>
    </row>
    <row r="91" spans="1:10">
      <c r="A91" s="936" t="s">
        <v>83</v>
      </c>
      <c r="B91" s="1262" t="s">
        <v>195</v>
      </c>
      <c r="C91" s="1262"/>
      <c r="D91" s="1262"/>
      <c r="E91" s="1262"/>
      <c r="F91" s="1262"/>
      <c r="G91" s="1262"/>
      <c r="H91" s="1262"/>
      <c r="I91" s="1262"/>
      <c r="J91" s="1263"/>
    </row>
    <row r="92" spans="1:10">
      <c r="A92" s="1272"/>
      <c r="B92" s="1273"/>
      <c r="C92" s="87" t="s">
        <v>1241</v>
      </c>
      <c r="D92" s="774"/>
      <c r="E92" s="774" t="s">
        <v>1242</v>
      </c>
      <c r="F92" s="781" t="s">
        <v>8</v>
      </c>
      <c r="G92" s="501"/>
      <c r="H92" s="501"/>
      <c r="I92" s="519"/>
      <c r="J92" s="892"/>
    </row>
    <row r="93" spans="1:10">
      <c r="A93" s="1272"/>
      <c r="B93" s="1273"/>
      <c r="C93" s="944">
        <v>255.63</v>
      </c>
      <c r="D93" s="775"/>
      <c r="E93" s="526">
        <f>0.3+0.2+0.3</f>
        <v>0.8</v>
      </c>
      <c r="F93" s="504">
        <f>C93*E93</f>
        <v>204.5</v>
      </c>
      <c r="G93" s="501"/>
      <c r="H93" s="501"/>
      <c r="I93" s="519"/>
      <c r="J93" s="892"/>
    </row>
    <row r="94" spans="1:10">
      <c r="A94" s="1272"/>
      <c r="B94" s="1273"/>
      <c r="C94" s="944"/>
      <c r="D94" s="775"/>
      <c r="E94" s="526"/>
      <c r="F94" s="504"/>
      <c r="G94" s="501"/>
      <c r="H94" s="501"/>
      <c r="I94" s="519"/>
      <c r="J94" s="892"/>
    </row>
    <row r="95" spans="1:10">
      <c r="A95" s="1272"/>
      <c r="B95" s="1273"/>
      <c r="C95" s="81" t="s">
        <v>8</v>
      </c>
      <c r="D95" s="82">
        <f>F93</f>
        <v>204.5</v>
      </c>
      <c r="E95" s="81" t="s">
        <v>17</v>
      </c>
      <c r="F95" s="249"/>
      <c r="G95" s="501"/>
      <c r="H95" s="501"/>
      <c r="I95" s="519"/>
      <c r="J95" s="892"/>
    </row>
    <row r="96" spans="1:10" ht="45.75" customHeight="1">
      <c r="A96" s="936" t="s">
        <v>187</v>
      </c>
      <c r="B96" s="1262" t="s">
        <v>1243</v>
      </c>
      <c r="C96" s="1262"/>
      <c r="D96" s="1262"/>
      <c r="E96" s="1262"/>
      <c r="F96" s="1262"/>
      <c r="G96" s="1262"/>
      <c r="H96" s="1262"/>
      <c r="I96" s="1262"/>
      <c r="J96" s="1263"/>
    </row>
    <row r="97" spans="1:10">
      <c r="A97" s="940" t="s">
        <v>184</v>
      </c>
      <c r="B97" s="2" t="s">
        <v>595</v>
      </c>
      <c r="C97" s="2" t="s">
        <v>313</v>
      </c>
      <c r="D97" s="2" t="s">
        <v>366</v>
      </c>
      <c r="E97" s="2" t="s">
        <v>596</v>
      </c>
      <c r="F97" s="2" t="s">
        <v>313</v>
      </c>
      <c r="G97" s="2" t="s">
        <v>366</v>
      </c>
      <c r="H97" s="2"/>
      <c r="I97" s="2"/>
      <c r="J97" s="882"/>
    </row>
    <row r="98" spans="1:10">
      <c r="A98" s="958" t="s">
        <v>815</v>
      </c>
      <c r="B98" s="2">
        <v>5.0999999999999996</v>
      </c>
      <c r="C98" s="2">
        <v>3.35</v>
      </c>
      <c r="D98" s="2">
        <v>17.085000000000001</v>
      </c>
      <c r="E98" s="2">
        <v>4.3</v>
      </c>
      <c r="F98" s="2">
        <v>2.8</v>
      </c>
      <c r="G98" s="2">
        <v>12.04</v>
      </c>
      <c r="H98" s="2"/>
      <c r="I98" s="2"/>
      <c r="J98" s="882"/>
    </row>
    <row r="99" spans="1:10">
      <c r="A99" s="940"/>
      <c r="B99" s="2">
        <v>1.25</v>
      </c>
      <c r="C99" s="2">
        <v>2.8</v>
      </c>
      <c r="D99" s="2">
        <v>3.5</v>
      </c>
      <c r="E99" s="2">
        <v>0</v>
      </c>
      <c r="F99" s="2">
        <v>2.7</v>
      </c>
      <c r="G99" s="2">
        <v>0</v>
      </c>
      <c r="H99" s="2"/>
      <c r="I99" s="2"/>
      <c r="J99" s="882"/>
    </row>
    <row r="100" spans="1:10">
      <c r="A100" s="940"/>
      <c r="B100" s="2"/>
      <c r="C100" s="2"/>
      <c r="D100" s="2"/>
      <c r="E100" s="2" t="s">
        <v>598</v>
      </c>
      <c r="F100" s="2"/>
      <c r="G100" s="2">
        <v>32.625</v>
      </c>
      <c r="H100" s="2"/>
      <c r="I100" s="2"/>
      <c r="J100" s="882"/>
    </row>
    <row r="101" spans="1:10">
      <c r="A101" s="958" t="s">
        <v>816</v>
      </c>
      <c r="B101" s="2">
        <v>6.31</v>
      </c>
      <c r="C101" s="2">
        <v>2.8</v>
      </c>
      <c r="D101" s="2">
        <v>17.667999999999999</v>
      </c>
      <c r="E101" s="2">
        <v>14.22</v>
      </c>
      <c r="F101" s="2">
        <v>2.8</v>
      </c>
      <c r="G101" s="2">
        <v>39.816000000000003</v>
      </c>
      <c r="H101" s="2"/>
      <c r="I101" s="2"/>
      <c r="J101" s="882"/>
    </row>
    <row r="102" spans="1:10">
      <c r="A102" s="940"/>
      <c r="B102" s="2"/>
      <c r="C102" s="2">
        <v>2.8</v>
      </c>
      <c r="D102" s="2">
        <v>0</v>
      </c>
      <c r="E102" s="2"/>
      <c r="F102" s="2">
        <v>2.8</v>
      </c>
      <c r="G102" s="2">
        <v>0</v>
      </c>
      <c r="H102" s="2"/>
      <c r="I102" s="2"/>
      <c r="J102" s="882"/>
    </row>
    <row r="103" spans="1:10">
      <c r="A103" s="940"/>
      <c r="B103" s="2"/>
      <c r="C103" s="2"/>
      <c r="D103" s="2"/>
      <c r="E103" s="2" t="s">
        <v>598</v>
      </c>
      <c r="F103" s="2"/>
      <c r="G103" s="2">
        <v>57.484000000000002</v>
      </c>
      <c r="H103" s="2"/>
      <c r="I103" s="2"/>
      <c r="J103" s="882"/>
    </row>
    <row r="104" spans="1:10">
      <c r="A104" s="958" t="s">
        <v>817</v>
      </c>
      <c r="B104" s="2">
        <v>4.1100000000000003</v>
      </c>
      <c r="C104" s="2">
        <v>2.8</v>
      </c>
      <c r="D104" s="2">
        <v>11.507999999999999</v>
      </c>
      <c r="E104" s="2">
        <v>4.75</v>
      </c>
      <c r="F104" s="2">
        <v>2.8</v>
      </c>
      <c r="G104" s="2">
        <v>13.3</v>
      </c>
      <c r="H104" s="2"/>
      <c r="I104" s="2"/>
      <c r="J104" s="882"/>
    </row>
    <row r="105" spans="1:10">
      <c r="A105" s="940"/>
      <c r="B105" s="2">
        <v>3.4</v>
      </c>
      <c r="C105" s="2">
        <v>2.8</v>
      </c>
      <c r="D105" s="2">
        <v>9.52</v>
      </c>
      <c r="E105" s="2">
        <v>0</v>
      </c>
      <c r="F105" s="2">
        <v>2.8</v>
      </c>
      <c r="G105" s="2">
        <v>0</v>
      </c>
      <c r="H105" s="2"/>
      <c r="I105" s="2"/>
      <c r="J105" s="882"/>
    </row>
    <row r="106" spans="1:10">
      <c r="A106" s="940"/>
      <c r="B106" s="2"/>
      <c r="C106" s="2"/>
      <c r="D106" s="2"/>
      <c r="E106" s="2" t="s">
        <v>598</v>
      </c>
      <c r="F106" s="2"/>
      <c r="G106" s="2">
        <v>34.328000000000003</v>
      </c>
      <c r="H106" s="2"/>
      <c r="I106" s="2"/>
      <c r="J106" s="882"/>
    </row>
    <row r="107" spans="1:10">
      <c r="A107" s="958" t="s">
        <v>818</v>
      </c>
      <c r="B107" s="2">
        <v>2.65</v>
      </c>
      <c r="C107" s="2">
        <v>2.8</v>
      </c>
      <c r="D107" s="2">
        <v>7.42</v>
      </c>
      <c r="E107" s="2">
        <v>1.55</v>
      </c>
      <c r="F107" s="2">
        <v>2.8</v>
      </c>
      <c r="G107" s="2">
        <v>4.34</v>
      </c>
      <c r="H107" s="2"/>
      <c r="I107" s="2"/>
      <c r="J107" s="882"/>
    </row>
    <row r="108" spans="1:10">
      <c r="A108" s="940"/>
      <c r="B108" s="2">
        <v>1.25</v>
      </c>
      <c r="C108" s="2">
        <v>2.8</v>
      </c>
      <c r="D108" s="2">
        <v>3.5</v>
      </c>
      <c r="E108" s="2"/>
      <c r="F108" s="2">
        <v>2.7</v>
      </c>
      <c r="G108" s="2">
        <v>0</v>
      </c>
      <c r="H108" s="2"/>
      <c r="I108" s="2"/>
      <c r="J108" s="882"/>
    </row>
    <row r="109" spans="1:10">
      <c r="A109" s="940"/>
      <c r="B109" s="2"/>
      <c r="C109" s="2"/>
      <c r="D109" s="2"/>
      <c r="E109" s="2" t="s">
        <v>598</v>
      </c>
      <c r="F109" s="2"/>
      <c r="G109" s="2">
        <v>15.26</v>
      </c>
      <c r="H109" s="2"/>
      <c r="I109" s="2"/>
      <c r="J109" s="882"/>
    </row>
    <row r="110" spans="1:10">
      <c r="A110" s="958" t="s">
        <v>819</v>
      </c>
      <c r="B110" s="2">
        <v>6.01</v>
      </c>
      <c r="C110" s="2">
        <v>2.8</v>
      </c>
      <c r="D110" s="2">
        <v>16.827999999999999</v>
      </c>
      <c r="E110" s="2">
        <v>2.2999999999999998</v>
      </c>
      <c r="F110" s="2">
        <v>2.8</v>
      </c>
      <c r="G110" s="2">
        <v>6.44</v>
      </c>
      <c r="H110" s="2"/>
      <c r="I110" s="2"/>
      <c r="J110" s="882"/>
    </row>
    <row r="111" spans="1:10">
      <c r="A111" s="940"/>
      <c r="B111" s="2">
        <v>2.62</v>
      </c>
      <c r="C111" s="2">
        <v>2.8</v>
      </c>
      <c r="D111" s="2">
        <v>7.3360000000000003</v>
      </c>
      <c r="E111" s="2">
        <v>0</v>
      </c>
      <c r="F111" s="2">
        <v>2.7</v>
      </c>
      <c r="G111" s="2">
        <v>0</v>
      </c>
      <c r="H111" s="2"/>
      <c r="I111" s="2"/>
      <c r="J111" s="882"/>
    </row>
    <row r="112" spans="1:10">
      <c r="A112" s="940"/>
      <c r="B112" s="2"/>
      <c r="C112" s="2"/>
      <c r="D112" s="2"/>
      <c r="E112" s="2" t="s">
        <v>598</v>
      </c>
      <c r="F112" s="2"/>
      <c r="G112" s="2">
        <v>30.603999999999999</v>
      </c>
      <c r="H112" s="2"/>
      <c r="I112" s="2"/>
      <c r="J112" s="882"/>
    </row>
    <row r="113" spans="1:10">
      <c r="A113" s="958" t="s">
        <v>820</v>
      </c>
      <c r="B113" s="2">
        <v>5.3</v>
      </c>
      <c r="C113" s="2">
        <v>2.8</v>
      </c>
      <c r="D113" s="2">
        <v>14.84</v>
      </c>
      <c r="E113" s="2">
        <v>6.24</v>
      </c>
      <c r="F113" s="2">
        <v>2.8</v>
      </c>
      <c r="G113" s="2">
        <v>17.472000000000001</v>
      </c>
      <c r="H113" s="2"/>
      <c r="I113" s="2"/>
      <c r="J113" s="882"/>
    </row>
    <row r="114" spans="1:10">
      <c r="A114" s="940"/>
      <c r="B114" s="2">
        <v>3.5</v>
      </c>
      <c r="C114" s="2">
        <v>2.8</v>
      </c>
      <c r="D114" s="2">
        <v>9.8000000000000007</v>
      </c>
      <c r="E114" s="2">
        <v>3.54</v>
      </c>
      <c r="F114" s="2">
        <v>2.8</v>
      </c>
      <c r="G114" s="2">
        <v>9.9120000000000008</v>
      </c>
      <c r="H114" s="2"/>
      <c r="I114" s="2"/>
      <c r="J114" s="882"/>
    </row>
    <row r="115" spans="1:10">
      <c r="A115" s="940"/>
      <c r="B115" s="2"/>
      <c r="C115" s="2"/>
      <c r="D115" s="2"/>
      <c r="E115" s="2" t="s">
        <v>598</v>
      </c>
      <c r="F115" s="2"/>
      <c r="G115" s="2">
        <v>52.024000000000001</v>
      </c>
      <c r="H115" s="2"/>
      <c r="I115" s="2"/>
      <c r="J115" s="882"/>
    </row>
    <row r="116" spans="1:10">
      <c r="A116" s="958" t="s">
        <v>602</v>
      </c>
      <c r="B116" s="2">
        <v>1.8</v>
      </c>
      <c r="C116" s="2">
        <v>2.8</v>
      </c>
      <c r="D116" s="2">
        <v>5.04</v>
      </c>
      <c r="E116" s="2">
        <v>1.4</v>
      </c>
      <c r="F116" s="2">
        <v>2.8</v>
      </c>
      <c r="G116" s="2">
        <v>3.92</v>
      </c>
      <c r="H116" s="2"/>
      <c r="I116" s="2"/>
      <c r="J116" s="882"/>
    </row>
    <row r="117" spans="1:10">
      <c r="A117" s="940"/>
      <c r="B117" s="2"/>
      <c r="C117" s="2">
        <v>2.7</v>
      </c>
      <c r="D117" s="2">
        <v>0</v>
      </c>
      <c r="E117" s="2">
        <v>0</v>
      </c>
      <c r="F117" s="2">
        <v>2.7</v>
      </c>
      <c r="G117" s="2">
        <v>0</v>
      </c>
      <c r="H117" s="2"/>
      <c r="I117" s="2"/>
      <c r="J117" s="882"/>
    </row>
    <row r="118" spans="1:10">
      <c r="A118" s="940"/>
      <c r="B118" s="2"/>
      <c r="C118" s="2"/>
      <c r="D118" s="2"/>
      <c r="E118" s="2" t="s">
        <v>598</v>
      </c>
      <c r="F118" s="2"/>
      <c r="G118" s="2">
        <v>8.9600000000000009</v>
      </c>
      <c r="H118" s="2"/>
      <c r="I118" s="2"/>
      <c r="J118" s="882"/>
    </row>
    <row r="119" spans="1:10">
      <c r="A119" s="958" t="s">
        <v>821</v>
      </c>
      <c r="B119" s="2">
        <v>2.15</v>
      </c>
      <c r="C119" s="2">
        <v>2.8</v>
      </c>
      <c r="D119" s="2">
        <v>6.02</v>
      </c>
      <c r="E119" s="2">
        <v>1.9</v>
      </c>
      <c r="F119" s="2">
        <v>2.8</v>
      </c>
      <c r="G119" s="2">
        <v>5.32</v>
      </c>
      <c r="H119" s="2"/>
      <c r="I119" s="2"/>
      <c r="J119" s="882"/>
    </row>
    <row r="120" spans="1:10">
      <c r="A120" s="940"/>
      <c r="B120" s="2"/>
      <c r="C120" s="2">
        <v>2.7</v>
      </c>
      <c r="D120" s="2">
        <v>0</v>
      </c>
      <c r="E120" s="2">
        <v>0</v>
      </c>
      <c r="F120" s="2">
        <v>2.7</v>
      </c>
      <c r="G120" s="2">
        <v>0</v>
      </c>
      <c r="H120" s="2"/>
      <c r="I120" s="2"/>
      <c r="J120" s="882"/>
    </row>
    <row r="121" spans="1:10">
      <c r="A121" s="940"/>
      <c r="B121" s="2"/>
      <c r="C121" s="2"/>
      <c r="D121" s="2"/>
      <c r="E121" s="2" t="s">
        <v>598</v>
      </c>
      <c r="F121" s="2"/>
      <c r="G121" s="2">
        <v>11.34</v>
      </c>
      <c r="H121" s="2"/>
      <c r="I121" s="2"/>
      <c r="J121" s="882"/>
    </row>
    <row r="122" spans="1:10">
      <c r="A122" s="958" t="s">
        <v>600</v>
      </c>
      <c r="B122" s="2">
        <v>3.9</v>
      </c>
      <c r="C122" s="2">
        <v>2.8</v>
      </c>
      <c r="D122" s="2">
        <v>10.92</v>
      </c>
      <c r="E122" s="2">
        <v>4.0999999999999996</v>
      </c>
      <c r="F122" s="2">
        <v>2.8</v>
      </c>
      <c r="G122" s="2">
        <v>11.48</v>
      </c>
      <c r="H122" s="2"/>
      <c r="I122" s="2"/>
      <c r="J122" s="882"/>
    </row>
    <row r="123" spans="1:10">
      <c r="A123" s="940"/>
      <c r="B123" s="2"/>
      <c r="C123" s="2">
        <v>2.7</v>
      </c>
      <c r="D123" s="2">
        <v>0</v>
      </c>
      <c r="E123" s="2"/>
      <c r="F123" s="2">
        <v>2.7</v>
      </c>
      <c r="G123" s="2">
        <v>0</v>
      </c>
      <c r="H123" s="2"/>
      <c r="I123" s="2"/>
      <c r="J123" s="882"/>
    </row>
    <row r="124" spans="1:10">
      <c r="A124" s="940"/>
      <c r="B124" s="2"/>
      <c r="C124" s="2"/>
      <c r="D124" s="2"/>
      <c r="E124" s="2" t="s">
        <v>598</v>
      </c>
      <c r="F124" s="2"/>
      <c r="G124" s="2">
        <v>22.4</v>
      </c>
      <c r="H124" s="2"/>
      <c r="I124" s="2"/>
      <c r="J124" s="882"/>
    </row>
    <row r="125" spans="1:10">
      <c r="A125" s="958" t="s">
        <v>822</v>
      </c>
      <c r="B125" s="2">
        <v>2.74</v>
      </c>
      <c r="C125" s="2">
        <v>2.8</v>
      </c>
      <c r="D125" s="2">
        <v>7.6719999999999997</v>
      </c>
      <c r="E125" s="2">
        <v>2.2000000000000002</v>
      </c>
      <c r="F125" s="2">
        <v>2.8</v>
      </c>
      <c r="G125" s="2">
        <v>6.16</v>
      </c>
      <c r="H125" s="2"/>
      <c r="I125" s="2"/>
      <c r="J125" s="882"/>
    </row>
    <row r="126" spans="1:10">
      <c r="A126" s="940"/>
      <c r="B126" s="2"/>
      <c r="C126" s="2">
        <v>2.7</v>
      </c>
      <c r="D126" s="2">
        <v>0</v>
      </c>
      <c r="E126" s="2">
        <v>0</v>
      </c>
      <c r="F126" s="2">
        <v>2.7</v>
      </c>
      <c r="G126" s="2">
        <v>0</v>
      </c>
      <c r="H126" s="2"/>
      <c r="I126" s="2"/>
      <c r="J126" s="882"/>
    </row>
    <row r="127" spans="1:10">
      <c r="A127" s="940"/>
      <c r="B127" s="2"/>
      <c r="C127" s="2"/>
      <c r="D127" s="2"/>
      <c r="E127" s="2" t="s">
        <v>598</v>
      </c>
      <c r="F127" s="2"/>
      <c r="G127" s="2">
        <v>13.832000000000001</v>
      </c>
      <c r="H127" s="2"/>
      <c r="I127" s="2"/>
      <c r="J127" s="882"/>
    </row>
    <row r="128" spans="1:10">
      <c r="A128" s="958" t="s">
        <v>601</v>
      </c>
      <c r="B128" s="2">
        <v>2.92</v>
      </c>
      <c r="C128" s="2">
        <v>2.8</v>
      </c>
      <c r="D128" s="2">
        <v>8.1760000000000002</v>
      </c>
      <c r="E128" s="2">
        <v>5.65</v>
      </c>
      <c r="F128" s="2">
        <v>2.8</v>
      </c>
      <c r="G128" s="2">
        <v>15.82</v>
      </c>
      <c r="H128" s="2"/>
      <c r="I128" s="2"/>
      <c r="J128" s="882"/>
    </row>
    <row r="129" spans="1:10">
      <c r="A129" s="940"/>
      <c r="B129" s="2"/>
      <c r="C129" s="2">
        <v>2.7</v>
      </c>
      <c r="D129" s="2">
        <v>0</v>
      </c>
      <c r="E129" s="2">
        <v>0</v>
      </c>
      <c r="F129" s="2">
        <v>2.7</v>
      </c>
      <c r="G129" s="2">
        <v>0</v>
      </c>
      <c r="H129" s="2"/>
      <c r="I129" s="2"/>
      <c r="J129" s="882"/>
    </row>
    <row r="130" spans="1:10">
      <c r="A130" s="940"/>
      <c r="B130" s="2"/>
      <c r="C130" s="2"/>
      <c r="D130" s="2"/>
      <c r="E130" s="2" t="s">
        <v>598</v>
      </c>
      <c r="F130" s="2"/>
      <c r="G130" s="2">
        <v>23.995999999999999</v>
      </c>
      <c r="H130" s="2"/>
      <c r="I130" s="2"/>
      <c r="J130" s="882"/>
    </row>
    <row r="131" spans="1:10">
      <c r="A131" s="958" t="s">
        <v>823</v>
      </c>
      <c r="B131" s="2">
        <v>1.8</v>
      </c>
      <c r="C131" s="2">
        <v>2.8</v>
      </c>
      <c r="D131" s="2">
        <v>5.04</v>
      </c>
      <c r="E131" s="2">
        <v>2.95</v>
      </c>
      <c r="F131" s="2">
        <v>2.8</v>
      </c>
      <c r="G131" s="2">
        <v>8.26</v>
      </c>
      <c r="H131" s="2"/>
      <c r="I131" s="2"/>
      <c r="J131" s="882"/>
    </row>
    <row r="132" spans="1:10">
      <c r="A132" s="940"/>
      <c r="B132" s="2">
        <v>1.8</v>
      </c>
      <c r="C132" s="2">
        <v>2.8</v>
      </c>
      <c r="D132" s="2">
        <v>5.04</v>
      </c>
      <c r="E132" s="2">
        <v>0</v>
      </c>
      <c r="F132" s="2">
        <v>2.7</v>
      </c>
      <c r="G132" s="2">
        <v>0</v>
      </c>
      <c r="H132" s="2"/>
      <c r="I132" s="2"/>
      <c r="J132" s="882"/>
    </row>
    <row r="133" spans="1:10">
      <c r="A133" s="940"/>
      <c r="B133" s="2"/>
      <c r="C133" s="2"/>
      <c r="D133" s="2"/>
      <c r="E133" s="2" t="s">
        <v>598</v>
      </c>
      <c r="F133" s="2"/>
      <c r="G133" s="2">
        <v>18.34</v>
      </c>
      <c r="H133" s="2"/>
      <c r="I133" s="2"/>
      <c r="J133" s="882"/>
    </row>
    <row r="134" spans="1:10">
      <c r="A134" s="958" t="s">
        <v>824</v>
      </c>
      <c r="B134" s="2">
        <v>16.77</v>
      </c>
      <c r="C134" s="2">
        <v>2.8</v>
      </c>
      <c r="D134" s="2">
        <v>46.956000000000003</v>
      </c>
      <c r="E134" s="2">
        <v>15.8</v>
      </c>
      <c r="F134" s="2">
        <v>2.8</v>
      </c>
      <c r="G134" s="2">
        <v>44.24</v>
      </c>
      <c r="H134" s="2"/>
      <c r="I134" s="2"/>
      <c r="J134" s="882"/>
    </row>
    <row r="135" spans="1:10">
      <c r="A135" s="940"/>
      <c r="B135" s="2"/>
      <c r="C135" s="2">
        <v>2.7</v>
      </c>
      <c r="D135" s="2">
        <v>0</v>
      </c>
      <c r="E135" s="2">
        <v>0</v>
      </c>
      <c r="F135" s="2">
        <v>2.7</v>
      </c>
      <c r="G135" s="2">
        <v>0</v>
      </c>
      <c r="H135" s="2"/>
      <c r="I135" s="2"/>
      <c r="J135" s="882"/>
    </row>
    <row r="136" spans="1:10">
      <c r="A136" s="940"/>
      <c r="B136" s="2"/>
      <c r="C136" s="2"/>
      <c r="D136" s="2"/>
      <c r="E136" s="2" t="s">
        <v>598</v>
      </c>
      <c r="F136" s="2"/>
      <c r="G136" s="2">
        <v>91.195999999999998</v>
      </c>
      <c r="H136" s="2"/>
      <c r="I136" s="2"/>
      <c r="J136" s="882"/>
    </row>
    <row r="137" spans="1:10">
      <c r="A137" s="958" t="s">
        <v>825</v>
      </c>
      <c r="B137" s="2">
        <v>4.05</v>
      </c>
      <c r="C137" s="2">
        <v>2.8</v>
      </c>
      <c r="D137" s="2">
        <v>11.34</v>
      </c>
      <c r="E137" s="2">
        <v>6.46</v>
      </c>
      <c r="F137" s="2">
        <v>2.8</v>
      </c>
      <c r="G137" s="2">
        <v>18.088000000000001</v>
      </c>
      <c r="H137" s="2"/>
      <c r="I137" s="2"/>
      <c r="J137" s="882"/>
    </row>
    <row r="138" spans="1:10">
      <c r="A138" s="940"/>
      <c r="B138" s="2">
        <v>3.4</v>
      </c>
      <c r="C138" s="2">
        <v>2.8</v>
      </c>
      <c r="D138" s="2">
        <v>9.52</v>
      </c>
      <c r="E138" s="2">
        <v>0</v>
      </c>
      <c r="F138" s="2">
        <v>2.7</v>
      </c>
      <c r="G138" s="2">
        <v>0</v>
      </c>
      <c r="H138" s="2"/>
      <c r="I138" s="2"/>
      <c r="J138" s="882"/>
    </row>
    <row r="139" spans="1:10">
      <c r="A139" s="940"/>
      <c r="B139" s="2"/>
      <c r="C139" s="2"/>
      <c r="D139" s="2"/>
      <c r="E139" s="2" t="s">
        <v>598</v>
      </c>
      <c r="F139" s="2"/>
      <c r="G139" s="2">
        <v>38.948</v>
      </c>
      <c r="H139" s="2"/>
      <c r="I139" s="2"/>
      <c r="J139" s="882"/>
    </row>
    <row r="140" spans="1:10">
      <c r="A140" s="958" t="s">
        <v>826</v>
      </c>
      <c r="B140" s="2">
        <v>1.8</v>
      </c>
      <c r="C140" s="2">
        <v>2.8</v>
      </c>
      <c r="D140" s="2">
        <v>5.04</v>
      </c>
      <c r="E140" s="2">
        <v>3.7</v>
      </c>
      <c r="F140" s="2">
        <v>2.7</v>
      </c>
      <c r="G140" s="2">
        <v>9.99</v>
      </c>
      <c r="H140" s="2"/>
      <c r="I140" s="2"/>
      <c r="J140" s="882"/>
    </row>
    <row r="141" spans="1:10">
      <c r="A141" s="940"/>
      <c r="B141" s="2"/>
      <c r="C141" s="2">
        <v>2.7</v>
      </c>
      <c r="D141" s="2">
        <v>0</v>
      </c>
      <c r="E141" s="2">
        <v>0</v>
      </c>
      <c r="F141" s="2">
        <v>2.7</v>
      </c>
      <c r="G141" s="2">
        <v>0</v>
      </c>
      <c r="H141" s="2"/>
      <c r="I141" s="2"/>
      <c r="J141" s="882"/>
    </row>
    <row r="142" spans="1:10">
      <c r="A142" s="940"/>
      <c r="B142" s="2"/>
      <c r="C142" s="2"/>
      <c r="D142" s="2"/>
      <c r="E142" s="2" t="s">
        <v>598</v>
      </c>
      <c r="F142" s="2"/>
      <c r="G142" s="2">
        <v>15.03</v>
      </c>
      <c r="H142" s="2"/>
      <c r="I142" s="2"/>
      <c r="J142" s="882"/>
    </row>
    <row r="143" spans="1:10">
      <c r="A143" s="958" t="s">
        <v>827</v>
      </c>
      <c r="B143" s="2">
        <v>8</v>
      </c>
      <c r="C143" s="2">
        <v>2.8</v>
      </c>
      <c r="D143" s="2">
        <v>22.4</v>
      </c>
      <c r="E143" s="2">
        <v>1.6</v>
      </c>
      <c r="F143" s="2">
        <v>2.8</v>
      </c>
      <c r="G143" s="2">
        <v>4.4800000000000004</v>
      </c>
      <c r="H143" s="2"/>
      <c r="I143" s="2"/>
      <c r="J143" s="882"/>
    </row>
    <row r="144" spans="1:10">
      <c r="A144" s="940"/>
      <c r="B144" s="2"/>
      <c r="C144" s="2">
        <v>2.7</v>
      </c>
      <c r="D144" s="2">
        <v>0</v>
      </c>
      <c r="E144" s="2"/>
      <c r="F144" s="2">
        <v>2.7</v>
      </c>
      <c r="G144" s="2">
        <v>0</v>
      </c>
      <c r="H144" s="2"/>
      <c r="I144" s="2"/>
      <c r="J144" s="882"/>
    </row>
    <row r="145" spans="1:10">
      <c r="A145" s="940"/>
      <c r="B145" s="2"/>
      <c r="C145" s="2"/>
      <c r="D145" s="2"/>
      <c r="E145" s="2" t="s">
        <v>598</v>
      </c>
      <c r="F145" s="2"/>
      <c r="G145" s="2">
        <v>26.88</v>
      </c>
      <c r="H145" s="2"/>
      <c r="I145" s="2"/>
      <c r="J145" s="882"/>
    </row>
    <row r="146" spans="1:10">
      <c r="A146" s="958" t="s">
        <v>828</v>
      </c>
      <c r="B146" s="2">
        <v>2.6</v>
      </c>
      <c r="C146" s="2">
        <v>2.8</v>
      </c>
      <c r="D146" s="2">
        <v>7.28</v>
      </c>
      <c r="E146" s="2">
        <v>4.5</v>
      </c>
      <c r="F146" s="2">
        <v>2.8</v>
      </c>
      <c r="G146" s="2">
        <v>12.6</v>
      </c>
      <c r="H146" s="2"/>
      <c r="I146" s="2"/>
      <c r="J146" s="882"/>
    </row>
    <row r="147" spans="1:10">
      <c r="A147" s="940"/>
      <c r="B147" s="2">
        <v>2.4700000000000002</v>
      </c>
      <c r="C147" s="2">
        <v>2.8</v>
      </c>
      <c r="D147" s="2">
        <v>6.9160000000000004</v>
      </c>
      <c r="E147" s="2">
        <v>0</v>
      </c>
      <c r="F147" s="2">
        <v>2.7</v>
      </c>
      <c r="G147" s="2">
        <v>0</v>
      </c>
      <c r="H147" s="2"/>
      <c r="I147" s="2"/>
      <c r="J147" s="882"/>
    </row>
    <row r="148" spans="1:10">
      <c r="A148" s="940"/>
      <c r="B148" s="2"/>
      <c r="C148" s="2"/>
      <c r="D148" s="2"/>
      <c r="E148" s="2" t="s">
        <v>598</v>
      </c>
      <c r="F148" s="2"/>
      <c r="G148" s="2">
        <v>26.795999999999999</v>
      </c>
      <c r="H148" s="2"/>
      <c r="I148" s="2"/>
      <c r="J148" s="882"/>
    </row>
    <row r="149" spans="1:10">
      <c r="A149" s="958" t="s">
        <v>829</v>
      </c>
      <c r="B149" s="2">
        <v>6.36</v>
      </c>
      <c r="C149" s="2">
        <v>2.8</v>
      </c>
      <c r="D149" s="2">
        <v>17.808</v>
      </c>
      <c r="E149" s="2">
        <v>3.4</v>
      </c>
      <c r="F149" s="2">
        <v>2.8</v>
      </c>
      <c r="G149" s="2">
        <v>9.52</v>
      </c>
      <c r="H149" s="2"/>
      <c r="I149" s="2"/>
      <c r="J149" s="882"/>
    </row>
    <row r="150" spans="1:10">
      <c r="A150" s="940"/>
      <c r="B150" s="2"/>
      <c r="C150" s="2">
        <v>2.8</v>
      </c>
      <c r="D150" s="2">
        <v>0</v>
      </c>
      <c r="E150" s="2">
        <v>0</v>
      </c>
      <c r="F150" s="2">
        <v>2.8</v>
      </c>
      <c r="G150" s="2">
        <v>0</v>
      </c>
      <c r="H150" s="2"/>
      <c r="I150" s="2"/>
      <c r="J150" s="882"/>
    </row>
    <row r="151" spans="1:10">
      <c r="A151" s="940"/>
      <c r="B151" s="2"/>
      <c r="C151" s="2"/>
      <c r="D151" s="2"/>
      <c r="E151" s="2" t="s">
        <v>598</v>
      </c>
      <c r="F151" s="2"/>
      <c r="G151" s="2">
        <v>27.327999999999999</v>
      </c>
      <c r="H151" s="2"/>
      <c r="I151" s="2"/>
      <c r="J151" s="882"/>
    </row>
    <row r="152" spans="1:10">
      <c r="A152" s="958" t="s">
        <v>830</v>
      </c>
      <c r="B152" s="2">
        <v>2.4500000000000002</v>
      </c>
      <c r="C152" s="2">
        <v>2.8</v>
      </c>
      <c r="D152" s="2">
        <v>6.86</v>
      </c>
      <c r="E152" s="2">
        <v>1.8</v>
      </c>
      <c r="F152" s="2">
        <v>2.8</v>
      </c>
      <c r="G152" s="2">
        <v>5.04</v>
      </c>
      <c r="H152" s="2"/>
      <c r="I152" s="2"/>
      <c r="J152" s="882"/>
    </row>
    <row r="153" spans="1:10">
      <c r="A153" s="940"/>
      <c r="B153" s="2"/>
      <c r="C153" s="2">
        <v>2.8</v>
      </c>
      <c r="D153" s="2">
        <v>0</v>
      </c>
      <c r="E153" s="2">
        <v>0</v>
      </c>
      <c r="F153" s="2">
        <v>2.7</v>
      </c>
      <c r="G153" s="2">
        <v>0</v>
      </c>
      <c r="H153" s="2"/>
      <c r="I153" s="2"/>
      <c r="J153" s="882"/>
    </row>
    <row r="154" spans="1:10">
      <c r="A154" s="940"/>
      <c r="B154" s="2"/>
      <c r="C154" s="2"/>
      <c r="D154" s="2"/>
      <c r="E154" s="2" t="s">
        <v>598</v>
      </c>
      <c r="F154" s="2"/>
      <c r="G154" s="2">
        <v>11.9</v>
      </c>
      <c r="H154" s="2"/>
      <c r="I154" s="2"/>
      <c r="J154" s="882"/>
    </row>
    <row r="155" spans="1:10">
      <c r="A155" s="958" t="s">
        <v>831</v>
      </c>
      <c r="B155" s="2">
        <v>2.8</v>
      </c>
      <c r="C155" s="2">
        <v>2.8</v>
      </c>
      <c r="D155" s="2">
        <v>7.84</v>
      </c>
      <c r="E155" s="2">
        <v>1.8</v>
      </c>
      <c r="F155" s="2">
        <v>2.8</v>
      </c>
      <c r="G155" s="2">
        <v>5.04</v>
      </c>
      <c r="H155" s="2"/>
      <c r="I155" s="2"/>
      <c r="J155" s="882"/>
    </row>
    <row r="156" spans="1:10">
      <c r="A156" s="940"/>
      <c r="B156" s="2"/>
      <c r="C156" s="2">
        <v>2.8</v>
      </c>
      <c r="D156" s="2">
        <v>0</v>
      </c>
      <c r="E156" s="2">
        <v>0</v>
      </c>
      <c r="F156" s="2">
        <v>2.7</v>
      </c>
      <c r="G156" s="2">
        <v>0</v>
      </c>
      <c r="H156" s="2"/>
      <c r="I156" s="2"/>
      <c r="J156" s="882"/>
    </row>
    <row r="157" spans="1:10">
      <c r="A157" s="940"/>
      <c r="B157" s="2"/>
      <c r="C157" s="2"/>
      <c r="D157" s="2"/>
      <c r="E157" s="2" t="s">
        <v>598</v>
      </c>
      <c r="F157" s="2"/>
      <c r="G157" s="2">
        <v>12.88</v>
      </c>
      <c r="H157" s="2"/>
      <c r="I157" s="2"/>
      <c r="J157" s="882"/>
    </row>
    <row r="158" spans="1:10">
      <c r="A158" s="958" t="s">
        <v>832</v>
      </c>
      <c r="B158" s="2">
        <v>5.31</v>
      </c>
      <c r="C158" s="2">
        <v>2.8</v>
      </c>
      <c r="D158" s="2">
        <v>14.868</v>
      </c>
      <c r="E158" s="2">
        <v>3.25</v>
      </c>
      <c r="F158" s="2">
        <v>2.8</v>
      </c>
      <c r="G158" s="2">
        <v>9.1</v>
      </c>
      <c r="H158" s="2"/>
      <c r="I158" s="2"/>
      <c r="J158" s="882"/>
    </row>
    <row r="159" spans="1:10">
      <c r="A159" s="940"/>
      <c r="B159" s="2">
        <v>5.46</v>
      </c>
      <c r="C159" s="2">
        <v>2.8</v>
      </c>
      <c r="D159" s="2">
        <v>15.288</v>
      </c>
      <c r="E159" s="2">
        <v>0</v>
      </c>
      <c r="F159" s="2">
        <v>2.7</v>
      </c>
      <c r="G159" s="2">
        <v>0</v>
      </c>
      <c r="H159" s="2"/>
      <c r="I159" s="2"/>
      <c r="J159" s="882"/>
    </row>
    <row r="160" spans="1:10">
      <c r="A160" s="940"/>
      <c r="B160" s="2"/>
      <c r="C160" s="2"/>
      <c r="D160" s="2"/>
      <c r="E160" s="2" t="s">
        <v>598</v>
      </c>
      <c r="F160" s="2"/>
      <c r="G160" s="2">
        <v>39.256</v>
      </c>
      <c r="H160" s="2"/>
      <c r="I160" s="2"/>
      <c r="J160" s="882"/>
    </row>
    <row r="161" spans="1:10">
      <c r="A161" s="980" t="s">
        <v>611</v>
      </c>
      <c r="B161" s="2">
        <v>4.92</v>
      </c>
      <c r="C161" s="2">
        <v>1.08</v>
      </c>
      <c r="D161" s="2">
        <v>2.6568000000000001</v>
      </c>
      <c r="E161" s="2">
        <v>5.18</v>
      </c>
      <c r="F161" s="2">
        <v>1.66</v>
      </c>
      <c r="G161" s="2">
        <v>8.5988000000000007</v>
      </c>
      <c r="H161" s="2"/>
      <c r="I161" s="2"/>
      <c r="J161" s="882"/>
    </row>
    <row r="162" spans="1:10">
      <c r="A162" s="940"/>
      <c r="B162" s="2">
        <v>4.92</v>
      </c>
      <c r="C162" s="2">
        <v>1.08</v>
      </c>
      <c r="D162" s="2">
        <v>2.6568000000000001</v>
      </c>
      <c r="E162" s="2">
        <v>5.18</v>
      </c>
      <c r="F162" s="2">
        <v>1.66</v>
      </c>
      <c r="G162" s="2">
        <v>8.5988000000000007</v>
      </c>
      <c r="H162" s="2"/>
      <c r="I162" s="2"/>
      <c r="J162" s="882"/>
    </row>
    <row r="163" spans="1:10">
      <c r="A163" s="940"/>
      <c r="B163" s="2">
        <v>10.28</v>
      </c>
      <c r="C163" s="2">
        <v>2.5</v>
      </c>
      <c r="D163" s="2">
        <v>25.7</v>
      </c>
      <c r="E163" s="2"/>
      <c r="F163" s="2">
        <v>0</v>
      </c>
      <c r="G163" s="2">
        <v>0</v>
      </c>
      <c r="H163" s="2"/>
      <c r="I163" s="2"/>
      <c r="J163" s="882"/>
    </row>
    <row r="164" spans="1:10">
      <c r="A164" s="940"/>
      <c r="B164" s="2">
        <v>12.39</v>
      </c>
      <c r="C164" s="2">
        <v>2.5</v>
      </c>
      <c r="D164" s="2">
        <v>30.975000000000001</v>
      </c>
      <c r="E164" s="2"/>
      <c r="F164" s="2">
        <v>0</v>
      </c>
      <c r="G164" s="2">
        <v>0</v>
      </c>
      <c r="H164" s="2"/>
      <c r="I164" s="2"/>
      <c r="J164" s="882"/>
    </row>
    <row r="165" spans="1:10">
      <c r="A165" s="940"/>
      <c r="B165" s="2">
        <v>9.06</v>
      </c>
      <c r="C165" s="2">
        <v>2.14</v>
      </c>
      <c r="D165" s="2">
        <v>19.388400000000001</v>
      </c>
      <c r="E165" s="2"/>
      <c r="F165" s="2"/>
      <c r="G165" s="2"/>
      <c r="H165" s="2"/>
      <c r="I165" s="2"/>
      <c r="J165" s="882"/>
    </row>
    <row r="166" spans="1:10">
      <c r="A166" s="940"/>
      <c r="B166" s="2">
        <v>8.14</v>
      </c>
      <c r="C166" s="2">
        <v>2.5</v>
      </c>
      <c r="D166" s="2">
        <v>20.350000000000001</v>
      </c>
      <c r="E166" s="2"/>
      <c r="F166" s="2">
        <v>0</v>
      </c>
      <c r="G166" s="2">
        <v>0</v>
      </c>
      <c r="H166" s="2"/>
      <c r="I166" s="2"/>
      <c r="J166" s="882"/>
    </row>
    <row r="167" spans="1:10">
      <c r="A167" s="940"/>
      <c r="B167" s="2"/>
      <c r="C167" s="2"/>
      <c r="D167" s="2"/>
      <c r="E167" s="2" t="s">
        <v>598</v>
      </c>
      <c r="F167" s="2"/>
      <c r="G167" s="2">
        <v>99.536199999999994</v>
      </c>
      <c r="H167" s="2"/>
      <c r="I167" s="2"/>
      <c r="J167" s="882"/>
    </row>
    <row r="168" spans="1:10">
      <c r="A168" s="940"/>
      <c r="B168" s="2"/>
      <c r="C168" s="2"/>
      <c r="D168" s="2"/>
      <c r="E168" s="2" t="s">
        <v>701</v>
      </c>
      <c r="F168" s="2"/>
      <c r="G168" s="2">
        <v>632.03920000000005</v>
      </c>
      <c r="H168" s="2"/>
      <c r="I168" s="2"/>
      <c r="J168" s="882"/>
    </row>
    <row r="169" spans="1:10">
      <c r="A169" s="940"/>
      <c r="B169" s="2"/>
      <c r="C169" s="2"/>
      <c r="D169" s="2"/>
      <c r="E169" s="2"/>
      <c r="F169" s="2"/>
      <c r="G169" s="2"/>
      <c r="H169" s="2"/>
      <c r="I169" s="2"/>
      <c r="J169" s="882"/>
    </row>
    <row r="170" spans="1:10">
      <c r="A170" s="940"/>
      <c r="B170" s="2"/>
      <c r="C170" s="2"/>
      <c r="D170" s="2"/>
      <c r="E170" s="2"/>
      <c r="F170" s="2"/>
      <c r="G170" s="81" t="s">
        <v>8</v>
      </c>
      <c r="H170" s="82">
        <f>G168</f>
        <v>632.04</v>
      </c>
      <c r="I170" s="81" t="s">
        <v>1</v>
      </c>
      <c r="J170" s="882"/>
    </row>
    <row r="171" spans="1:10">
      <c r="A171" s="940"/>
      <c r="B171" s="2"/>
      <c r="C171" s="2"/>
      <c r="D171" s="2"/>
      <c r="E171" s="2"/>
      <c r="F171" s="2"/>
      <c r="G171" s="2"/>
      <c r="H171" s="2"/>
      <c r="I171" s="2"/>
      <c r="J171" s="882"/>
    </row>
    <row r="172" spans="1:10">
      <c r="A172" s="936" t="s">
        <v>218</v>
      </c>
      <c r="B172" s="1262" t="s">
        <v>188</v>
      </c>
      <c r="C172" s="1262"/>
      <c r="D172" s="1262"/>
      <c r="E172" s="1262"/>
      <c r="F172" s="1262"/>
      <c r="G172" s="1262"/>
      <c r="H172" s="1262"/>
      <c r="I172" s="1262"/>
      <c r="J172" s="1263"/>
    </row>
    <row r="173" spans="1:10">
      <c r="A173" s="940"/>
      <c r="B173" s="2"/>
      <c r="C173" s="2"/>
      <c r="D173" s="2"/>
      <c r="E173" s="2"/>
      <c r="F173" s="504"/>
      <c r="G173" s="501"/>
      <c r="H173" s="501"/>
      <c r="I173" s="519"/>
      <c r="J173" s="892"/>
    </row>
    <row r="174" spans="1:10">
      <c r="A174" s="970"/>
      <c r="B174" s="2" t="s">
        <v>316</v>
      </c>
      <c r="C174" s="2" t="s">
        <v>313</v>
      </c>
      <c r="D174" s="239" t="s">
        <v>612</v>
      </c>
      <c r="E174" s="239" t="s">
        <v>613</v>
      </c>
      <c r="F174" s="239" t="s">
        <v>14</v>
      </c>
      <c r="G174" s="239" t="s">
        <v>614</v>
      </c>
      <c r="H174" s="239" t="s">
        <v>615</v>
      </c>
      <c r="I174" s="519"/>
      <c r="J174" s="892"/>
    </row>
    <row r="175" spans="1:10" ht="16.5">
      <c r="A175" s="1105" t="s">
        <v>757</v>
      </c>
      <c r="B175" s="239">
        <v>0.75</v>
      </c>
      <c r="C175" s="239">
        <v>1.5</v>
      </c>
      <c r="D175" s="239">
        <f>B175+0.3</f>
        <v>1.05</v>
      </c>
      <c r="E175" s="239">
        <f>D175</f>
        <v>1.05</v>
      </c>
      <c r="F175" s="239">
        <v>6</v>
      </c>
      <c r="G175" s="239">
        <f>F175*D175</f>
        <v>6.3</v>
      </c>
      <c r="H175" s="239">
        <f>F175*E175</f>
        <v>6.3</v>
      </c>
      <c r="I175" s="519"/>
      <c r="J175" s="892"/>
    </row>
    <row r="176" spans="1:10" ht="16.5">
      <c r="A176" s="1105" t="s">
        <v>617</v>
      </c>
      <c r="B176" s="239">
        <v>1.4</v>
      </c>
      <c r="C176" s="239">
        <v>1.5</v>
      </c>
      <c r="D176" s="239">
        <f t="shared" ref="D176:D196" si="0">B176+0.3</f>
        <v>1.7</v>
      </c>
      <c r="E176" s="239">
        <f t="shared" ref="E176:E186" si="1">D176</f>
        <v>1.7</v>
      </c>
      <c r="F176" s="239">
        <v>3</v>
      </c>
      <c r="G176" s="239">
        <f t="shared" ref="G176:G196" si="2">F176*D176</f>
        <v>5.0999999999999996</v>
      </c>
      <c r="H176" s="239">
        <f t="shared" ref="H176:H196" si="3">F176*E176</f>
        <v>5.0999999999999996</v>
      </c>
      <c r="I176" s="519"/>
      <c r="J176" s="892"/>
    </row>
    <row r="177" spans="1:10" ht="16.5">
      <c r="A177" s="1105" t="s">
        <v>618</v>
      </c>
      <c r="B177" s="239">
        <v>2</v>
      </c>
      <c r="C177" s="239">
        <v>1.3</v>
      </c>
      <c r="D177" s="239">
        <f t="shared" si="0"/>
        <v>2.2999999999999998</v>
      </c>
      <c r="E177" s="239">
        <f t="shared" si="1"/>
        <v>2.2999999999999998</v>
      </c>
      <c r="F177" s="239">
        <v>2</v>
      </c>
      <c r="G177" s="239">
        <f t="shared" si="2"/>
        <v>4.5999999999999996</v>
      </c>
      <c r="H177" s="239">
        <f t="shared" si="3"/>
        <v>4.5999999999999996</v>
      </c>
      <c r="I177" s="519"/>
      <c r="J177" s="892"/>
    </row>
    <row r="178" spans="1:10" ht="16.5">
      <c r="A178" s="1105" t="s">
        <v>833</v>
      </c>
      <c r="B178" s="239">
        <v>1.25</v>
      </c>
      <c r="C178" s="239">
        <v>0.6</v>
      </c>
      <c r="D178" s="239">
        <f t="shared" si="0"/>
        <v>1.55</v>
      </c>
      <c r="E178" s="239">
        <f t="shared" si="1"/>
        <v>1.55</v>
      </c>
      <c r="F178" s="239">
        <v>1</v>
      </c>
      <c r="G178" s="239">
        <f t="shared" si="2"/>
        <v>1.55</v>
      </c>
      <c r="H178" s="239">
        <f t="shared" si="3"/>
        <v>1.55</v>
      </c>
      <c r="I178" s="519"/>
      <c r="J178" s="892"/>
    </row>
    <row r="179" spans="1:10" ht="16.5">
      <c r="A179" s="1105" t="s">
        <v>834</v>
      </c>
      <c r="B179" s="239">
        <v>0.9</v>
      </c>
      <c r="C179" s="239">
        <v>1.5</v>
      </c>
      <c r="D179" s="239">
        <f t="shared" si="0"/>
        <v>1.2</v>
      </c>
      <c r="E179" s="239">
        <f t="shared" si="1"/>
        <v>1.2</v>
      </c>
      <c r="F179" s="239">
        <v>1</v>
      </c>
      <c r="G179" s="239">
        <f t="shared" si="2"/>
        <v>1.2</v>
      </c>
      <c r="H179" s="239">
        <f t="shared" si="3"/>
        <v>1.2</v>
      </c>
      <c r="I179" s="519"/>
      <c r="J179" s="892"/>
    </row>
    <row r="180" spans="1:10" ht="16.5">
      <c r="A180" s="1105" t="s">
        <v>835</v>
      </c>
      <c r="B180" s="239">
        <v>1.3</v>
      </c>
      <c r="C180" s="239">
        <v>1.5</v>
      </c>
      <c r="D180" s="239">
        <f t="shared" si="0"/>
        <v>1.6</v>
      </c>
      <c r="E180" s="239">
        <f t="shared" si="1"/>
        <v>1.6</v>
      </c>
      <c r="F180" s="239">
        <v>1</v>
      </c>
      <c r="G180" s="239">
        <f t="shared" si="2"/>
        <v>1.6</v>
      </c>
      <c r="H180" s="239">
        <f t="shared" si="3"/>
        <v>1.6</v>
      </c>
      <c r="I180" s="519"/>
      <c r="J180" s="892"/>
    </row>
    <row r="181" spans="1:10" ht="16.5">
      <c r="A181" s="1105" t="s">
        <v>836</v>
      </c>
      <c r="B181" s="239">
        <v>1.4</v>
      </c>
      <c r="C181" s="239">
        <v>0.6</v>
      </c>
      <c r="D181" s="239">
        <f t="shared" si="0"/>
        <v>1.7</v>
      </c>
      <c r="E181" s="239">
        <f t="shared" si="1"/>
        <v>1.7</v>
      </c>
      <c r="F181" s="239">
        <v>3</v>
      </c>
      <c r="G181" s="239">
        <f t="shared" si="2"/>
        <v>5.0999999999999996</v>
      </c>
      <c r="H181" s="239">
        <f t="shared" si="3"/>
        <v>5.0999999999999996</v>
      </c>
      <c r="I181" s="519"/>
      <c r="J181" s="892"/>
    </row>
    <row r="182" spans="1:10" ht="16.5">
      <c r="A182" s="1105" t="s">
        <v>837</v>
      </c>
      <c r="B182" s="239">
        <v>0.8</v>
      </c>
      <c r="C182" s="239">
        <v>0.6</v>
      </c>
      <c r="D182" s="239">
        <f t="shared" si="0"/>
        <v>1.1000000000000001</v>
      </c>
      <c r="E182" s="239">
        <f t="shared" si="1"/>
        <v>1.1000000000000001</v>
      </c>
      <c r="F182" s="239">
        <v>1</v>
      </c>
      <c r="G182" s="239">
        <f t="shared" si="2"/>
        <v>1.1000000000000001</v>
      </c>
      <c r="H182" s="239">
        <f t="shared" si="3"/>
        <v>1.1000000000000001</v>
      </c>
      <c r="I182" s="519"/>
      <c r="J182" s="892"/>
    </row>
    <row r="183" spans="1:10" ht="16.5">
      <c r="A183" s="1105" t="s">
        <v>838</v>
      </c>
      <c r="B183" s="239">
        <v>1.95</v>
      </c>
      <c r="C183" s="239">
        <v>1.5</v>
      </c>
      <c r="D183" s="239">
        <f t="shared" si="0"/>
        <v>2.25</v>
      </c>
      <c r="E183" s="239">
        <f t="shared" si="1"/>
        <v>2.25</v>
      </c>
      <c r="F183" s="239">
        <v>1</v>
      </c>
      <c r="G183" s="239">
        <f t="shared" si="2"/>
        <v>2.25</v>
      </c>
      <c r="H183" s="239">
        <f t="shared" si="3"/>
        <v>2.25</v>
      </c>
      <c r="I183" s="519"/>
      <c r="J183" s="892"/>
    </row>
    <row r="184" spans="1:10" ht="16.5">
      <c r="A184" s="1105" t="s">
        <v>839</v>
      </c>
      <c r="B184" s="239">
        <v>0.9</v>
      </c>
      <c r="C184" s="239">
        <v>0.6</v>
      </c>
      <c r="D184" s="239">
        <f t="shared" si="0"/>
        <v>1.2</v>
      </c>
      <c r="E184" s="239">
        <f t="shared" si="1"/>
        <v>1.2</v>
      </c>
      <c r="F184" s="239">
        <v>3</v>
      </c>
      <c r="G184" s="239">
        <f t="shared" si="2"/>
        <v>3.6</v>
      </c>
      <c r="H184" s="239">
        <f t="shared" si="3"/>
        <v>3.6</v>
      </c>
      <c r="I184" s="519"/>
      <c r="J184" s="892"/>
    </row>
    <row r="185" spans="1:10" ht="16.5">
      <c r="A185" s="1105" t="s">
        <v>840</v>
      </c>
      <c r="B185" s="239">
        <v>1</v>
      </c>
      <c r="C185" s="239">
        <v>1.5</v>
      </c>
      <c r="D185" s="239">
        <f t="shared" si="0"/>
        <v>1.3</v>
      </c>
      <c r="E185" s="239">
        <f t="shared" si="1"/>
        <v>1.3</v>
      </c>
      <c r="F185" s="239">
        <v>4</v>
      </c>
      <c r="G185" s="239">
        <f t="shared" si="2"/>
        <v>5.2</v>
      </c>
      <c r="H185" s="239">
        <f t="shared" si="3"/>
        <v>5.2</v>
      </c>
      <c r="I185" s="519"/>
      <c r="J185" s="892"/>
    </row>
    <row r="186" spans="1:10" ht="16.5">
      <c r="A186" s="1105" t="s">
        <v>841</v>
      </c>
      <c r="B186" s="239">
        <v>1.6</v>
      </c>
      <c r="C186" s="239">
        <v>1.5</v>
      </c>
      <c r="D186" s="239">
        <f t="shared" si="0"/>
        <v>1.9</v>
      </c>
      <c r="E186" s="239">
        <f t="shared" si="1"/>
        <v>1.9</v>
      </c>
      <c r="F186" s="239">
        <v>2</v>
      </c>
      <c r="G186" s="239">
        <f t="shared" si="2"/>
        <v>3.8</v>
      </c>
      <c r="H186" s="239">
        <f t="shared" si="3"/>
        <v>3.8</v>
      </c>
      <c r="I186" s="519"/>
      <c r="J186" s="892"/>
    </row>
    <row r="187" spans="1:10" ht="16.5">
      <c r="A187" s="1105" t="s">
        <v>622</v>
      </c>
      <c r="B187" s="239">
        <v>1.4</v>
      </c>
      <c r="C187" s="239">
        <v>2.4</v>
      </c>
      <c r="D187" s="239">
        <f t="shared" si="0"/>
        <v>1.7</v>
      </c>
      <c r="E187" s="239">
        <v>0</v>
      </c>
      <c r="F187" s="239">
        <v>1</v>
      </c>
      <c r="G187" s="239">
        <f t="shared" si="2"/>
        <v>1.7</v>
      </c>
      <c r="H187" s="239">
        <f t="shared" si="3"/>
        <v>0</v>
      </c>
      <c r="I187" s="519"/>
      <c r="J187" s="892"/>
    </row>
    <row r="188" spans="1:10" ht="16.5">
      <c r="A188" s="1105" t="s">
        <v>621</v>
      </c>
      <c r="B188" s="239">
        <v>1.1000000000000001</v>
      </c>
      <c r="C188" s="239">
        <v>2.4</v>
      </c>
      <c r="D188" s="239">
        <f t="shared" si="0"/>
        <v>1.4</v>
      </c>
      <c r="E188" s="239">
        <v>0</v>
      </c>
      <c r="F188" s="239">
        <v>1</v>
      </c>
      <c r="G188" s="239">
        <f t="shared" si="2"/>
        <v>1.4</v>
      </c>
      <c r="H188" s="239">
        <f t="shared" si="3"/>
        <v>0</v>
      </c>
      <c r="I188" s="519"/>
      <c r="J188" s="892"/>
    </row>
    <row r="189" spans="1:10" ht="16.5">
      <c r="A189" s="1105" t="s">
        <v>620</v>
      </c>
      <c r="B189" s="239">
        <v>0.85</v>
      </c>
      <c r="C189" s="239">
        <v>2.1</v>
      </c>
      <c r="D189" s="239">
        <f t="shared" si="0"/>
        <v>1.1499999999999999</v>
      </c>
      <c r="E189" s="239">
        <v>0</v>
      </c>
      <c r="F189" s="239">
        <v>1</v>
      </c>
      <c r="G189" s="239">
        <f t="shared" si="2"/>
        <v>1.1499999999999999</v>
      </c>
      <c r="H189" s="239">
        <f t="shared" si="3"/>
        <v>0</v>
      </c>
      <c r="I189" s="519"/>
      <c r="J189" s="892"/>
    </row>
    <row r="190" spans="1:10" ht="16.5">
      <c r="A190" s="1105" t="s">
        <v>619</v>
      </c>
      <c r="B190" s="239">
        <v>0.8</v>
      </c>
      <c r="C190" s="239">
        <v>2.1</v>
      </c>
      <c r="D190" s="239">
        <f t="shared" si="0"/>
        <v>1.1000000000000001</v>
      </c>
      <c r="E190" s="239">
        <v>0</v>
      </c>
      <c r="F190" s="239">
        <v>1</v>
      </c>
      <c r="G190" s="239">
        <f t="shared" si="2"/>
        <v>1.1000000000000001</v>
      </c>
      <c r="H190" s="239">
        <f t="shared" si="3"/>
        <v>0</v>
      </c>
      <c r="I190" s="519"/>
      <c r="J190" s="892"/>
    </row>
    <row r="191" spans="1:10" ht="16.5">
      <c r="A191" s="1105" t="s">
        <v>842</v>
      </c>
      <c r="B191" s="239">
        <v>0.6</v>
      </c>
      <c r="C191" s="239">
        <v>2.1</v>
      </c>
      <c r="D191" s="239">
        <f t="shared" si="0"/>
        <v>0.9</v>
      </c>
      <c r="E191" s="239">
        <v>0</v>
      </c>
      <c r="F191" s="239">
        <v>7</v>
      </c>
      <c r="G191" s="239">
        <f t="shared" si="2"/>
        <v>6.3</v>
      </c>
      <c r="H191" s="239">
        <f t="shared" si="3"/>
        <v>0</v>
      </c>
      <c r="I191" s="519"/>
      <c r="J191" s="892"/>
    </row>
    <row r="192" spans="1:10" ht="16.5">
      <c r="A192" s="1105" t="s">
        <v>843</v>
      </c>
      <c r="B192" s="239">
        <v>2</v>
      </c>
      <c r="C192" s="239">
        <v>2.1</v>
      </c>
      <c r="D192" s="239">
        <f t="shared" si="0"/>
        <v>2.2999999999999998</v>
      </c>
      <c r="E192" s="239">
        <v>0</v>
      </c>
      <c r="F192" s="239">
        <v>1</v>
      </c>
      <c r="G192" s="239">
        <f t="shared" si="2"/>
        <v>2.2999999999999998</v>
      </c>
      <c r="H192" s="239"/>
      <c r="I192" s="519"/>
      <c r="J192" s="892"/>
    </row>
    <row r="193" spans="1:10" ht="16.5">
      <c r="A193" s="1105" t="s">
        <v>844</v>
      </c>
      <c r="B193" s="239">
        <v>1.2</v>
      </c>
      <c r="C193" s="239">
        <v>2.1</v>
      </c>
      <c r="D193" s="239">
        <f t="shared" si="0"/>
        <v>1.5</v>
      </c>
      <c r="E193" s="239">
        <v>0</v>
      </c>
      <c r="F193" s="239">
        <v>1</v>
      </c>
      <c r="G193" s="239">
        <f t="shared" si="2"/>
        <v>1.5</v>
      </c>
      <c r="H193" s="239"/>
      <c r="I193" s="519"/>
      <c r="J193" s="892"/>
    </row>
    <row r="194" spans="1:10" ht="16.5">
      <c r="A194" s="1105" t="s">
        <v>845</v>
      </c>
      <c r="B194" s="239">
        <v>2.4</v>
      </c>
      <c r="C194" s="239">
        <v>2.4</v>
      </c>
      <c r="D194" s="239">
        <f t="shared" si="0"/>
        <v>2.7</v>
      </c>
      <c r="E194" s="239">
        <v>0</v>
      </c>
      <c r="F194" s="239">
        <v>1</v>
      </c>
      <c r="G194" s="239">
        <f t="shared" si="2"/>
        <v>2.7</v>
      </c>
      <c r="H194" s="239"/>
      <c r="I194" s="519"/>
      <c r="J194" s="892"/>
    </row>
    <row r="195" spans="1:10" ht="16.5">
      <c r="A195" s="1105" t="s">
        <v>846</v>
      </c>
      <c r="B195" s="239">
        <v>0.8</v>
      </c>
      <c r="C195" s="239">
        <v>2.1</v>
      </c>
      <c r="D195" s="239">
        <f t="shared" si="0"/>
        <v>1.1000000000000001</v>
      </c>
      <c r="E195" s="239">
        <v>0</v>
      </c>
      <c r="F195" s="239">
        <v>8</v>
      </c>
      <c r="G195" s="239">
        <f t="shared" si="2"/>
        <v>8.8000000000000007</v>
      </c>
      <c r="H195" s="239"/>
      <c r="I195" s="519"/>
      <c r="J195" s="892"/>
    </row>
    <row r="196" spans="1:10" ht="16.5">
      <c r="A196" s="1105" t="s">
        <v>847</v>
      </c>
      <c r="B196" s="239">
        <v>0.7</v>
      </c>
      <c r="C196" s="239">
        <v>2.1</v>
      </c>
      <c r="D196" s="239">
        <f t="shared" si="0"/>
        <v>1</v>
      </c>
      <c r="E196" s="239">
        <v>0</v>
      </c>
      <c r="F196" s="239">
        <v>1</v>
      </c>
      <c r="G196" s="239">
        <f t="shared" si="2"/>
        <v>1</v>
      </c>
      <c r="H196" s="239">
        <f t="shared" si="3"/>
        <v>0</v>
      </c>
      <c r="I196" s="519"/>
      <c r="J196" s="892"/>
    </row>
    <row r="197" spans="1:10">
      <c r="A197" s="970"/>
      <c r="B197" s="2"/>
      <c r="C197" s="2"/>
      <c r="D197" s="239"/>
      <c r="E197" s="239" t="s">
        <v>623</v>
      </c>
      <c r="F197" s="239"/>
      <c r="G197" s="239">
        <f>SUM(G175:G196)</f>
        <v>69.349999999999994</v>
      </c>
      <c r="H197" s="239">
        <f>SUM(H175:H196)</f>
        <v>41.4</v>
      </c>
      <c r="I197" s="519"/>
      <c r="J197" s="892"/>
    </row>
    <row r="198" spans="1:10">
      <c r="A198" s="970"/>
      <c r="B198" s="2"/>
      <c r="C198" s="2"/>
      <c r="D198" s="239"/>
      <c r="E198" s="239"/>
      <c r="F198" s="239"/>
      <c r="G198" s="239" t="s">
        <v>8</v>
      </c>
      <c r="H198" s="239">
        <f>H197+G197</f>
        <v>110.75</v>
      </c>
      <c r="I198" s="519"/>
      <c r="J198" s="892"/>
    </row>
    <row r="199" spans="1:10">
      <c r="A199" s="938" t="s">
        <v>8</v>
      </c>
      <c r="B199" s="82">
        <f>H198</f>
        <v>110.75</v>
      </c>
      <c r="C199" s="81" t="s">
        <v>29</v>
      </c>
      <c r="D199" s="2"/>
      <c r="E199" s="2"/>
      <c r="F199" s="2"/>
      <c r="G199" s="2"/>
      <c r="H199" s="2"/>
      <c r="I199" s="2"/>
      <c r="J199" s="882"/>
    </row>
    <row r="200" spans="1:10">
      <c r="A200" s="767" t="s">
        <v>333</v>
      </c>
      <c r="B200" s="1264" t="s">
        <v>20</v>
      </c>
      <c r="C200" s="1264"/>
      <c r="D200" s="1264"/>
      <c r="E200" s="1264"/>
      <c r="F200" s="1264"/>
      <c r="G200" s="1264"/>
      <c r="H200" s="1264"/>
      <c r="I200" s="1264"/>
      <c r="J200" s="1265"/>
    </row>
    <row r="201" spans="1:10">
      <c r="A201" s="940"/>
      <c r="B201" s="2"/>
      <c r="C201" s="2"/>
      <c r="D201" s="2"/>
      <c r="E201" s="2"/>
      <c r="F201" s="2"/>
      <c r="G201" s="2"/>
      <c r="H201" s="2"/>
      <c r="I201" s="2"/>
      <c r="J201" s="882"/>
    </row>
    <row r="202" spans="1:10">
      <c r="A202" s="936" t="s">
        <v>84</v>
      </c>
      <c r="B202" s="1262" t="s">
        <v>334</v>
      </c>
      <c r="C202" s="1262"/>
      <c r="D202" s="1262"/>
      <c r="E202" s="1262"/>
      <c r="F202" s="1262"/>
      <c r="G202" s="1262"/>
      <c r="H202" s="1262"/>
      <c r="I202" s="1262"/>
      <c r="J202" s="1263"/>
    </row>
    <row r="203" spans="1:10">
      <c r="A203" s="940"/>
      <c r="B203" s="2"/>
      <c r="C203" s="2"/>
      <c r="D203" s="2"/>
      <c r="E203" s="2"/>
      <c r="F203" s="2"/>
      <c r="G203" s="2"/>
      <c r="H203" s="2"/>
      <c r="I203" s="2"/>
      <c r="J203" s="882"/>
    </row>
    <row r="204" spans="1:10">
      <c r="A204" s="974" t="s">
        <v>328</v>
      </c>
      <c r="B204" s="2" t="s">
        <v>624</v>
      </c>
      <c r="C204" s="2"/>
      <c r="D204" s="2"/>
      <c r="E204" s="2"/>
      <c r="F204" s="2"/>
      <c r="G204" s="2"/>
      <c r="H204" s="2"/>
      <c r="I204" s="2"/>
      <c r="J204" s="882"/>
    </row>
    <row r="205" spans="1:10" ht="16.5">
      <c r="A205" s="985" t="s">
        <v>1248</v>
      </c>
      <c r="B205" s="239">
        <f>355.59</f>
        <v>355.59</v>
      </c>
      <c r="C205" s="2"/>
      <c r="D205" s="2"/>
      <c r="E205" s="2"/>
      <c r="F205" s="2"/>
      <c r="G205" s="2"/>
      <c r="H205" s="2"/>
      <c r="I205" s="2"/>
      <c r="J205" s="882"/>
    </row>
    <row r="206" spans="1:10">
      <c r="A206" s="970" t="s">
        <v>626</v>
      </c>
      <c r="B206" s="239">
        <f>SUM(B205:B205)</f>
        <v>355.59</v>
      </c>
      <c r="C206" s="2"/>
      <c r="D206" s="2"/>
      <c r="E206" s="2"/>
      <c r="F206" s="2"/>
      <c r="G206" s="2"/>
      <c r="H206" s="2"/>
      <c r="I206" s="2"/>
      <c r="J206" s="882"/>
    </row>
    <row r="207" spans="1:10">
      <c r="A207" s="940"/>
      <c r="B207" s="2"/>
      <c r="C207" s="2"/>
      <c r="D207" s="2"/>
      <c r="E207" s="2"/>
      <c r="F207" s="2"/>
      <c r="G207" s="2"/>
      <c r="H207" s="2"/>
      <c r="I207" s="2"/>
      <c r="J207" s="882"/>
    </row>
    <row r="208" spans="1:10" ht="15" customHeight="1">
      <c r="A208" s="938" t="s">
        <v>8</v>
      </c>
      <c r="B208" s="82">
        <f>B206</f>
        <v>355.59</v>
      </c>
      <c r="C208" s="81" t="s">
        <v>1</v>
      </c>
      <c r="D208" s="2"/>
      <c r="E208" s="247"/>
      <c r="F208" s="2"/>
      <c r="G208" s="2"/>
      <c r="H208" s="2"/>
      <c r="I208" s="2"/>
      <c r="J208" s="882"/>
    </row>
    <row r="209" spans="1:10" ht="30.75" customHeight="1">
      <c r="A209" s="936" t="s">
        <v>85</v>
      </c>
      <c r="B209" s="1262" t="s">
        <v>37</v>
      </c>
      <c r="C209" s="1262"/>
      <c r="D209" s="1262"/>
      <c r="E209" s="1262"/>
      <c r="F209" s="1262"/>
      <c r="G209" s="1262"/>
      <c r="H209" s="1262"/>
      <c r="I209" s="1262"/>
      <c r="J209" s="1263"/>
    </row>
    <row r="210" spans="1:10">
      <c r="A210" s="940"/>
      <c r="B210" s="2"/>
      <c r="C210" s="2"/>
      <c r="D210" s="2"/>
      <c r="E210" s="2"/>
      <c r="F210" s="2"/>
      <c r="G210" s="2"/>
      <c r="H210" s="2"/>
      <c r="I210" s="2"/>
      <c r="J210" s="882"/>
    </row>
    <row r="211" spans="1:10">
      <c r="A211" s="937" t="s">
        <v>320</v>
      </c>
      <c r="B211" s="774" t="s">
        <v>723</v>
      </c>
      <c r="C211" s="774" t="s">
        <v>1249</v>
      </c>
      <c r="D211" s="774" t="s">
        <v>8</v>
      </c>
      <c r="E211" s="774"/>
      <c r="F211" s="774"/>
      <c r="G211" s="774"/>
      <c r="H211" s="774"/>
      <c r="I211" s="774"/>
      <c r="J211" s="885"/>
    </row>
    <row r="212" spans="1:10">
      <c r="A212" s="958" t="s">
        <v>1244</v>
      </c>
      <c r="B212" s="775">
        <v>355.59</v>
      </c>
      <c r="C212" s="526">
        <v>0.15</v>
      </c>
      <c r="D212" s="775">
        <f>C212*B212</f>
        <v>53.34</v>
      </c>
      <c r="E212" s="774"/>
      <c r="F212" s="505"/>
      <c r="G212" s="1081"/>
      <c r="H212" s="2"/>
      <c r="I212" s="1081"/>
      <c r="J212" s="882"/>
    </row>
    <row r="213" spans="1:10">
      <c r="A213" s="940"/>
      <c r="B213" s="775"/>
      <c r="C213" s="526"/>
      <c r="D213" s="775"/>
      <c r="E213" s="774"/>
      <c r="F213" s="505"/>
      <c r="G213" s="1081"/>
      <c r="H213" s="2"/>
      <c r="I213" s="1081"/>
      <c r="J213" s="882"/>
    </row>
    <row r="214" spans="1:10">
      <c r="A214" s="938" t="s">
        <v>8</v>
      </c>
      <c r="B214" s="82">
        <f>D212</f>
        <v>53.34</v>
      </c>
      <c r="C214" s="81" t="s">
        <v>17</v>
      </c>
      <c r="D214" s="2"/>
      <c r="E214" s="247"/>
      <c r="F214" s="2"/>
      <c r="G214" s="2"/>
      <c r="H214" s="2"/>
      <c r="I214" s="2"/>
      <c r="J214" s="882"/>
    </row>
    <row r="215" spans="1:10" ht="30.75" customHeight="1">
      <c r="A215" s="936" t="s">
        <v>86</v>
      </c>
      <c r="B215" s="1262" t="s">
        <v>360</v>
      </c>
      <c r="C215" s="1262"/>
      <c r="D215" s="1262"/>
      <c r="E215" s="1262"/>
      <c r="F215" s="1262"/>
      <c r="G215" s="1262"/>
      <c r="H215" s="1262"/>
      <c r="I215" s="1262"/>
      <c r="J215" s="1263"/>
    </row>
    <row r="216" spans="1:10">
      <c r="A216" s="940"/>
      <c r="B216" s="2"/>
      <c r="C216" s="2"/>
      <c r="D216" s="2"/>
      <c r="E216" s="2"/>
      <c r="F216" s="2"/>
      <c r="G216" s="2"/>
      <c r="H216" s="2"/>
      <c r="I216" s="2"/>
      <c r="J216" s="882"/>
    </row>
    <row r="217" spans="1:10">
      <c r="A217" s="937" t="s">
        <v>320</v>
      </c>
      <c r="B217" s="774" t="s">
        <v>723</v>
      </c>
      <c r="C217" s="1087"/>
      <c r="D217" s="1087"/>
      <c r="E217" s="1087"/>
      <c r="F217" s="1087"/>
      <c r="G217" s="1087"/>
      <c r="H217" s="1087"/>
      <c r="I217" s="2"/>
      <c r="J217" s="882"/>
    </row>
    <row r="218" spans="1:10">
      <c r="A218" s="958" t="s">
        <v>1244</v>
      </c>
      <c r="B218" s="775">
        <v>9.76</v>
      </c>
      <c r="C218" s="1087"/>
      <c r="D218" s="263"/>
      <c r="E218" s="1087"/>
      <c r="F218" s="263"/>
      <c r="G218" s="1087"/>
      <c r="H218" s="263"/>
      <c r="I218" s="2"/>
      <c r="J218" s="882"/>
    </row>
    <row r="219" spans="1:10">
      <c r="A219" s="940"/>
      <c r="B219" s="2"/>
      <c r="C219" s="2"/>
      <c r="D219" s="2"/>
      <c r="E219" s="2"/>
      <c r="F219" s="2"/>
      <c r="G219" s="81" t="s">
        <v>8</v>
      </c>
      <c r="H219" s="82">
        <f>B218</f>
        <v>9.76</v>
      </c>
      <c r="I219" s="81" t="s">
        <v>1</v>
      </c>
      <c r="J219" s="975"/>
    </row>
    <row r="220" spans="1:10" ht="32.25" customHeight="1">
      <c r="A220" s="936" t="s">
        <v>87</v>
      </c>
      <c r="B220" s="1262" t="s">
        <v>39</v>
      </c>
      <c r="C220" s="1262"/>
      <c r="D220" s="1262"/>
      <c r="E220" s="1262"/>
      <c r="F220" s="1262"/>
      <c r="G220" s="1262"/>
      <c r="H220" s="1262"/>
      <c r="I220" s="1262"/>
      <c r="J220" s="1263"/>
    </row>
    <row r="221" spans="1:10" ht="15" customHeight="1">
      <c r="A221" s="970" t="s">
        <v>629</v>
      </c>
      <c r="B221" s="2"/>
      <c r="C221" s="2"/>
      <c r="D221" s="239"/>
      <c r="E221" s="2"/>
      <c r="F221" s="2"/>
      <c r="G221" s="2"/>
      <c r="H221" s="2"/>
      <c r="I221" s="2"/>
      <c r="J221" s="882"/>
    </row>
    <row r="222" spans="1:10" ht="15" customHeight="1">
      <c r="A222" s="974"/>
      <c r="B222" s="2" t="s">
        <v>630</v>
      </c>
      <c r="C222" s="2" t="s">
        <v>628</v>
      </c>
      <c r="D222" s="239"/>
      <c r="E222" s="2"/>
      <c r="F222" s="2"/>
      <c r="G222" s="2"/>
      <c r="H222" s="2"/>
      <c r="I222" s="2"/>
      <c r="J222" s="882"/>
    </row>
    <row r="223" spans="1:10" ht="15" customHeight="1">
      <c r="A223" s="1105" t="s">
        <v>848</v>
      </c>
      <c r="B223" s="239">
        <v>12.35</v>
      </c>
      <c r="C223" s="239">
        <v>6.75</v>
      </c>
      <c r="D223" s="239">
        <f>C223*B223</f>
        <v>83.36</v>
      </c>
      <c r="E223" s="2"/>
      <c r="F223" s="2"/>
      <c r="G223" s="2"/>
      <c r="H223" s="2"/>
      <c r="I223" s="2"/>
      <c r="J223" s="882"/>
    </row>
    <row r="224" spans="1:10" ht="15" customHeight="1">
      <c r="A224" s="1105"/>
      <c r="B224" s="239">
        <v>2.4500000000000002</v>
      </c>
      <c r="C224" s="239">
        <v>6.46</v>
      </c>
      <c r="D224" s="239">
        <f t="shared" ref="D224:D229" si="4">C224*B224</f>
        <v>15.83</v>
      </c>
      <c r="E224" s="2"/>
      <c r="F224" s="2"/>
      <c r="G224" s="2"/>
      <c r="H224" s="2"/>
      <c r="I224" s="2"/>
      <c r="J224" s="882"/>
    </row>
    <row r="225" spans="1:10" ht="15" customHeight="1">
      <c r="A225" s="1105"/>
      <c r="B225" s="239">
        <v>8.9499999999999993</v>
      </c>
      <c r="C225" s="239">
        <v>3.63</v>
      </c>
      <c r="D225" s="239">
        <f t="shared" si="4"/>
        <v>32.49</v>
      </c>
      <c r="E225" s="2"/>
      <c r="F225" s="2"/>
      <c r="G225" s="2"/>
      <c r="H225" s="2"/>
      <c r="I225" s="2"/>
      <c r="J225" s="882"/>
    </row>
    <row r="226" spans="1:10" ht="15" customHeight="1">
      <c r="A226" s="1105"/>
      <c r="B226" s="239">
        <v>4.08</v>
      </c>
      <c r="C226" s="239">
        <v>10.4</v>
      </c>
      <c r="D226" s="239">
        <f t="shared" si="4"/>
        <v>42.43</v>
      </c>
      <c r="E226" s="2"/>
      <c r="F226" s="2"/>
      <c r="G226" s="2"/>
      <c r="H226" s="2"/>
      <c r="I226" s="2"/>
      <c r="J226" s="882"/>
    </row>
    <row r="227" spans="1:10" ht="15" customHeight="1">
      <c r="A227" s="1105"/>
      <c r="B227" s="239">
        <v>15.3</v>
      </c>
      <c r="C227" s="239">
        <v>2.9</v>
      </c>
      <c r="D227" s="239">
        <f t="shared" si="4"/>
        <v>44.37</v>
      </c>
      <c r="E227" s="2"/>
      <c r="F227" s="2"/>
      <c r="G227" s="2"/>
      <c r="H227" s="2"/>
      <c r="I227" s="2"/>
      <c r="J227" s="882"/>
    </row>
    <row r="228" spans="1:10" ht="15" customHeight="1">
      <c r="A228" s="1105"/>
      <c r="B228" s="239">
        <v>18.7</v>
      </c>
      <c r="C228" s="239">
        <v>9.86</v>
      </c>
      <c r="D228" s="239">
        <f t="shared" si="4"/>
        <v>184.38</v>
      </c>
      <c r="E228" s="2"/>
      <c r="F228" s="2"/>
      <c r="G228" s="2"/>
      <c r="H228" s="2"/>
      <c r="I228" s="2"/>
      <c r="J228" s="882"/>
    </row>
    <row r="229" spans="1:10" ht="15" customHeight="1">
      <c r="A229" s="1105"/>
      <c r="B229" s="239">
        <v>12.9</v>
      </c>
      <c r="C229" s="239">
        <v>1.05</v>
      </c>
      <c r="D229" s="239">
        <f t="shared" si="4"/>
        <v>13.55</v>
      </c>
      <c r="E229" s="2"/>
      <c r="F229" s="2"/>
      <c r="G229" s="2"/>
      <c r="H229" s="2"/>
      <c r="I229" s="2"/>
      <c r="J229" s="882"/>
    </row>
    <row r="230" spans="1:10" ht="15" customHeight="1">
      <c r="A230" s="1105"/>
      <c r="B230" s="239" t="s">
        <v>849</v>
      </c>
      <c r="C230" s="239"/>
      <c r="D230" s="239">
        <f>SUM(D223:D229)</f>
        <v>416.41</v>
      </c>
      <c r="E230" s="2"/>
      <c r="F230" s="2"/>
      <c r="G230" s="2"/>
      <c r="H230" s="2"/>
      <c r="I230" s="2"/>
      <c r="J230" s="882"/>
    </row>
    <row r="231" spans="1:10">
      <c r="A231" s="1272"/>
      <c r="B231" s="1273"/>
      <c r="C231" s="81" t="s">
        <v>8</v>
      </c>
      <c r="D231" s="82">
        <f>D230</f>
        <v>416.41</v>
      </c>
      <c r="E231" s="81" t="s">
        <v>1</v>
      </c>
      <c r="F231" s="249"/>
      <c r="G231" s="501"/>
      <c r="H231" s="501"/>
      <c r="I231" s="519"/>
      <c r="J231" s="892"/>
    </row>
    <row r="232" spans="1:10" ht="32.25" customHeight="1">
      <c r="A232" s="936" t="s">
        <v>119</v>
      </c>
      <c r="B232" s="1262" t="s">
        <v>40</v>
      </c>
      <c r="C232" s="1262"/>
      <c r="D232" s="1262"/>
      <c r="E232" s="1262"/>
      <c r="F232" s="1262"/>
      <c r="G232" s="1262"/>
      <c r="H232" s="1262"/>
      <c r="I232" s="1262"/>
      <c r="J232" s="1263"/>
    </row>
    <row r="233" spans="1:10">
      <c r="A233" s="970" t="s">
        <v>629</v>
      </c>
      <c r="B233" s="2"/>
      <c r="C233" s="2"/>
      <c r="D233" s="239"/>
      <c r="E233" s="2"/>
      <c r="F233" s="2"/>
      <c r="G233" s="2"/>
      <c r="H233" s="2"/>
      <c r="I233" s="2"/>
      <c r="J233" s="882"/>
    </row>
    <row r="234" spans="1:10">
      <c r="A234" s="974"/>
      <c r="B234" s="2" t="s">
        <v>630</v>
      </c>
      <c r="C234" s="2" t="s">
        <v>628</v>
      </c>
      <c r="D234" s="239"/>
      <c r="E234" s="2"/>
      <c r="F234" s="2"/>
      <c r="G234" s="2"/>
      <c r="H234" s="2"/>
      <c r="I234" s="2"/>
      <c r="J234" s="882"/>
    </row>
    <row r="235" spans="1:10" ht="16.5">
      <c r="A235" s="1105" t="s">
        <v>848</v>
      </c>
      <c r="B235" s="239">
        <v>12.35</v>
      </c>
      <c r="C235" s="239">
        <v>6.75</v>
      </c>
      <c r="D235" s="239">
        <f>C235*B235</f>
        <v>83.36</v>
      </c>
      <c r="E235" s="2"/>
      <c r="F235" s="2"/>
      <c r="G235" s="2"/>
      <c r="H235" s="2"/>
      <c r="I235" s="2"/>
      <c r="J235" s="882"/>
    </row>
    <row r="236" spans="1:10" ht="16.5">
      <c r="A236" s="1105"/>
      <c r="B236" s="239">
        <v>2.4500000000000002</v>
      </c>
      <c r="C236" s="239">
        <v>6.46</v>
      </c>
      <c r="D236" s="239">
        <f t="shared" ref="D236:D241" si="5">C236*B236</f>
        <v>15.83</v>
      </c>
      <c r="E236" s="2"/>
      <c r="F236" s="2"/>
      <c r="G236" s="2"/>
      <c r="H236" s="2"/>
      <c r="I236" s="2"/>
      <c r="J236" s="882"/>
    </row>
    <row r="237" spans="1:10" ht="16.5">
      <c r="A237" s="1105"/>
      <c r="B237" s="239">
        <v>8.9499999999999993</v>
      </c>
      <c r="C237" s="239">
        <v>3.63</v>
      </c>
      <c r="D237" s="239">
        <f t="shared" si="5"/>
        <v>32.49</v>
      </c>
      <c r="E237" s="2"/>
      <c r="F237" s="2"/>
      <c r="G237" s="2"/>
      <c r="H237" s="2"/>
      <c r="I237" s="2"/>
      <c r="J237" s="882"/>
    </row>
    <row r="238" spans="1:10" ht="16.5">
      <c r="A238" s="1105"/>
      <c r="B238" s="239">
        <v>4.08</v>
      </c>
      <c r="C238" s="239">
        <v>10.4</v>
      </c>
      <c r="D238" s="239">
        <f t="shared" si="5"/>
        <v>42.43</v>
      </c>
      <c r="E238" s="2"/>
      <c r="F238" s="2"/>
      <c r="G238" s="2"/>
      <c r="H238" s="2"/>
      <c r="I238" s="2"/>
      <c r="J238" s="882"/>
    </row>
    <row r="239" spans="1:10" ht="16.5">
      <c r="A239" s="1105"/>
      <c r="B239" s="239">
        <v>15.3</v>
      </c>
      <c r="C239" s="239">
        <v>2.9</v>
      </c>
      <c r="D239" s="239">
        <f t="shared" si="5"/>
        <v>44.37</v>
      </c>
      <c r="E239" s="2"/>
      <c r="F239" s="2"/>
      <c r="G239" s="2"/>
      <c r="H239" s="2"/>
      <c r="I239" s="2"/>
      <c r="J239" s="882"/>
    </row>
    <row r="240" spans="1:10" ht="16.5">
      <c r="A240" s="1105"/>
      <c r="B240" s="239">
        <v>18.7</v>
      </c>
      <c r="C240" s="239">
        <v>9.86</v>
      </c>
      <c r="D240" s="239">
        <f t="shared" si="5"/>
        <v>184.38</v>
      </c>
      <c r="E240" s="2"/>
      <c r="F240" s="2"/>
      <c r="G240" s="2"/>
      <c r="H240" s="2"/>
      <c r="I240" s="2"/>
      <c r="J240" s="882"/>
    </row>
    <row r="241" spans="1:10" ht="16.5">
      <c r="A241" s="1105"/>
      <c r="B241" s="239">
        <v>12.9</v>
      </c>
      <c r="C241" s="239">
        <v>1.05</v>
      </c>
      <c r="D241" s="239">
        <f t="shared" si="5"/>
        <v>13.55</v>
      </c>
      <c r="E241" s="2"/>
      <c r="F241" s="2"/>
      <c r="G241" s="2"/>
      <c r="H241" s="2"/>
      <c r="I241" s="2"/>
      <c r="J241" s="882"/>
    </row>
    <row r="242" spans="1:10" ht="16.5">
      <c r="A242" s="1105"/>
      <c r="B242" s="239" t="s">
        <v>849</v>
      </c>
      <c r="C242" s="239"/>
      <c r="D242" s="239">
        <f>SUM(D235:D241)</f>
        <v>416.41</v>
      </c>
      <c r="E242" s="2"/>
      <c r="F242" s="1087"/>
      <c r="G242" s="1087"/>
      <c r="H242" s="1087"/>
      <c r="I242" s="2"/>
      <c r="J242" s="882"/>
    </row>
    <row r="243" spans="1:10">
      <c r="A243" s="1272"/>
      <c r="B243" s="1273"/>
      <c r="C243" s="81" t="s">
        <v>8</v>
      </c>
      <c r="D243" s="82">
        <f>D242</f>
        <v>416.41</v>
      </c>
      <c r="E243" s="81" t="s">
        <v>1</v>
      </c>
      <c r="F243" s="502"/>
      <c r="G243" s="254"/>
      <c r="H243" s="502"/>
      <c r="I243" s="501"/>
      <c r="J243" s="882"/>
    </row>
    <row r="244" spans="1:10">
      <c r="A244" s="940"/>
      <c r="B244" s="2"/>
      <c r="C244" s="2"/>
      <c r="D244" s="2"/>
      <c r="E244" s="2"/>
      <c r="F244" s="501"/>
      <c r="G244" s="247"/>
      <c r="H244" s="779"/>
      <c r="I244" s="247"/>
      <c r="J244" s="975"/>
    </row>
    <row r="245" spans="1:10" ht="33" customHeight="1">
      <c r="A245" s="936" t="s">
        <v>120</v>
      </c>
      <c r="B245" s="1262" t="s">
        <v>297</v>
      </c>
      <c r="C245" s="1262"/>
      <c r="D245" s="1262"/>
      <c r="E245" s="1262"/>
      <c r="F245" s="1262"/>
      <c r="G245" s="1262"/>
      <c r="H245" s="1262"/>
      <c r="I245" s="1262"/>
      <c r="J245" s="1263"/>
    </row>
    <row r="246" spans="1:10">
      <c r="A246" s="940"/>
      <c r="B246" s="2"/>
      <c r="C246" s="2"/>
      <c r="D246" s="2"/>
      <c r="E246" s="2"/>
      <c r="F246" s="2"/>
      <c r="G246" s="2"/>
      <c r="H246" s="2"/>
      <c r="I246" s="2"/>
      <c r="J246" s="882"/>
    </row>
    <row r="247" spans="1:10">
      <c r="A247" s="970" t="s">
        <v>850</v>
      </c>
      <c r="B247" s="2"/>
      <c r="C247" s="2"/>
      <c r="D247" s="2"/>
      <c r="E247" s="2"/>
      <c r="F247" s="2"/>
      <c r="G247" s="2"/>
      <c r="H247" s="2"/>
      <c r="I247" s="2"/>
      <c r="J247" s="882"/>
    </row>
    <row r="248" spans="1:10">
      <c r="A248" s="970"/>
      <c r="B248" s="2" t="s">
        <v>366</v>
      </c>
      <c r="C248" s="2"/>
      <c r="D248" s="2"/>
      <c r="E248" s="2"/>
      <c r="F248" s="2"/>
      <c r="G248" s="2"/>
      <c r="H248" s="2"/>
      <c r="I248" s="2"/>
      <c r="J248" s="882"/>
    </row>
    <row r="249" spans="1:10" ht="16.5">
      <c r="A249" s="1105" t="s">
        <v>1250</v>
      </c>
      <c r="B249" s="239">
        <f>58.48</f>
        <v>58.48</v>
      </c>
      <c r="C249" s="2"/>
      <c r="D249" s="2"/>
      <c r="E249" s="2"/>
      <c r="F249" s="2"/>
      <c r="G249" s="2"/>
      <c r="H249" s="2"/>
      <c r="I249" s="2"/>
      <c r="J249" s="882"/>
    </row>
    <row r="250" spans="1:10" ht="16.5">
      <c r="A250" s="1105" t="s">
        <v>851</v>
      </c>
      <c r="B250" s="239">
        <f>B249</f>
        <v>58.48</v>
      </c>
      <c r="C250" s="2"/>
      <c r="D250" s="2"/>
      <c r="E250" s="2"/>
      <c r="F250" s="2"/>
      <c r="G250" s="2"/>
      <c r="H250" s="2"/>
      <c r="I250" s="2"/>
      <c r="J250" s="882"/>
    </row>
    <row r="251" spans="1:10">
      <c r="A251" s="940"/>
      <c r="B251" s="2"/>
      <c r="C251" s="2"/>
      <c r="D251" s="2"/>
      <c r="E251" s="2"/>
      <c r="F251" s="2"/>
      <c r="G251" s="2"/>
      <c r="H251" s="2"/>
      <c r="I251" s="2"/>
      <c r="J251" s="882"/>
    </row>
    <row r="252" spans="1:10">
      <c r="A252" s="940"/>
      <c r="B252" s="2"/>
      <c r="C252" s="2"/>
      <c r="D252" s="2"/>
      <c r="E252" s="2"/>
      <c r="F252" s="2"/>
      <c r="G252" s="81" t="s">
        <v>8</v>
      </c>
      <c r="H252" s="82">
        <f>B250</f>
        <v>58.48</v>
      </c>
      <c r="I252" s="81" t="s">
        <v>1</v>
      </c>
      <c r="J252" s="882"/>
    </row>
    <row r="253" spans="1:10">
      <c r="A253" s="940"/>
      <c r="B253" s="258"/>
      <c r="C253" s="258"/>
      <c r="D253" s="258"/>
      <c r="E253" s="258"/>
      <c r="F253" s="258"/>
      <c r="G253" s="2"/>
      <c r="H253" s="2"/>
      <c r="I253" s="2"/>
      <c r="J253" s="882"/>
    </row>
    <row r="254" spans="1:10" ht="21" customHeight="1">
      <c r="A254" s="936" t="s">
        <v>182</v>
      </c>
      <c r="B254" s="1262" t="s">
        <v>298</v>
      </c>
      <c r="C254" s="1262"/>
      <c r="D254" s="1262"/>
      <c r="E254" s="1262"/>
      <c r="F254" s="1262"/>
      <c r="G254" s="1262"/>
      <c r="H254" s="1262"/>
      <c r="I254" s="1262"/>
      <c r="J254" s="1263"/>
    </row>
    <row r="255" spans="1:10">
      <c r="A255" s="970" t="s">
        <v>850</v>
      </c>
      <c r="B255" s="2"/>
      <c r="C255" s="2"/>
      <c r="D255" s="2"/>
      <c r="E255" s="2"/>
      <c r="F255" s="2"/>
      <c r="G255" s="2"/>
      <c r="H255" s="2"/>
      <c r="I255" s="2"/>
      <c r="J255" s="900"/>
    </row>
    <row r="256" spans="1:10">
      <c r="A256" s="970"/>
      <c r="B256" s="2" t="s">
        <v>366</v>
      </c>
      <c r="C256" s="2"/>
      <c r="D256" s="2"/>
      <c r="E256" s="2"/>
      <c r="F256" s="2"/>
      <c r="G256" s="2"/>
      <c r="H256" s="2"/>
      <c r="I256" s="2"/>
      <c r="J256" s="900"/>
    </row>
    <row r="257" spans="1:10" ht="16.5">
      <c r="A257" s="1105" t="s">
        <v>1250</v>
      </c>
      <c r="B257" s="239">
        <f>58.48</f>
        <v>58.48</v>
      </c>
      <c r="C257" s="2"/>
      <c r="D257" s="2"/>
      <c r="E257" s="2"/>
      <c r="F257" s="2"/>
      <c r="G257" s="2"/>
      <c r="H257" s="2"/>
      <c r="I257" s="2"/>
      <c r="J257" s="900"/>
    </row>
    <row r="258" spans="1:10" ht="16.5">
      <c r="A258" s="1105" t="s">
        <v>851</v>
      </c>
      <c r="B258" s="239">
        <f>B257</f>
        <v>58.48</v>
      </c>
      <c r="C258" s="2"/>
      <c r="D258" s="2"/>
      <c r="E258" s="2"/>
      <c r="F258" s="2"/>
      <c r="G258" s="2"/>
      <c r="H258" s="2"/>
      <c r="I258" s="2"/>
      <c r="J258" s="900"/>
    </row>
    <row r="259" spans="1:10">
      <c r="A259" s="940"/>
      <c r="B259" s="2"/>
      <c r="C259" s="2"/>
      <c r="D259" s="2"/>
      <c r="E259" s="2"/>
      <c r="F259" s="2"/>
      <c r="G259" s="2"/>
      <c r="H259" s="2"/>
      <c r="I259" s="2"/>
      <c r="J259" s="900"/>
    </row>
    <row r="260" spans="1:10">
      <c r="A260" s="940"/>
      <c r="B260" s="2"/>
      <c r="C260" s="2"/>
      <c r="D260" s="2"/>
      <c r="E260" s="2"/>
      <c r="F260" s="2"/>
      <c r="G260" s="81" t="s">
        <v>8</v>
      </c>
      <c r="H260" s="82">
        <f>B258</f>
        <v>58.48</v>
      </c>
      <c r="I260" s="81" t="s">
        <v>1</v>
      </c>
      <c r="J260" s="900"/>
    </row>
    <row r="261" spans="1:10">
      <c r="A261" s="936" t="s">
        <v>183</v>
      </c>
      <c r="B261" s="1262" t="s">
        <v>1245</v>
      </c>
      <c r="C261" s="1262"/>
      <c r="D261" s="1262"/>
      <c r="E261" s="1262"/>
      <c r="F261" s="1262"/>
      <c r="G261" s="1262"/>
      <c r="H261" s="1262"/>
      <c r="I261" s="1262"/>
      <c r="J261" s="1263"/>
    </row>
    <row r="262" spans="1:10">
      <c r="A262" s="970"/>
      <c r="B262" s="2"/>
      <c r="C262" s="2"/>
      <c r="D262" s="2"/>
      <c r="E262" s="2"/>
      <c r="F262" s="2"/>
      <c r="G262" s="2"/>
      <c r="H262" s="2"/>
      <c r="I262" s="2"/>
      <c r="J262" s="882"/>
    </row>
    <row r="263" spans="1:10">
      <c r="A263" s="970"/>
      <c r="B263" s="2"/>
      <c r="C263" s="2"/>
      <c r="D263" s="87"/>
      <c r="E263" s="1079"/>
      <c r="F263" s="1079"/>
      <c r="G263" s="2"/>
      <c r="H263" s="2"/>
      <c r="I263" s="2"/>
      <c r="J263" s="882"/>
    </row>
    <row r="264" spans="1:10" ht="16.5">
      <c r="A264" s="1105" t="s">
        <v>1246</v>
      </c>
      <c r="B264" s="239">
        <v>76.84</v>
      </c>
      <c r="C264" s="2" t="s">
        <v>29</v>
      </c>
      <c r="D264" s="258"/>
      <c r="E264" s="258"/>
      <c r="F264" s="258"/>
      <c r="G264" s="2"/>
      <c r="H264" s="2"/>
      <c r="I264" s="2"/>
      <c r="J264" s="882"/>
    </row>
    <row r="265" spans="1:10">
      <c r="A265" s="940"/>
      <c r="B265" s="1292"/>
      <c r="C265" s="1293"/>
      <c r="D265" s="258"/>
      <c r="E265" s="258"/>
      <c r="F265" s="258"/>
      <c r="G265" s="2"/>
      <c r="H265" s="2"/>
      <c r="I265" s="2"/>
      <c r="J265" s="882"/>
    </row>
    <row r="266" spans="1:10">
      <c r="A266" s="940"/>
      <c r="B266" s="258"/>
      <c r="C266" s="258"/>
      <c r="D266" s="258"/>
      <c r="E266" s="258"/>
      <c r="F266" s="258"/>
      <c r="G266" s="2"/>
      <c r="H266" s="2"/>
      <c r="I266" s="2"/>
      <c r="J266" s="882"/>
    </row>
    <row r="267" spans="1:10">
      <c r="A267" s="940"/>
      <c r="B267" s="2"/>
      <c r="C267" s="2"/>
      <c r="D267" s="2"/>
      <c r="E267" s="81" t="s">
        <v>8</v>
      </c>
      <c r="F267" s="82">
        <f>B264</f>
        <v>76.84</v>
      </c>
      <c r="G267" s="81" t="s">
        <v>29</v>
      </c>
      <c r="H267" s="2"/>
      <c r="I267" s="2"/>
      <c r="J267" s="882"/>
    </row>
    <row r="268" spans="1:10">
      <c r="A268" s="936" t="s">
        <v>176</v>
      </c>
      <c r="B268" s="1262" t="s">
        <v>254</v>
      </c>
      <c r="C268" s="1262"/>
      <c r="D268" s="1262"/>
      <c r="E268" s="1262"/>
      <c r="F268" s="1262"/>
      <c r="G268" s="1262"/>
      <c r="H268" s="1262"/>
      <c r="I268" s="1262"/>
      <c r="J268" s="1263"/>
    </row>
    <row r="269" spans="1:10">
      <c r="A269" s="940"/>
      <c r="B269" s="2"/>
      <c r="C269" s="2"/>
      <c r="D269" s="2"/>
      <c r="E269" s="2"/>
      <c r="F269" s="2"/>
      <c r="G269" s="2"/>
      <c r="H269" s="2"/>
      <c r="I269" s="2"/>
      <c r="J269" s="882"/>
    </row>
    <row r="270" spans="1:10">
      <c r="A270" s="940"/>
      <c r="B270" s="1331"/>
      <c r="C270" s="1331"/>
      <c r="D270" s="1331"/>
      <c r="E270" s="1079" t="s">
        <v>314</v>
      </c>
      <c r="F270" s="1079" t="s">
        <v>8</v>
      </c>
      <c r="G270" s="2"/>
      <c r="H270" s="2"/>
      <c r="I270" s="2"/>
      <c r="J270" s="882"/>
    </row>
    <row r="271" spans="1:10" ht="16.5">
      <c r="A271" s="1105" t="s">
        <v>1246</v>
      </c>
      <c r="B271" s="239">
        <v>20</v>
      </c>
      <c r="C271" s="2" t="s">
        <v>29</v>
      </c>
      <c r="D271" s="258"/>
      <c r="E271" s="258"/>
      <c r="F271" s="258"/>
      <c r="G271" s="2"/>
      <c r="H271" s="2"/>
      <c r="I271" s="2"/>
      <c r="J271" s="882"/>
    </row>
    <row r="272" spans="1:10">
      <c r="A272" s="940"/>
      <c r="B272" s="1292"/>
      <c r="C272" s="1293"/>
      <c r="D272" s="258"/>
      <c r="E272" s="258"/>
      <c r="F272" s="258">
        <v>20</v>
      </c>
      <c r="G272" s="2"/>
      <c r="H272" s="2"/>
      <c r="I272" s="2"/>
      <c r="J272" s="882"/>
    </row>
    <row r="273" spans="1:10">
      <c r="A273" s="940"/>
      <c r="B273" s="258"/>
      <c r="C273" s="258"/>
      <c r="D273" s="258"/>
      <c r="E273" s="258"/>
      <c r="F273" s="258"/>
      <c r="G273" s="2"/>
      <c r="H273" s="2"/>
      <c r="I273" s="2"/>
      <c r="J273" s="882"/>
    </row>
    <row r="274" spans="1:10">
      <c r="A274" s="940"/>
      <c r="B274" s="2"/>
      <c r="C274" s="2"/>
      <c r="D274" s="2"/>
      <c r="E274" s="81" t="s">
        <v>8</v>
      </c>
      <c r="F274" s="82">
        <f>SUM(F270:F273)</f>
        <v>20</v>
      </c>
      <c r="G274" s="81" t="s">
        <v>29</v>
      </c>
      <c r="H274" s="2"/>
      <c r="I274" s="2"/>
      <c r="J274" s="882"/>
    </row>
    <row r="275" spans="1:10">
      <c r="A275" s="976"/>
      <c r="B275" s="501"/>
      <c r="C275" s="501"/>
      <c r="D275" s="501"/>
      <c r="E275" s="247"/>
      <c r="F275" s="779"/>
      <c r="G275" s="247"/>
      <c r="H275" s="501"/>
      <c r="I275" s="501"/>
      <c r="J275" s="977"/>
    </row>
    <row r="276" spans="1:10">
      <c r="A276" s="767" t="s">
        <v>336</v>
      </c>
      <c r="B276" s="1264" t="s">
        <v>337</v>
      </c>
      <c r="C276" s="1264"/>
      <c r="D276" s="1264"/>
      <c r="E276" s="1264"/>
      <c r="F276" s="1264"/>
      <c r="G276" s="1264"/>
      <c r="H276" s="1264"/>
      <c r="I276" s="1264"/>
      <c r="J276" s="1265"/>
    </row>
    <row r="277" spans="1:10">
      <c r="A277" s="940"/>
      <c r="B277" s="2"/>
      <c r="C277" s="2"/>
      <c r="D277" s="2"/>
      <c r="E277" s="2"/>
      <c r="F277" s="2"/>
      <c r="G277" s="2"/>
      <c r="H277" s="2"/>
      <c r="I277" s="2"/>
      <c r="J277" s="882"/>
    </row>
    <row r="278" spans="1:10" ht="28.5" customHeight="1">
      <c r="A278" s="936" t="s">
        <v>88</v>
      </c>
      <c r="B278" s="1262" t="s">
        <v>41</v>
      </c>
      <c r="C278" s="1262"/>
      <c r="D278" s="1262"/>
      <c r="E278" s="1262"/>
      <c r="F278" s="1262"/>
      <c r="G278" s="1262"/>
      <c r="H278" s="1262"/>
      <c r="I278" s="1262"/>
      <c r="J278" s="1263"/>
    </row>
    <row r="279" spans="1:10">
      <c r="A279" s="940"/>
      <c r="B279" s="2"/>
      <c r="C279" s="2"/>
      <c r="D279" s="2"/>
      <c r="E279" s="2"/>
      <c r="F279" s="2"/>
      <c r="G279" s="2"/>
      <c r="H279" s="2"/>
      <c r="I279" s="2"/>
      <c r="J279" s="882"/>
    </row>
    <row r="280" spans="1:10">
      <c r="A280" s="970" t="s">
        <v>636</v>
      </c>
      <c r="B280" s="2" t="s">
        <v>595</v>
      </c>
      <c r="C280" s="2" t="s">
        <v>653</v>
      </c>
      <c r="D280" s="239" t="s">
        <v>654</v>
      </c>
      <c r="E280" s="239" t="s">
        <v>655</v>
      </c>
      <c r="F280" s="239" t="s">
        <v>656</v>
      </c>
      <c r="G280" s="239" t="s">
        <v>313</v>
      </c>
      <c r="H280" s="239" t="s">
        <v>366</v>
      </c>
      <c r="I280" s="2"/>
      <c r="J280" s="882"/>
    </row>
    <row r="281" spans="1:10" ht="16.5">
      <c r="A281" s="1105" t="s">
        <v>705</v>
      </c>
      <c r="B281" s="239">
        <v>6</v>
      </c>
      <c r="C281" s="239">
        <v>4</v>
      </c>
      <c r="D281" s="239">
        <v>5.0999999999999996</v>
      </c>
      <c r="E281" s="239">
        <v>0</v>
      </c>
      <c r="F281" s="239">
        <v>0</v>
      </c>
      <c r="G281" s="239">
        <v>2.8</v>
      </c>
      <c r="H281" s="239">
        <v>42.28</v>
      </c>
      <c r="I281" s="2"/>
      <c r="J281" s="882"/>
    </row>
    <row r="282" spans="1:10" ht="16.5">
      <c r="A282" s="1105" t="s">
        <v>706</v>
      </c>
      <c r="B282" s="239">
        <v>6.01</v>
      </c>
      <c r="C282" s="239">
        <v>5.65</v>
      </c>
      <c r="D282" s="239">
        <v>0.82</v>
      </c>
      <c r="E282" s="239">
        <v>7.66</v>
      </c>
      <c r="F282" s="239">
        <v>0.48</v>
      </c>
      <c r="G282" s="239">
        <v>2.8</v>
      </c>
      <c r="H282" s="239">
        <v>74.540000000000006</v>
      </c>
      <c r="I282" s="2"/>
      <c r="J282" s="882"/>
    </row>
    <row r="283" spans="1:10" ht="16.5">
      <c r="A283" s="1105"/>
      <c r="B283" s="239">
        <v>0.6</v>
      </c>
      <c r="C283" s="239">
        <v>2.4500000000000002</v>
      </c>
      <c r="D283" s="239">
        <v>2.95</v>
      </c>
      <c r="E283" s="239"/>
      <c r="F283" s="239"/>
      <c r="G283" s="239">
        <v>2.8</v>
      </c>
      <c r="H283" s="239"/>
      <c r="I283" s="2"/>
      <c r="J283" s="882"/>
    </row>
    <row r="284" spans="1:10" ht="16.5">
      <c r="A284" s="1105" t="s">
        <v>3</v>
      </c>
      <c r="B284" s="239">
        <v>3.41</v>
      </c>
      <c r="C284" s="239"/>
      <c r="D284" s="239"/>
      <c r="E284" s="239"/>
      <c r="F284" s="239">
        <v>0</v>
      </c>
      <c r="G284" s="239">
        <v>2.8</v>
      </c>
      <c r="H284" s="239">
        <v>9.5500000000000007</v>
      </c>
      <c r="I284" s="2"/>
      <c r="J284" s="882"/>
    </row>
    <row r="285" spans="1:10" ht="16.5">
      <c r="A285" s="1105" t="s">
        <v>707</v>
      </c>
      <c r="B285" s="239">
        <v>0.6</v>
      </c>
      <c r="C285" s="239">
        <v>2.15</v>
      </c>
      <c r="D285" s="239">
        <v>0.6</v>
      </c>
      <c r="E285" s="239">
        <v>0.48</v>
      </c>
      <c r="F285" s="239">
        <v>4.5999999999999996</v>
      </c>
      <c r="G285" s="239">
        <v>2.8</v>
      </c>
      <c r="H285" s="239">
        <v>49.22</v>
      </c>
      <c r="I285" s="2"/>
      <c r="J285" s="882"/>
    </row>
    <row r="286" spans="1:10" ht="16.5">
      <c r="A286" s="1105"/>
      <c r="B286" s="239">
        <v>3.25</v>
      </c>
      <c r="C286" s="239">
        <v>2.65</v>
      </c>
      <c r="D286" s="239">
        <v>0.75</v>
      </c>
      <c r="E286" s="239">
        <v>2.5</v>
      </c>
      <c r="F286" s="239"/>
      <c r="G286" s="239">
        <v>2.8</v>
      </c>
      <c r="H286" s="239"/>
      <c r="I286" s="2"/>
      <c r="J286" s="882"/>
    </row>
    <row r="287" spans="1:10" ht="16.5">
      <c r="A287" s="1105" t="s">
        <v>708</v>
      </c>
      <c r="B287" s="239">
        <v>1.25</v>
      </c>
      <c r="C287" s="239">
        <v>2.5</v>
      </c>
      <c r="D287" s="239">
        <v>2.5</v>
      </c>
      <c r="E287" s="239">
        <v>1.25</v>
      </c>
      <c r="F287" s="239">
        <v>0</v>
      </c>
      <c r="G287" s="239">
        <v>2.8</v>
      </c>
      <c r="H287" s="239">
        <v>21</v>
      </c>
      <c r="I287" s="2"/>
      <c r="J287" s="882"/>
    </row>
    <row r="288" spans="1:10" ht="16.5">
      <c r="A288" s="1105" t="s">
        <v>709</v>
      </c>
      <c r="B288" s="239">
        <v>5</v>
      </c>
      <c r="C288" s="239">
        <v>2.65</v>
      </c>
      <c r="D288" s="239">
        <v>2.39</v>
      </c>
      <c r="E288" s="239">
        <v>2.65</v>
      </c>
      <c r="F288" s="239">
        <v>0.66</v>
      </c>
      <c r="G288" s="239">
        <v>2.8</v>
      </c>
      <c r="H288" s="239">
        <v>37.380000000000003</v>
      </c>
      <c r="I288" s="2"/>
      <c r="J288" s="882"/>
    </row>
    <row r="289" spans="1:10" ht="16.5">
      <c r="A289" s="1105" t="s">
        <v>710</v>
      </c>
      <c r="B289" s="239">
        <v>4.26</v>
      </c>
      <c r="C289" s="239">
        <v>0.66</v>
      </c>
      <c r="D289" s="239">
        <v>3.5</v>
      </c>
      <c r="E289" s="239">
        <v>5.04</v>
      </c>
      <c r="F289" s="239">
        <v>3.31</v>
      </c>
      <c r="G289" s="239">
        <v>2.8</v>
      </c>
      <c r="H289" s="239">
        <v>54.52</v>
      </c>
      <c r="I289" s="2"/>
      <c r="J289" s="882"/>
    </row>
    <row r="290" spans="1:10" ht="16.5">
      <c r="A290" s="1105"/>
      <c r="B290" s="239">
        <v>2.7</v>
      </c>
      <c r="C290" s="239"/>
      <c r="D290" s="239"/>
      <c r="E290" s="239"/>
      <c r="F290" s="239"/>
      <c r="G290" s="239"/>
      <c r="H290" s="239"/>
      <c r="I290" s="2"/>
      <c r="J290" s="882"/>
    </row>
    <row r="291" spans="1:10" ht="16.5">
      <c r="A291" s="1105" t="s">
        <v>2</v>
      </c>
      <c r="B291" s="239">
        <v>1.5</v>
      </c>
      <c r="C291" s="239">
        <v>1.5</v>
      </c>
      <c r="D291" s="239">
        <v>1.4</v>
      </c>
      <c r="E291" s="239">
        <v>1.4</v>
      </c>
      <c r="F291" s="239">
        <v>0</v>
      </c>
      <c r="G291" s="239">
        <v>2.8</v>
      </c>
      <c r="H291" s="239">
        <v>16.239999999999998</v>
      </c>
      <c r="I291" s="2"/>
      <c r="J291" s="882"/>
    </row>
    <row r="292" spans="1:10" ht="16.5">
      <c r="A292" s="1105" t="s">
        <v>711</v>
      </c>
      <c r="B292" s="239">
        <v>3</v>
      </c>
      <c r="C292" s="239">
        <v>1.6</v>
      </c>
      <c r="D292" s="239">
        <v>1.6</v>
      </c>
      <c r="E292" s="239">
        <v>3</v>
      </c>
      <c r="F292" s="239">
        <v>0</v>
      </c>
      <c r="G292" s="239">
        <v>2.8</v>
      </c>
      <c r="H292" s="239">
        <v>25.76</v>
      </c>
      <c r="I292" s="2"/>
      <c r="J292" s="882"/>
    </row>
    <row r="293" spans="1:10" ht="16.5">
      <c r="A293" s="1105" t="s">
        <v>4</v>
      </c>
      <c r="B293" s="239">
        <v>4.01</v>
      </c>
      <c r="C293" s="239">
        <v>3.95</v>
      </c>
      <c r="D293" s="239">
        <v>3.6</v>
      </c>
      <c r="E293" s="239">
        <v>2.59</v>
      </c>
      <c r="F293" s="239">
        <v>1.9</v>
      </c>
      <c r="G293" s="239">
        <v>2.8</v>
      </c>
      <c r="H293" s="239">
        <v>47.74</v>
      </c>
      <c r="I293" s="2"/>
      <c r="J293" s="882"/>
    </row>
    <row r="294" spans="1:10" ht="16.5">
      <c r="A294" s="1105"/>
      <c r="B294" s="239">
        <v>1</v>
      </c>
      <c r="C294" s="239"/>
      <c r="D294" s="239"/>
      <c r="E294" s="239"/>
      <c r="F294" s="239"/>
      <c r="G294" s="239"/>
      <c r="H294" s="239"/>
      <c r="I294" s="2"/>
      <c r="J294" s="882"/>
    </row>
    <row r="295" spans="1:10" ht="16.5">
      <c r="A295" s="1105" t="s">
        <v>712</v>
      </c>
      <c r="B295" s="239">
        <v>2.59</v>
      </c>
      <c r="C295" s="239">
        <v>2.0499999999999998</v>
      </c>
      <c r="D295" s="239">
        <v>2.0499999999999998</v>
      </c>
      <c r="E295" s="239">
        <v>2.59</v>
      </c>
      <c r="F295" s="239">
        <v>0</v>
      </c>
      <c r="G295" s="239">
        <v>2.8</v>
      </c>
      <c r="H295" s="239">
        <v>25.98</v>
      </c>
      <c r="I295" s="2"/>
      <c r="J295" s="882"/>
    </row>
    <row r="296" spans="1:10" ht="16.5">
      <c r="A296" s="1105" t="s">
        <v>5</v>
      </c>
      <c r="B296" s="239">
        <v>3.6</v>
      </c>
      <c r="C296" s="239">
        <v>3.6</v>
      </c>
      <c r="D296" s="239">
        <v>5.35</v>
      </c>
      <c r="E296" s="239">
        <v>5.35</v>
      </c>
      <c r="F296" s="239">
        <v>0</v>
      </c>
      <c r="G296" s="239">
        <v>2.8</v>
      </c>
      <c r="H296" s="239">
        <v>50.12</v>
      </c>
      <c r="I296" s="2"/>
      <c r="J296" s="882"/>
    </row>
    <row r="297" spans="1:10" ht="16.5">
      <c r="A297" s="1105" t="s">
        <v>713</v>
      </c>
      <c r="B297" s="239">
        <v>1.65</v>
      </c>
      <c r="C297" s="239">
        <v>1.65</v>
      </c>
      <c r="D297" s="239">
        <v>2.65</v>
      </c>
      <c r="E297" s="239">
        <v>2.65</v>
      </c>
      <c r="F297" s="239">
        <v>0</v>
      </c>
      <c r="G297" s="239">
        <v>2.8</v>
      </c>
      <c r="H297" s="239">
        <v>24.08</v>
      </c>
      <c r="I297" s="2"/>
      <c r="J297" s="882"/>
    </row>
    <row r="298" spans="1:10" ht="16.5">
      <c r="A298" s="1105" t="s">
        <v>714</v>
      </c>
      <c r="B298" s="239">
        <v>3.9</v>
      </c>
      <c r="C298" s="239">
        <v>6.31</v>
      </c>
      <c r="D298" s="239">
        <v>2.4900000000000002</v>
      </c>
      <c r="E298" s="239">
        <v>3.25</v>
      </c>
      <c r="F298" s="239">
        <v>0.65</v>
      </c>
      <c r="G298" s="239">
        <v>2.8</v>
      </c>
      <c r="H298" s="239">
        <v>56.7</v>
      </c>
      <c r="I298" s="2"/>
      <c r="J298" s="882"/>
    </row>
    <row r="299" spans="1:10" ht="16.5">
      <c r="A299" s="1105"/>
      <c r="B299" s="239">
        <v>3.65</v>
      </c>
      <c r="C299" s="239"/>
      <c r="D299" s="239"/>
      <c r="E299" s="239"/>
      <c r="F299" s="239"/>
      <c r="G299" s="239"/>
      <c r="H299" s="239"/>
      <c r="I299" s="2"/>
      <c r="J299" s="882"/>
    </row>
    <row r="300" spans="1:10" ht="16.5">
      <c r="A300" s="1105" t="s">
        <v>715</v>
      </c>
      <c r="B300" s="239">
        <v>1.5</v>
      </c>
      <c r="C300" s="239">
        <v>1.5</v>
      </c>
      <c r="D300" s="239">
        <v>3.39</v>
      </c>
      <c r="E300" s="239">
        <v>3.39</v>
      </c>
      <c r="F300" s="239"/>
      <c r="G300" s="239">
        <v>2.8</v>
      </c>
      <c r="H300" s="239">
        <v>27.38</v>
      </c>
      <c r="I300" s="2"/>
      <c r="J300" s="882"/>
    </row>
    <row r="301" spans="1:10" ht="16.5">
      <c r="A301" s="985" t="s">
        <v>716</v>
      </c>
      <c r="B301" s="239">
        <v>5.3</v>
      </c>
      <c r="C301" s="239">
        <v>1.65</v>
      </c>
      <c r="D301" s="239">
        <v>0.5</v>
      </c>
      <c r="E301" s="239">
        <v>0.51</v>
      </c>
      <c r="F301" s="239">
        <v>3.54</v>
      </c>
      <c r="G301" s="239">
        <v>2.8</v>
      </c>
      <c r="H301" s="239">
        <v>80.05</v>
      </c>
      <c r="I301" s="2"/>
      <c r="J301" s="882"/>
    </row>
    <row r="302" spans="1:10" ht="16.5">
      <c r="A302" s="1105"/>
      <c r="B302" s="239">
        <v>1.75</v>
      </c>
      <c r="C302" s="239">
        <v>2.4500000000000002</v>
      </c>
      <c r="D302" s="239">
        <v>6.36</v>
      </c>
      <c r="E302" s="239">
        <v>2.33</v>
      </c>
      <c r="F302" s="239">
        <v>4.2</v>
      </c>
      <c r="G302" s="239"/>
      <c r="H302" s="239"/>
      <c r="I302" s="2"/>
      <c r="J302" s="882"/>
    </row>
    <row r="303" spans="1:10" ht="16.5">
      <c r="A303" s="1105" t="s">
        <v>717</v>
      </c>
      <c r="B303" s="239">
        <v>1.4</v>
      </c>
      <c r="C303" s="239">
        <v>1.4</v>
      </c>
      <c r="D303" s="239">
        <v>3.06</v>
      </c>
      <c r="E303" s="239">
        <v>3.06</v>
      </c>
      <c r="F303" s="239">
        <v>0</v>
      </c>
      <c r="G303" s="239">
        <v>2.8</v>
      </c>
      <c r="H303" s="239">
        <v>24.98</v>
      </c>
      <c r="I303" s="2"/>
      <c r="J303" s="882"/>
    </row>
    <row r="304" spans="1:10" ht="16.5">
      <c r="A304" s="1105" t="s">
        <v>6</v>
      </c>
      <c r="B304" s="239">
        <v>3.25</v>
      </c>
      <c r="C304" s="239">
        <v>3.25</v>
      </c>
      <c r="D304" s="239">
        <v>6.21</v>
      </c>
      <c r="E304" s="239">
        <v>6.21</v>
      </c>
      <c r="F304" s="239">
        <v>0</v>
      </c>
      <c r="G304" s="239">
        <v>2.8</v>
      </c>
      <c r="H304" s="239">
        <v>52.98</v>
      </c>
      <c r="I304" s="2"/>
      <c r="J304" s="882"/>
    </row>
    <row r="305" spans="1:10" ht="16.5">
      <c r="A305" s="1105" t="s">
        <v>718</v>
      </c>
      <c r="B305" s="239">
        <v>2.5</v>
      </c>
      <c r="C305" s="239">
        <v>2.5</v>
      </c>
      <c r="D305" s="239">
        <v>1.5</v>
      </c>
      <c r="E305" s="239">
        <v>1.5</v>
      </c>
      <c r="F305" s="239">
        <v>0</v>
      </c>
      <c r="G305" s="239">
        <v>2.8</v>
      </c>
      <c r="H305" s="239">
        <v>22.4</v>
      </c>
      <c r="I305" s="2"/>
      <c r="J305" s="882"/>
    </row>
    <row r="306" spans="1:10" ht="16.5">
      <c r="A306" s="1105" t="s">
        <v>7</v>
      </c>
      <c r="B306" s="239">
        <v>5.16</v>
      </c>
      <c r="C306" s="239">
        <v>5.16</v>
      </c>
      <c r="D306" s="239">
        <v>3.25</v>
      </c>
      <c r="E306" s="239">
        <v>3.25</v>
      </c>
      <c r="F306" s="239">
        <v>0</v>
      </c>
      <c r="G306" s="239">
        <v>2.8</v>
      </c>
      <c r="H306" s="239">
        <v>47.1</v>
      </c>
      <c r="I306" s="2"/>
      <c r="J306" s="882"/>
    </row>
    <row r="307" spans="1:10" ht="16.5">
      <c r="A307" s="1105" t="s">
        <v>719</v>
      </c>
      <c r="B307" s="239">
        <v>14.05</v>
      </c>
      <c r="C307" s="239">
        <v>4.25</v>
      </c>
      <c r="D307" s="239">
        <v>1.01</v>
      </c>
      <c r="E307" s="239">
        <v>1.01</v>
      </c>
      <c r="F307" s="239">
        <v>3.95</v>
      </c>
      <c r="G307" s="239">
        <v>2.8</v>
      </c>
      <c r="H307" s="239">
        <v>85.6</v>
      </c>
      <c r="I307" s="2"/>
      <c r="J307" s="882"/>
    </row>
    <row r="308" spans="1:10" ht="16.5">
      <c r="A308" s="1105"/>
      <c r="B308" s="239">
        <v>2.35</v>
      </c>
      <c r="C308" s="239">
        <v>0.6</v>
      </c>
      <c r="D308" s="239">
        <v>3.35</v>
      </c>
      <c r="E308" s="239"/>
      <c r="F308" s="239">
        <v>0</v>
      </c>
      <c r="G308" s="239"/>
      <c r="H308" s="239">
        <v>0</v>
      </c>
      <c r="I308" s="2"/>
      <c r="J308" s="882"/>
    </row>
    <row r="309" spans="1:10" ht="16.5">
      <c r="A309" s="1105" t="s">
        <v>16</v>
      </c>
      <c r="B309" s="239" t="s">
        <v>135</v>
      </c>
      <c r="C309" s="239" t="s">
        <v>135</v>
      </c>
      <c r="D309" s="239" t="s">
        <v>135</v>
      </c>
      <c r="E309" s="239" t="s">
        <v>135</v>
      </c>
      <c r="F309" s="239" t="s">
        <v>135</v>
      </c>
      <c r="G309" s="239" t="s">
        <v>135</v>
      </c>
      <c r="H309" s="239">
        <v>269.13</v>
      </c>
      <c r="I309" s="2"/>
      <c r="J309" s="882"/>
    </row>
    <row r="310" spans="1:10">
      <c r="A310" s="970"/>
      <c r="B310" s="2"/>
      <c r="C310" s="2"/>
      <c r="D310" s="239" t="s">
        <v>643</v>
      </c>
      <c r="E310" s="239"/>
      <c r="F310" s="239"/>
      <c r="G310" s="239"/>
      <c r="H310" s="239">
        <v>1144.72</v>
      </c>
      <c r="I310" s="2"/>
      <c r="J310" s="882"/>
    </row>
    <row r="311" spans="1:10">
      <c r="A311" s="970"/>
      <c r="B311" s="2"/>
      <c r="C311" s="2"/>
      <c r="D311" s="239" t="s">
        <v>644</v>
      </c>
      <c r="E311" s="239"/>
      <c r="F311" s="239"/>
      <c r="G311" s="239"/>
      <c r="H311" s="239">
        <v>240.74</v>
      </c>
      <c r="I311" s="2"/>
      <c r="J311" s="882"/>
    </row>
    <row r="312" spans="1:10">
      <c r="A312" s="970"/>
      <c r="B312" s="2"/>
      <c r="C312" s="2"/>
      <c r="D312" s="239" t="s">
        <v>645</v>
      </c>
      <c r="E312" s="239"/>
      <c r="F312" s="239"/>
      <c r="G312" s="239"/>
      <c r="H312" s="239">
        <v>903.97</v>
      </c>
      <c r="I312" s="2"/>
      <c r="J312" s="882"/>
    </row>
    <row r="313" spans="1:10">
      <c r="A313" s="970"/>
      <c r="B313" s="2"/>
      <c r="C313" s="2"/>
      <c r="D313" s="239" t="s">
        <v>646</v>
      </c>
      <c r="E313" s="239"/>
      <c r="F313" s="239"/>
      <c r="G313" s="239"/>
      <c r="H313" s="239">
        <v>240.74</v>
      </c>
      <c r="I313" s="2"/>
      <c r="J313" s="882"/>
    </row>
    <row r="314" spans="1:10">
      <c r="A314" s="940"/>
      <c r="B314" s="2"/>
      <c r="C314" s="2"/>
      <c r="D314" s="2"/>
      <c r="E314" s="81" t="s">
        <v>8</v>
      </c>
      <c r="F314" s="262">
        <f>H310</f>
        <v>1144.7</v>
      </c>
      <c r="G314" s="81" t="s">
        <v>1</v>
      </c>
      <c r="H314" s="2"/>
      <c r="I314" s="2"/>
      <c r="J314" s="882"/>
    </row>
    <row r="315" spans="1:10">
      <c r="A315" s="936" t="s">
        <v>89</v>
      </c>
      <c r="B315" s="1262" t="s">
        <v>42</v>
      </c>
      <c r="C315" s="1262"/>
      <c r="D315" s="1262"/>
      <c r="E315" s="1262"/>
      <c r="F315" s="1262"/>
      <c r="G315" s="1262"/>
      <c r="H315" s="1262"/>
      <c r="I315" s="1262"/>
      <c r="J315" s="1263"/>
    </row>
    <row r="316" spans="1:10">
      <c r="A316" s="940"/>
      <c r="B316" s="2"/>
      <c r="C316" s="2"/>
      <c r="D316" s="2"/>
      <c r="E316" s="2"/>
      <c r="F316" s="2"/>
      <c r="G316" s="2"/>
      <c r="H316" s="2"/>
      <c r="I316" s="2"/>
      <c r="J316" s="882"/>
    </row>
    <row r="317" spans="1:10">
      <c r="A317" s="940"/>
      <c r="B317" s="2"/>
      <c r="C317" s="2"/>
      <c r="D317" s="2"/>
      <c r="E317" s="2"/>
      <c r="F317" s="2"/>
      <c r="G317" s="81" t="s">
        <v>8</v>
      </c>
      <c r="H317" s="262">
        <f>H311</f>
        <v>240.7</v>
      </c>
      <c r="I317" s="81" t="s">
        <v>1</v>
      </c>
      <c r="J317" s="882"/>
    </row>
    <row r="318" spans="1:10" ht="29.25" customHeight="1">
      <c r="A318" s="936" t="s">
        <v>90</v>
      </c>
      <c r="B318" s="1262" t="s">
        <v>43</v>
      </c>
      <c r="C318" s="1262"/>
      <c r="D318" s="1262"/>
      <c r="E318" s="1262"/>
      <c r="F318" s="1262"/>
      <c r="G318" s="1262"/>
      <c r="H318" s="1262"/>
      <c r="I318" s="1262"/>
      <c r="J318" s="1263"/>
    </row>
    <row r="319" spans="1:10">
      <c r="A319" s="940"/>
      <c r="B319" s="2"/>
      <c r="C319" s="2"/>
      <c r="D319" s="2"/>
      <c r="E319" s="2"/>
      <c r="F319" s="2"/>
      <c r="G319" s="2"/>
      <c r="H319" s="2"/>
      <c r="I319" s="2"/>
      <c r="J319" s="882"/>
    </row>
    <row r="320" spans="1:10">
      <c r="A320" s="940"/>
      <c r="B320" s="2"/>
      <c r="C320" s="2"/>
      <c r="D320" s="2"/>
      <c r="E320" s="2"/>
      <c r="F320" s="2"/>
      <c r="G320" s="81" t="s">
        <v>8</v>
      </c>
      <c r="H320" s="262">
        <f>H312</f>
        <v>904</v>
      </c>
      <c r="I320" s="81" t="s">
        <v>1</v>
      </c>
      <c r="J320" s="882"/>
    </row>
    <row r="321" spans="1:10">
      <c r="A321" s="767" t="s">
        <v>339</v>
      </c>
      <c r="B321" s="1264" t="s">
        <v>22</v>
      </c>
      <c r="C321" s="1264"/>
      <c r="D321" s="1264"/>
      <c r="E321" s="1264"/>
      <c r="F321" s="1264"/>
      <c r="G321" s="1264"/>
      <c r="H321" s="1264"/>
      <c r="I321" s="1264"/>
      <c r="J321" s="1265"/>
    </row>
    <row r="322" spans="1:10">
      <c r="A322" s="940"/>
      <c r="B322" s="2"/>
      <c r="C322" s="2"/>
      <c r="D322" s="2"/>
      <c r="E322" s="2"/>
      <c r="F322" s="2"/>
      <c r="G322" s="2"/>
      <c r="H322" s="2"/>
      <c r="I322" s="2"/>
      <c r="J322" s="882"/>
    </row>
    <row r="323" spans="1:10">
      <c r="A323" s="936" t="s">
        <v>91</v>
      </c>
      <c r="B323" s="1262" t="s">
        <v>41</v>
      </c>
      <c r="C323" s="1262"/>
      <c r="D323" s="1262"/>
      <c r="E323" s="1262"/>
      <c r="F323" s="1262"/>
      <c r="G323" s="1262"/>
      <c r="H323" s="1262"/>
      <c r="I323" s="1262"/>
      <c r="J323" s="1263"/>
    </row>
    <row r="324" spans="1:10">
      <c r="A324" s="940"/>
      <c r="B324" s="2"/>
      <c r="C324" s="2"/>
      <c r="D324" s="2"/>
      <c r="E324" s="2"/>
      <c r="F324" s="2"/>
      <c r="G324" s="2"/>
      <c r="H324" s="2"/>
      <c r="I324" s="2"/>
      <c r="J324" s="882"/>
    </row>
    <row r="325" spans="1:10">
      <c r="A325" s="940" t="s">
        <v>652</v>
      </c>
      <c r="B325" s="2" t="s">
        <v>595</v>
      </c>
      <c r="C325" s="2" t="s">
        <v>653</v>
      </c>
      <c r="D325" s="2" t="s">
        <v>654</v>
      </c>
      <c r="E325" s="2" t="s">
        <v>655</v>
      </c>
      <c r="F325" s="2" t="s">
        <v>656</v>
      </c>
      <c r="G325" s="2" t="s">
        <v>313</v>
      </c>
      <c r="H325" s="2" t="s">
        <v>366</v>
      </c>
      <c r="I325" s="2"/>
      <c r="J325" s="882"/>
    </row>
    <row r="326" spans="1:10">
      <c r="A326" s="940"/>
      <c r="B326" s="2"/>
      <c r="C326" s="2"/>
      <c r="D326" s="2"/>
      <c r="E326" s="2"/>
      <c r="F326" s="2"/>
      <c r="G326" s="2"/>
      <c r="H326" s="2"/>
      <c r="I326" s="2"/>
      <c r="J326" s="882"/>
    </row>
    <row r="327" spans="1:10">
      <c r="A327" s="940" t="s">
        <v>657</v>
      </c>
      <c r="B327" s="2">
        <v>46.6</v>
      </c>
      <c r="C327" s="2">
        <v>11.4</v>
      </c>
      <c r="D327" s="2">
        <v>48.19</v>
      </c>
      <c r="E327" s="2">
        <v>13.04</v>
      </c>
      <c r="F327" s="2">
        <v>0</v>
      </c>
      <c r="G327" s="2">
        <v>3.2</v>
      </c>
      <c r="H327" s="2">
        <v>381.536</v>
      </c>
      <c r="I327" s="2"/>
      <c r="J327" s="882"/>
    </row>
    <row r="328" spans="1:10">
      <c r="A328" s="940" t="s">
        <v>660</v>
      </c>
      <c r="B328" s="2" t="s">
        <v>135</v>
      </c>
      <c r="C328" s="2" t="s">
        <v>135</v>
      </c>
      <c r="D328" s="2">
        <v>0</v>
      </c>
      <c r="E328" s="2">
        <v>0</v>
      </c>
      <c r="F328" s="2">
        <v>0</v>
      </c>
      <c r="G328" s="2" t="s">
        <v>135</v>
      </c>
      <c r="H328" s="2">
        <v>99.536199999999994</v>
      </c>
      <c r="I328" s="2"/>
      <c r="J328" s="882"/>
    </row>
    <row r="329" spans="1:10">
      <c r="A329" s="940"/>
      <c r="B329" s="2"/>
      <c r="C329" s="2"/>
      <c r="D329" s="2"/>
      <c r="E329" s="2"/>
      <c r="F329" s="2"/>
      <c r="G329" s="2" t="s">
        <v>8</v>
      </c>
      <c r="H329" s="2">
        <v>481.07220000000001</v>
      </c>
      <c r="I329" s="2"/>
      <c r="J329" s="882"/>
    </row>
    <row r="330" spans="1:10">
      <c r="A330" s="940"/>
      <c r="B330" s="2"/>
      <c r="C330" s="2"/>
      <c r="D330" s="2"/>
      <c r="E330" s="81" t="s">
        <v>8</v>
      </c>
      <c r="F330" s="262">
        <f>H329</f>
        <v>481.1</v>
      </c>
      <c r="G330" s="81" t="s">
        <v>1</v>
      </c>
      <c r="H330" s="2"/>
      <c r="I330" s="2"/>
      <c r="J330" s="882"/>
    </row>
    <row r="331" spans="1:10" ht="26.25" customHeight="1">
      <c r="A331" s="936" t="s">
        <v>92</v>
      </c>
      <c r="B331" s="1262" t="s">
        <v>43</v>
      </c>
      <c r="C331" s="1262"/>
      <c r="D331" s="1262"/>
      <c r="E331" s="1262"/>
      <c r="F331" s="1262"/>
      <c r="G331" s="1262"/>
      <c r="H331" s="1262"/>
      <c r="I331" s="1262"/>
      <c r="J331" s="1263"/>
    </row>
    <row r="332" spans="1:10">
      <c r="A332" s="940"/>
      <c r="B332" s="2"/>
      <c r="C332" s="2"/>
      <c r="D332" s="2"/>
      <c r="E332" s="2"/>
      <c r="F332" s="2"/>
      <c r="G332" s="2"/>
      <c r="H332" s="2"/>
      <c r="I332" s="2"/>
      <c r="J332" s="882"/>
    </row>
    <row r="333" spans="1:10">
      <c r="A333" s="958" t="s">
        <v>652</v>
      </c>
      <c r="B333" s="2" t="s">
        <v>595</v>
      </c>
      <c r="C333" s="2" t="s">
        <v>653</v>
      </c>
      <c r="D333" s="2" t="s">
        <v>654</v>
      </c>
      <c r="E333" s="2" t="s">
        <v>655</v>
      </c>
      <c r="F333" s="2" t="s">
        <v>656</v>
      </c>
      <c r="G333" s="2" t="s">
        <v>313</v>
      </c>
      <c r="H333" s="2" t="s">
        <v>366</v>
      </c>
      <c r="I333" s="2"/>
      <c r="J333" s="882"/>
    </row>
    <row r="334" spans="1:10">
      <c r="A334" s="940"/>
      <c r="B334" s="2"/>
      <c r="C334" s="2"/>
      <c r="D334" s="2"/>
      <c r="E334" s="2"/>
      <c r="F334" s="2"/>
      <c r="G334" s="2"/>
      <c r="H334" s="2"/>
      <c r="I334" s="2"/>
      <c r="J334" s="882"/>
    </row>
    <row r="335" spans="1:10">
      <c r="A335" s="940" t="s">
        <v>657</v>
      </c>
      <c r="B335" s="2">
        <v>46.6</v>
      </c>
      <c r="C335" s="2">
        <v>11.4</v>
      </c>
      <c r="D335" s="2">
        <v>48.19</v>
      </c>
      <c r="E335" s="2">
        <v>13.04</v>
      </c>
      <c r="F335" s="2">
        <v>0</v>
      </c>
      <c r="G335" s="2">
        <v>3.2</v>
      </c>
      <c r="H335" s="2">
        <v>381.536</v>
      </c>
      <c r="I335" s="2"/>
      <c r="J335" s="882"/>
    </row>
    <row r="336" spans="1:10">
      <c r="A336" s="940" t="s">
        <v>660</v>
      </c>
      <c r="B336" s="2" t="s">
        <v>135</v>
      </c>
      <c r="C336" s="2" t="s">
        <v>135</v>
      </c>
      <c r="D336" s="2">
        <v>0</v>
      </c>
      <c r="E336" s="2">
        <v>0</v>
      </c>
      <c r="F336" s="2">
        <v>0</v>
      </c>
      <c r="G336" s="2" t="s">
        <v>135</v>
      </c>
      <c r="H336" s="2">
        <v>99.536199999999994</v>
      </c>
      <c r="I336" s="2"/>
      <c r="J336" s="882"/>
    </row>
    <row r="337" spans="1:10">
      <c r="A337" s="940"/>
      <c r="B337" s="2"/>
      <c r="C337" s="2"/>
      <c r="D337" s="2"/>
      <c r="E337" s="2"/>
      <c r="F337" s="2"/>
      <c r="G337" s="2" t="s">
        <v>8</v>
      </c>
      <c r="H337" s="2">
        <v>481.07220000000001</v>
      </c>
      <c r="I337" s="2"/>
      <c r="J337" s="882"/>
    </row>
    <row r="338" spans="1:10">
      <c r="A338" s="940"/>
      <c r="B338" s="2"/>
      <c r="C338" s="2"/>
      <c r="D338" s="2"/>
      <c r="E338" s="81" t="s">
        <v>8</v>
      </c>
      <c r="F338" s="262">
        <f>H337</f>
        <v>481.1</v>
      </c>
      <c r="G338" s="81" t="s">
        <v>1</v>
      </c>
      <c r="H338" s="2"/>
      <c r="I338" s="2"/>
      <c r="J338" s="882"/>
    </row>
    <row r="339" spans="1:10">
      <c r="A339" s="940"/>
      <c r="B339" s="2"/>
      <c r="C339" s="2"/>
      <c r="D339" s="2"/>
      <c r="E339" s="2"/>
      <c r="F339" s="2"/>
      <c r="G339" s="2"/>
      <c r="H339" s="2"/>
      <c r="I339" s="2"/>
      <c r="J339" s="882"/>
    </row>
    <row r="340" spans="1:10">
      <c r="A340" s="767" t="s">
        <v>340</v>
      </c>
      <c r="B340" s="1264" t="s">
        <v>23</v>
      </c>
      <c r="C340" s="1264"/>
      <c r="D340" s="1264"/>
      <c r="E340" s="1264"/>
      <c r="F340" s="1264"/>
      <c r="G340" s="1264"/>
      <c r="H340" s="1264"/>
      <c r="I340" s="1264"/>
      <c r="J340" s="1265"/>
    </row>
    <row r="341" spans="1:10">
      <c r="A341" s="940"/>
      <c r="B341" s="2"/>
      <c r="C341" s="2"/>
      <c r="D341" s="2"/>
      <c r="E341" s="2"/>
      <c r="F341" s="2"/>
      <c r="G341" s="2"/>
      <c r="H341" s="2"/>
      <c r="I341" s="2"/>
      <c r="J341" s="882"/>
    </row>
    <row r="342" spans="1:10">
      <c r="A342" s="936" t="s">
        <v>93</v>
      </c>
      <c r="B342" s="1264" t="s">
        <v>44</v>
      </c>
      <c r="C342" s="1264"/>
      <c r="D342" s="1264"/>
      <c r="E342" s="1264"/>
      <c r="F342" s="1264"/>
      <c r="G342" s="1264"/>
      <c r="H342" s="1264"/>
      <c r="I342" s="1264"/>
      <c r="J342" s="1265"/>
    </row>
    <row r="343" spans="1:10">
      <c r="A343" s="940"/>
      <c r="B343" s="2"/>
      <c r="C343" s="2"/>
      <c r="D343" s="2"/>
      <c r="E343" s="2"/>
      <c r="F343" s="2"/>
      <c r="G343" s="2"/>
      <c r="H343" s="2"/>
      <c r="I343" s="2"/>
      <c r="J343" s="882"/>
    </row>
    <row r="344" spans="1:10">
      <c r="A344" s="937" t="s">
        <v>328</v>
      </c>
      <c r="B344" s="1079" t="s">
        <v>723</v>
      </c>
      <c r="C344" s="1079"/>
      <c r="D344" s="1087"/>
      <c r="E344" s="1087"/>
      <c r="F344" s="1087"/>
      <c r="G344" s="2"/>
      <c r="H344" s="2"/>
      <c r="I344" s="2"/>
      <c r="J344" s="882"/>
    </row>
    <row r="345" spans="1:10">
      <c r="A345" s="962" t="s">
        <v>1247</v>
      </c>
      <c r="B345" s="258">
        <v>322.75</v>
      </c>
      <c r="C345" s="1087"/>
      <c r="D345" s="2"/>
      <c r="E345" s="1087"/>
      <c r="F345" s="258"/>
      <c r="G345" s="2"/>
      <c r="H345" s="2"/>
      <c r="I345" s="2"/>
      <c r="J345" s="882"/>
    </row>
    <row r="346" spans="1:10">
      <c r="A346" s="940"/>
      <c r="B346" s="2"/>
      <c r="C346" s="2"/>
      <c r="D346" s="2"/>
      <c r="E346" s="81" t="s">
        <v>8</v>
      </c>
      <c r="F346" s="262">
        <f>B345</f>
        <v>322.8</v>
      </c>
      <c r="G346" s="81" t="s">
        <v>1</v>
      </c>
      <c r="H346" s="2"/>
      <c r="I346" s="2"/>
      <c r="J346" s="882"/>
    </row>
    <row r="347" spans="1:10">
      <c r="A347" s="936" t="s">
        <v>94</v>
      </c>
      <c r="B347" s="1262" t="s">
        <v>45</v>
      </c>
      <c r="C347" s="1262"/>
      <c r="D347" s="1262"/>
      <c r="E347" s="1262"/>
      <c r="F347" s="1262"/>
      <c r="G347" s="1262"/>
      <c r="H347" s="1262"/>
      <c r="I347" s="1262"/>
      <c r="J347" s="1263"/>
    </row>
    <row r="348" spans="1:10">
      <c r="A348" s="940"/>
      <c r="B348" s="2"/>
      <c r="C348" s="2"/>
      <c r="D348" s="2"/>
      <c r="E348" s="2"/>
      <c r="F348" s="2"/>
      <c r="G348" s="2"/>
      <c r="H348" s="2"/>
      <c r="I348" s="2"/>
      <c r="J348" s="882"/>
    </row>
    <row r="349" spans="1:10">
      <c r="A349" s="937" t="s">
        <v>328</v>
      </c>
      <c r="B349" s="1079" t="s">
        <v>723</v>
      </c>
      <c r="C349" s="1079"/>
      <c r="D349" s="1087"/>
      <c r="E349" s="1087"/>
      <c r="F349" s="1087"/>
      <c r="G349" s="2"/>
      <c r="H349" s="2"/>
      <c r="I349" s="2"/>
      <c r="J349" s="882"/>
    </row>
    <row r="350" spans="1:10">
      <c r="A350" s="962" t="s">
        <v>1247</v>
      </c>
      <c r="B350" s="258">
        <v>322.75</v>
      </c>
      <c r="C350" s="1087"/>
      <c r="D350" s="2"/>
      <c r="E350" s="1087"/>
      <c r="F350" s="258"/>
      <c r="G350" s="2"/>
      <c r="H350" s="2"/>
      <c r="I350" s="2"/>
      <c r="J350" s="882"/>
    </row>
    <row r="351" spans="1:10">
      <c r="A351" s="940"/>
      <c r="B351" s="2"/>
      <c r="C351" s="2"/>
      <c r="D351" s="2"/>
      <c r="E351" s="81" t="s">
        <v>8</v>
      </c>
      <c r="F351" s="262">
        <f>B350</f>
        <v>322.8</v>
      </c>
      <c r="G351" s="81" t="s">
        <v>1</v>
      </c>
      <c r="H351" s="2"/>
      <c r="I351" s="2"/>
      <c r="J351" s="882"/>
    </row>
    <row r="352" spans="1:10">
      <c r="A352" s="940"/>
      <c r="B352" s="2"/>
      <c r="C352" s="2"/>
      <c r="D352" s="2"/>
      <c r="E352" s="2"/>
      <c r="F352" s="2"/>
      <c r="G352" s="2"/>
      <c r="H352" s="2"/>
      <c r="I352" s="2"/>
      <c r="J352" s="882"/>
    </row>
    <row r="353" spans="1:11">
      <c r="A353" s="767" t="s">
        <v>341</v>
      </c>
      <c r="B353" s="1264" t="s">
        <v>342</v>
      </c>
      <c r="C353" s="1264"/>
      <c r="D353" s="1264"/>
      <c r="E353" s="1264"/>
      <c r="F353" s="1264"/>
      <c r="G353" s="1264"/>
      <c r="H353" s="1264"/>
      <c r="I353" s="1264"/>
      <c r="J353" s="1265"/>
    </row>
    <row r="354" spans="1:11">
      <c r="A354" s="940"/>
      <c r="B354" s="2"/>
      <c r="C354" s="2"/>
      <c r="D354" s="2"/>
      <c r="E354" s="2"/>
      <c r="F354" s="2"/>
      <c r="G354" s="2"/>
      <c r="H354" s="2"/>
      <c r="I354" s="2"/>
      <c r="J354" s="882"/>
    </row>
    <row r="355" spans="1:11" ht="29.25" customHeight="1">
      <c r="A355" s="936" t="s">
        <v>95</v>
      </c>
      <c r="B355" s="1262" t="s">
        <v>383</v>
      </c>
      <c r="C355" s="1262"/>
      <c r="D355" s="1262"/>
      <c r="E355" s="1262"/>
      <c r="F355" s="1262"/>
      <c r="G355" s="1262"/>
      <c r="H355" s="1262"/>
      <c r="I355" s="1262"/>
      <c r="J355" s="1263"/>
    </row>
    <row r="356" spans="1:11">
      <c r="A356" s="940"/>
      <c r="B356" s="2"/>
      <c r="C356" s="2"/>
      <c r="D356" s="2"/>
      <c r="E356" s="2"/>
      <c r="F356" s="2"/>
      <c r="G356" s="2"/>
      <c r="H356" s="2"/>
      <c r="I356" s="2"/>
      <c r="J356" s="882"/>
    </row>
    <row r="357" spans="1:11">
      <c r="A357" s="937" t="s">
        <v>328</v>
      </c>
      <c r="B357" s="1079" t="s">
        <v>723</v>
      </c>
      <c r="C357" s="1079"/>
      <c r="D357" s="1087"/>
      <c r="E357" s="1087"/>
      <c r="F357" s="1087"/>
      <c r="G357" s="2"/>
      <c r="H357" s="2"/>
      <c r="I357" s="2"/>
      <c r="J357" s="882"/>
    </row>
    <row r="358" spans="1:11">
      <c r="A358" s="962" t="s">
        <v>1247</v>
      </c>
      <c r="B358" s="258">
        <v>322.75</v>
      </c>
      <c r="C358" s="1087"/>
      <c r="D358" s="2"/>
      <c r="E358" s="1087"/>
      <c r="F358" s="258"/>
      <c r="G358" s="2"/>
      <c r="H358" s="2"/>
      <c r="I358" s="2"/>
      <c r="J358" s="882"/>
    </row>
    <row r="359" spans="1:11">
      <c r="A359" s="940"/>
      <c r="B359" s="2"/>
      <c r="C359" s="2"/>
      <c r="D359" s="2"/>
      <c r="E359" s="81" t="s">
        <v>8</v>
      </c>
      <c r="F359" s="262">
        <f>B358</f>
        <v>322.8</v>
      </c>
      <c r="G359" s="81" t="s">
        <v>1</v>
      </c>
      <c r="H359" s="2"/>
      <c r="I359" s="2"/>
      <c r="J359" s="882"/>
    </row>
    <row r="360" spans="1:11">
      <c r="A360" s="937"/>
      <c r="B360" s="1079"/>
      <c r="C360" s="1079"/>
      <c r="D360" s="1079"/>
      <c r="E360" s="1079"/>
      <c r="F360" s="1079"/>
      <c r="G360" s="2"/>
      <c r="H360" s="2"/>
      <c r="I360" s="2"/>
      <c r="J360" s="882"/>
    </row>
    <row r="361" spans="1:11">
      <c r="A361" s="937"/>
      <c r="B361" s="1079"/>
      <c r="C361" s="1079"/>
      <c r="D361" s="1079"/>
      <c r="E361" s="1079"/>
      <c r="F361" s="1079"/>
      <c r="G361" s="2"/>
      <c r="H361" s="2"/>
      <c r="I361" s="2"/>
      <c r="J361" s="882"/>
    </row>
    <row r="362" spans="1:11" ht="27.75" customHeight="1">
      <c r="A362" s="936" t="s">
        <v>96</v>
      </c>
      <c r="B362" s="1262" t="s">
        <v>455</v>
      </c>
      <c r="C362" s="1262"/>
      <c r="D362" s="1262"/>
      <c r="E362" s="1262"/>
      <c r="F362" s="1262"/>
      <c r="G362" s="1262"/>
      <c r="H362" s="1262"/>
      <c r="I362" s="1262"/>
      <c r="J362" s="1263"/>
    </row>
    <row r="363" spans="1:11">
      <c r="A363" s="971" t="s">
        <v>636</v>
      </c>
      <c r="B363" s="2" t="s">
        <v>595</v>
      </c>
      <c r="C363" s="2" t="s">
        <v>653</v>
      </c>
      <c r="D363" s="239" t="s">
        <v>654</v>
      </c>
      <c r="E363" s="239" t="s">
        <v>655</v>
      </c>
      <c r="F363" s="239" t="s">
        <v>656</v>
      </c>
      <c r="G363" s="239" t="s">
        <v>313</v>
      </c>
      <c r="H363" s="239" t="s">
        <v>366</v>
      </c>
      <c r="I363" s="2"/>
      <c r="J363" s="882"/>
    </row>
    <row r="364" spans="1:11" ht="16.5">
      <c r="A364" s="1105" t="s">
        <v>711</v>
      </c>
      <c r="B364" s="239">
        <v>3</v>
      </c>
      <c r="C364" s="239">
        <v>1.6</v>
      </c>
      <c r="D364" s="239">
        <v>1.6</v>
      </c>
      <c r="E364" s="239">
        <v>3</v>
      </c>
      <c r="F364" s="239">
        <v>0</v>
      </c>
      <c r="G364" s="239">
        <v>2.8</v>
      </c>
      <c r="H364" s="239">
        <v>25.76</v>
      </c>
      <c r="I364" s="2"/>
      <c r="J364" s="882"/>
      <c r="K364" s="1"/>
    </row>
    <row r="365" spans="1:11" ht="16.5">
      <c r="A365" s="1105" t="s">
        <v>712</v>
      </c>
      <c r="B365" s="239">
        <v>2.59</v>
      </c>
      <c r="C365" s="239">
        <v>2.0499999999999998</v>
      </c>
      <c r="D365" s="239">
        <v>2.0499999999999998</v>
      </c>
      <c r="E365" s="239">
        <v>2.59</v>
      </c>
      <c r="F365" s="239">
        <v>0</v>
      </c>
      <c r="G365" s="239">
        <v>2.8</v>
      </c>
      <c r="H365" s="239">
        <v>25.98</v>
      </c>
      <c r="I365" s="2"/>
      <c r="J365" s="882"/>
      <c r="K365" s="1"/>
    </row>
    <row r="366" spans="1:11" ht="16.5">
      <c r="A366" s="1105" t="s">
        <v>713</v>
      </c>
      <c r="B366" s="239">
        <v>1.65</v>
      </c>
      <c r="C366" s="239">
        <v>1.65</v>
      </c>
      <c r="D366" s="239">
        <v>2.65</v>
      </c>
      <c r="E366" s="239">
        <v>2.65</v>
      </c>
      <c r="F366" s="239">
        <v>0</v>
      </c>
      <c r="G366" s="239">
        <v>2.8</v>
      </c>
      <c r="H366" s="239">
        <v>24.08</v>
      </c>
      <c r="I366" s="2"/>
      <c r="J366" s="882"/>
      <c r="K366" s="1"/>
    </row>
    <row r="367" spans="1:11" ht="16.5">
      <c r="A367" s="1105" t="s">
        <v>715</v>
      </c>
      <c r="B367" s="239">
        <v>1.5</v>
      </c>
      <c r="C367" s="239">
        <v>1.5</v>
      </c>
      <c r="D367" s="239">
        <v>3.39</v>
      </c>
      <c r="E367" s="239">
        <v>3.39</v>
      </c>
      <c r="F367" s="239"/>
      <c r="G367" s="239">
        <v>2.8</v>
      </c>
      <c r="H367" s="239">
        <v>27.38</v>
      </c>
      <c r="I367" s="2"/>
      <c r="J367" s="882"/>
      <c r="K367" s="1"/>
    </row>
    <row r="368" spans="1:11" ht="16.5">
      <c r="A368" s="1105" t="s">
        <v>717</v>
      </c>
      <c r="B368" s="239">
        <v>1.4</v>
      </c>
      <c r="C368" s="239">
        <v>1.4</v>
      </c>
      <c r="D368" s="239">
        <v>3.06</v>
      </c>
      <c r="E368" s="239">
        <v>3.06</v>
      </c>
      <c r="F368" s="239">
        <v>0</v>
      </c>
      <c r="G368" s="239">
        <v>2.8</v>
      </c>
      <c r="H368" s="239">
        <v>24.98</v>
      </c>
      <c r="I368" s="501"/>
      <c r="J368" s="977"/>
      <c r="K368" s="1"/>
    </row>
    <row r="369" spans="1:11" ht="16.5">
      <c r="A369" s="1105" t="s">
        <v>718</v>
      </c>
      <c r="B369" s="239">
        <v>2.5</v>
      </c>
      <c r="C369" s="239">
        <v>2.5</v>
      </c>
      <c r="D369" s="239">
        <v>1.5</v>
      </c>
      <c r="E369" s="239">
        <v>1.5</v>
      </c>
      <c r="F369" s="239">
        <v>0</v>
      </c>
      <c r="G369" s="239">
        <v>2.8</v>
      </c>
      <c r="H369" s="239">
        <v>22.4</v>
      </c>
      <c r="I369" s="501"/>
      <c r="J369" s="977"/>
      <c r="K369" s="1"/>
    </row>
    <row r="370" spans="1:11">
      <c r="A370" s="955"/>
      <c r="B370" s="508"/>
      <c r="C370" s="508"/>
      <c r="D370" s="508"/>
      <c r="E370" s="508"/>
      <c r="F370" s="508"/>
      <c r="G370" s="501"/>
      <c r="H370" s="501"/>
      <c r="I370" s="501"/>
      <c r="J370" s="977"/>
      <c r="K370" s="1"/>
    </row>
    <row r="371" spans="1:11">
      <c r="A371" s="955"/>
      <c r="B371" s="508"/>
      <c r="C371" s="508"/>
      <c r="D371" s="508"/>
      <c r="E371" s="508"/>
      <c r="F371" s="508"/>
      <c r="G371" s="81" t="s">
        <v>8</v>
      </c>
      <c r="H371" s="262">
        <f>SUM(H364:H369)</f>
        <v>150.6</v>
      </c>
      <c r="I371" s="81" t="s">
        <v>1</v>
      </c>
      <c r="J371" s="977"/>
      <c r="K371" s="1"/>
    </row>
    <row r="372" spans="1:11">
      <c r="A372" s="955"/>
      <c r="B372" s="508"/>
      <c r="C372" s="508"/>
      <c r="D372" s="508"/>
      <c r="E372" s="508"/>
      <c r="F372" s="508"/>
      <c r="G372" s="501"/>
      <c r="H372" s="501"/>
      <c r="I372" s="501"/>
      <c r="J372" s="977"/>
      <c r="K372" s="1"/>
    </row>
    <row r="373" spans="1:11">
      <c r="A373" s="936" t="s">
        <v>97</v>
      </c>
      <c r="B373" s="1262" t="s">
        <v>343</v>
      </c>
      <c r="C373" s="1262"/>
      <c r="D373" s="1262"/>
      <c r="E373" s="1262"/>
      <c r="F373" s="1262"/>
      <c r="G373" s="1262"/>
      <c r="H373" s="1262"/>
      <c r="I373" s="1262"/>
      <c r="J373" s="1263"/>
      <c r="K373" s="1"/>
    </row>
    <row r="374" spans="1:11">
      <c r="A374" s="940"/>
      <c r="B374" s="2"/>
      <c r="C374" s="2"/>
      <c r="D374" s="2"/>
      <c r="E374" s="2"/>
      <c r="F374" s="2"/>
      <c r="G374" s="2"/>
      <c r="H374" s="2"/>
      <c r="I374" s="2"/>
      <c r="J374" s="882"/>
      <c r="K374" s="1"/>
    </row>
    <row r="375" spans="1:11">
      <c r="A375" s="940" t="s">
        <v>121</v>
      </c>
      <c r="B375" s="2" t="s">
        <v>595</v>
      </c>
      <c r="C375" s="2" t="s">
        <v>653</v>
      </c>
      <c r="D375" s="2" t="s">
        <v>654</v>
      </c>
      <c r="E375" s="2" t="s">
        <v>655</v>
      </c>
      <c r="F375" s="2" t="s">
        <v>656</v>
      </c>
      <c r="G375" s="2" t="s">
        <v>665</v>
      </c>
      <c r="H375" s="2"/>
      <c r="I375" s="2"/>
      <c r="J375" s="882"/>
      <c r="K375" s="1"/>
    </row>
    <row r="376" spans="1:11">
      <c r="A376" s="940" t="s">
        <v>705</v>
      </c>
      <c r="B376" s="2">
        <v>6</v>
      </c>
      <c r="C376" s="2">
        <v>4</v>
      </c>
      <c r="D376" s="2">
        <v>5.0999999999999996</v>
      </c>
      <c r="E376" s="2">
        <v>0</v>
      </c>
      <c r="F376" s="2">
        <v>0</v>
      </c>
      <c r="G376" s="2">
        <v>15.1</v>
      </c>
      <c r="H376" s="2"/>
      <c r="I376" s="2"/>
      <c r="J376" s="882"/>
      <c r="K376" s="1"/>
    </row>
    <row r="377" spans="1:11">
      <c r="A377" s="940" t="s">
        <v>706</v>
      </c>
      <c r="B377" s="2">
        <v>6.01</v>
      </c>
      <c r="C377" s="2">
        <v>5.65</v>
      </c>
      <c r="D377" s="2">
        <v>0.82</v>
      </c>
      <c r="E377" s="2">
        <v>7.66</v>
      </c>
      <c r="F377" s="2">
        <v>0.48</v>
      </c>
      <c r="G377" s="2">
        <v>26.62</v>
      </c>
      <c r="H377" s="2"/>
      <c r="I377" s="2"/>
      <c r="J377" s="882"/>
      <c r="K377" s="1"/>
    </row>
    <row r="378" spans="1:11">
      <c r="A378" s="940"/>
      <c r="B378" s="2">
        <v>0.6</v>
      </c>
      <c r="C378" s="2">
        <v>2.4500000000000002</v>
      </c>
      <c r="D378" s="2">
        <v>2.95</v>
      </c>
      <c r="E378" s="2">
        <v>0</v>
      </c>
      <c r="F378" s="2">
        <v>0</v>
      </c>
      <c r="G378" s="2">
        <v>6</v>
      </c>
      <c r="H378" s="2"/>
      <c r="I378" s="2"/>
      <c r="J378" s="882"/>
      <c r="K378" s="1"/>
    </row>
    <row r="379" spans="1:11">
      <c r="A379" s="940" t="s">
        <v>3</v>
      </c>
      <c r="B379" s="2">
        <v>3.41</v>
      </c>
      <c r="C379" s="2">
        <v>0</v>
      </c>
      <c r="D379" s="2">
        <v>0</v>
      </c>
      <c r="E379" s="2">
        <v>0</v>
      </c>
      <c r="F379" s="2">
        <v>0</v>
      </c>
      <c r="G379" s="2">
        <v>3.41</v>
      </c>
      <c r="H379" s="2"/>
      <c r="I379" s="2"/>
      <c r="J379" s="882"/>
      <c r="K379" s="1"/>
    </row>
    <row r="380" spans="1:11">
      <c r="A380" s="940" t="s">
        <v>707</v>
      </c>
      <c r="B380" s="2">
        <v>0.6</v>
      </c>
      <c r="C380" s="2">
        <v>2.15</v>
      </c>
      <c r="D380" s="2">
        <v>0.6</v>
      </c>
      <c r="E380" s="2">
        <v>0.48</v>
      </c>
      <c r="F380" s="2">
        <v>4.5999999999999996</v>
      </c>
      <c r="G380" s="2">
        <v>8.43</v>
      </c>
      <c r="H380" s="2"/>
      <c r="I380" s="2"/>
      <c r="J380" s="882"/>
      <c r="K380" s="1"/>
    </row>
    <row r="381" spans="1:11">
      <c r="A381" s="940"/>
      <c r="B381" s="2">
        <v>3.25</v>
      </c>
      <c r="C381" s="2">
        <v>2.65</v>
      </c>
      <c r="D381" s="2">
        <v>0.75</v>
      </c>
      <c r="E381" s="2">
        <v>2.5</v>
      </c>
      <c r="F381" s="2">
        <v>0</v>
      </c>
      <c r="G381" s="2">
        <v>9.15</v>
      </c>
      <c r="H381" s="2"/>
      <c r="I381" s="2"/>
      <c r="J381" s="882"/>
      <c r="K381" s="1"/>
    </row>
    <row r="382" spans="1:11">
      <c r="A382" s="940" t="s">
        <v>708</v>
      </c>
      <c r="B382" s="2">
        <v>1.25</v>
      </c>
      <c r="C382" s="2">
        <v>2.5</v>
      </c>
      <c r="D382" s="2">
        <v>2.5</v>
      </c>
      <c r="E382" s="2">
        <v>1.25</v>
      </c>
      <c r="F382" s="2">
        <v>0</v>
      </c>
      <c r="G382" s="2">
        <v>7.5</v>
      </c>
      <c r="H382" s="2"/>
      <c r="I382" s="2"/>
      <c r="J382" s="882"/>
      <c r="K382" s="1"/>
    </row>
    <row r="383" spans="1:11">
      <c r="A383" s="940" t="s">
        <v>709</v>
      </c>
      <c r="B383" s="2">
        <v>5</v>
      </c>
      <c r="C383" s="2">
        <v>2.65</v>
      </c>
      <c r="D383" s="2">
        <v>2.39</v>
      </c>
      <c r="E383" s="2">
        <v>2.65</v>
      </c>
      <c r="F383" s="2">
        <v>0.66</v>
      </c>
      <c r="G383" s="2">
        <v>13.35</v>
      </c>
      <c r="H383" s="2"/>
      <c r="I383" s="2"/>
      <c r="J383" s="882"/>
      <c r="K383" s="1"/>
    </row>
    <row r="384" spans="1:11">
      <c r="A384" s="940" t="s">
        <v>710</v>
      </c>
      <c r="B384" s="2">
        <v>4.26</v>
      </c>
      <c r="C384" s="2">
        <v>0.66</v>
      </c>
      <c r="D384" s="2">
        <v>3.5</v>
      </c>
      <c r="E384" s="2">
        <v>5.04</v>
      </c>
      <c r="F384" s="2">
        <v>3.31</v>
      </c>
      <c r="G384" s="2">
        <v>19.47</v>
      </c>
      <c r="H384" s="2"/>
      <c r="I384" s="2"/>
      <c r="J384" s="882"/>
      <c r="K384" s="1"/>
    </row>
    <row r="385" spans="1:11">
      <c r="A385" s="940"/>
      <c r="B385" s="2">
        <v>2.7</v>
      </c>
      <c r="C385" s="2">
        <v>0</v>
      </c>
      <c r="D385" s="2">
        <v>0</v>
      </c>
      <c r="E385" s="2">
        <v>0</v>
      </c>
      <c r="F385" s="2">
        <v>0</v>
      </c>
      <c r="G385" s="2">
        <v>2.7</v>
      </c>
      <c r="H385" s="2"/>
      <c r="I385" s="2"/>
      <c r="J385" s="882"/>
      <c r="K385" s="1"/>
    </row>
    <row r="386" spans="1:11">
      <c r="A386" s="940" t="s">
        <v>2</v>
      </c>
      <c r="B386" s="2">
        <v>1.5</v>
      </c>
      <c r="C386" s="2">
        <v>1.5</v>
      </c>
      <c r="D386" s="2">
        <v>1.4</v>
      </c>
      <c r="E386" s="2">
        <v>1.4</v>
      </c>
      <c r="F386" s="2">
        <v>0</v>
      </c>
      <c r="G386" s="2">
        <v>5.8</v>
      </c>
      <c r="H386" s="2"/>
      <c r="I386" s="2"/>
      <c r="J386" s="882"/>
      <c r="K386" s="1"/>
    </row>
    <row r="387" spans="1:11">
      <c r="A387" s="940" t="s">
        <v>711</v>
      </c>
      <c r="B387" s="2">
        <v>3</v>
      </c>
      <c r="C387" s="2">
        <v>1.6</v>
      </c>
      <c r="D387" s="2">
        <v>1.6</v>
      </c>
      <c r="E387" s="2">
        <v>3</v>
      </c>
      <c r="F387" s="2">
        <v>0</v>
      </c>
      <c r="G387" s="2">
        <v>9.1999999999999993</v>
      </c>
      <c r="H387" s="2"/>
      <c r="I387" s="2"/>
      <c r="J387" s="882"/>
      <c r="K387" s="1"/>
    </row>
    <row r="388" spans="1:11">
      <c r="A388" s="940" t="s">
        <v>4</v>
      </c>
      <c r="B388" s="2">
        <v>4.01</v>
      </c>
      <c r="C388" s="2">
        <v>3.95</v>
      </c>
      <c r="D388" s="2">
        <v>3.6</v>
      </c>
      <c r="E388" s="2">
        <v>2.59</v>
      </c>
      <c r="F388" s="2">
        <v>1.9</v>
      </c>
      <c r="G388" s="2">
        <v>17.05</v>
      </c>
      <c r="H388" s="2"/>
      <c r="I388" s="2"/>
      <c r="J388" s="882"/>
      <c r="K388" s="1"/>
    </row>
    <row r="389" spans="1:11">
      <c r="A389" s="940"/>
      <c r="B389" s="2">
        <v>1</v>
      </c>
      <c r="C389" s="2">
        <v>0</v>
      </c>
      <c r="D389" s="2">
        <v>0</v>
      </c>
      <c r="E389" s="2">
        <v>0</v>
      </c>
      <c r="F389" s="2">
        <v>0</v>
      </c>
      <c r="G389" s="2">
        <v>1</v>
      </c>
      <c r="H389" s="2"/>
      <c r="I389" s="2"/>
      <c r="J389" s="882"/>
      <c r="K389" s="1"/>
    </row>
    <row r="390" spans="1:11">
      <c r="A390" s="940" t="s">
        <v>712</v>
      </c>
      <c r="B390" s="2">
        <v>2.59</v>
      </c>
      <c r="C390" s="2">
        <v>2.0499999999999998</v>
      </c>
      <c r="D390" s="2">
        <v>2.0499999999999998</v>
      </c>
      <c r="E390" s="2">
        <v>2.59</v>
      </c>
      <c r="F390" s="2">
        <v>0</v>
      </c>
      <c r="G390" s="2">
        <v>9.2799999999999994</v>
      </c>
      <c r="H390" s="2"/>
      <c r="I390" s="2"/>
      <c r="J390" s="882"/>
      <c r="K390" s="1"/>
    </row>
    <row r="391" spans="1:11">
      <c r="A391" s="940" t="s">
        <v>5</v>
      </c>
      <c r="B391" s="2">
        <v>3.6</v>
      </c>
      <c r="C391" s="2">
        <v>3.6</v>
      </c>
      <c r="D391" s="2">
        <v>5.35</v>
      </c>
      <c r="E391" s="2">
        <v>5.35</v>
      </c>
      <c r="F391" s="2">
        <v>0</v>
      </c>
      <c r="G391" s="2">
        <v>17.899999999999999</v>
      </c>
      <c r="H391" s="2"/>
      <c r="I391" s="2"/>
      <c r="J391" s="882"/>
      <c r="K391" s="1"/>
    </row>
    <row r="392" spans="1:11">
      <c r="A392" s="940" t="s">
        <v>713</v>
      </c>
      <c r="B392" s="2">
        <v>1.65</v>
      </c>
      <c r="C392" s="2">
        <v>1.65</v>
      </c>
      <c r="D392" s="2">
        <v>2.65</v>
      </c>
      <c r="E392" s="2">
        <v>2.65</v>
      </c>
      <c r="F392" s="2">
        <v>0</v>
      </c>
      <c r="G392" s="2">
        <v>8.6</v>
      </c>
      <c r="H392" s="2"/>
      <c r="I392" s="2"/>
      <c r="J392" s="882"/>
      <c r="K392" s="1"/>
    </row>
    <row r="393" spans="1:11">
      <c r="A393" s="940" t="s">
        <v>714</v>
      </c>
      <c r="B393" s="2">
        <v>3.9</v>
      </c>
      <c r="C393" s="2">
        <v>6.31</v>
      </c>
      <c r="D393" s="2">
        <v>2.4900000000000002</v>
      </c>
      <c r="E393" s="2">
        <v>3.25</v>
      </c>
      <c r="F393" s="2">
        <v>0.65</v>
      </c>
      <c r="G393" s="2">
        <v>20.25</v>
      </c>
      <c r="H393" s="2"/>
      <c r="I393" s="2"/>
      <c r="J393" s="882"/>
      <c r="K393" s="1"/>
    </row>
    <row r="394" spans="1:11">
      <c r="A394" s="940"/>
      <c r="B394" s="2">
        <v>3.65</v>
      </c>
      <c r="C394" s="2">
        <v>0</v>
      </c>
      <c r="D394" s="2">
        <v>0</v>
      </c>
      <c r="E394" s="2">
        <v>0</v>
      </c>
      <c r="F394" s="2">
        <v>0</v>
      </c>
      <c r="G394" s="2">
        <v>3.65</v>
      </c>
      <c r="H394" s="2"/>
      <c r="I394" s="2"/>
      <c r="J394" s="882"/>
      <c r="K394" s="1"/>
    </row>
    <row r="395" spans="1:11">
      <c r="A395" s="940" t="s">
        <v>715</v>
      </c>
      <c r="B395" s="2">
        <v>1.5</v>
      </c>
      <c r="C395" s="2">
        <v>1.5</v>
      </c>
      <c r="D395" s="2">
        <v>3.39</v>
      </c>
      <c r="E395" s="2">
        <v>3.39</v>
      </c>
      <c r="F395" s="2">
        <v>0</v>
      </c>
      <c r="G395" s="2">
        <v>9.7799999999999994</v>
      </c>
      <c r="H395" s="2"/>
      <c r="I395" s="2"/>
      <c r="J395" s="882"/>
      <c r="K395" s="1"/>
    </row>
    <row r="396" spans="1:11">
      <c r="A396" s="958" t="s">
        <v>716</v>
      </c>
      <c r="B396" s="2">
        <v>5.3</v>
      </c>
      <c r="C396" s="2">
        <v>1.65</v>
      </c>
      <c r="D396" s="2">
        <v>0.5</v>
      </c>
      <c r="E396" s="2">
        <v>0.51</v>
      </c>
      <c r="F396" s="2">
        <v>3.54</v>
      </c>
      <c r="G396" s="2">
        <v>13.25</v>
      </c>
      <c r="H396" s="2"/>
      <c r="I396" s="2"/>
      <c r="J396" s="882"/>
      <c r="K396" s="1"/>
    </row>
    <row r="397" spans="1:11">
      <c r="A397" s="940"/>
      <c r="B397" s="2">
        <v>1.75</v>
      </c>
      <c r="C397" s="2">
        <v>2.4500000000000002</v>
      </c>
      <c r="D397" s="2">
        <v>6.36</v>
      </c>
      <c r="E397" s="2">
        <v>2.33</v>
      </c>
      <c r="F397" s="2">
        <v>4.2</v>
      </c>
      <c r="G397" s="2">
        <v>17.09</v>
      </c>
      <c r="H397" s="2"/>
      <c r="I397" s="2"/>
      <c r="J397" s="882"/>
      <c r="K397" s="1"/>
    </row>
    <row r="398" spans="1:11">
      <c r="A398" s="940" t="s">
        <v>717</v>
      </c>
      <c r="B398" s="2">
        <v>1.4</v>
      </c>
      <c r="C398" s="2">
        <v>1.4</v>
      </c>
      <c r="D398" s="2">
        <v>3.06</v>
      </c>
      <c r="E398" s="2">
        <v>3.06</v>
      </c>
      <c r="F398" s="2">
        <v>0</v>
      </c>
      <c r="G398" s="2">
        <v>8.92</v>
      </c>
      <c r="H398" s="2"/>
      <c r="I398" s="2"/>
      <c r="J398" s="882"/>
      <c r="K398" s="1"/>
    </row>
    <row r="399" spans="1:11">
      <c r="A399" s="940" t="s">
        <v>6</v>
      </c>
      <c r="B399" s="2">
        <v>3.25</v>
      </c>
      <c r="C399" s="2">
        <v>3.25</v>
      </c>
      <c r="D399" s="2">
        <v>6.21</v>
      </c>
      <c r="E399" s="2">
        <v>6.21</v>
      </c>
      <c r="F399" s="2">
        <v>0</v>
      </c>
      <c r="G399" s="2">
        <v>18.920000000000002</v>
      </c>
      <c r="H399" s="2"/>
      <c r="I399" s="2"/>
      <c r="J399" s="882"/>
      <c r="K399" s="1"/>
    </row>
    <row r="400" spans="1:11">
      <c r="A400" s="940" t="s">
        <v>718</v>
      </c>
      <c r="B400" s="2">
        <v>2.5</v>
      </c>
      <c r="C400" s="2">
        <v>2.5</v>
      </c>
      <c r="D400" s="2">
        <v>1.5</v>
      </c>
      <c r="E400" s="2">
        <v>1.5</v>
      </c>
      <c r="F400" s="2">
        <v>0</v>
      </c>
      <c r="G400" s="2">
        <v>8</v>
      </c>
      <c r="H400" s="2"/>
      <c r="I400" s="2"/>
      <c r="J400" s="882"/>
      <c r="K400" s="1"/>
    </row>
    <row r="401" spans="1:11">
      <c r="A401" s="940" t="s">
        <v>7</v>
      </c>
      <c r="B401" s="2">
        <v>5.16</v>
      </c>
      <c r="C401" s="2">
        <v>5.16</v>
      </c>
      <c r="D401" s="2">
        <v>3.25</v>
      </c>
      <c r="E401" s="2">
        <v>3.25</v>
      </c>
      <c r="F401" s="2">
        <v>0</v>
      </c>
      <c r="G401" s="2">
        <v>16.82</v>
      </c>
      <c r="H401" s="2"/>
      <c r="I401" s="2"/>
      <c r="J401" s="882"/>
      <c r="K401" s="1"/>
    </row>
    <row r="402" spans="1:11">
      <c r="A402" s="940" t="s">
        <v>719</v>
      </c>
      <c r="B402" s="2">
        <v>14.05</v>
      </c>
      <c r="C402" s="2">
        <v>4.25</v>
      </c>
      <c r="D402" s="2">
        <v>1.01</v>
      </c>
      <c r="E402" s="2">
        <v>1.01</v>
      </c>
      <c r="F402" s="2">
        <v>3.95</v>
      </c>
      <c r="G402" s="2">
        <v>24.27</v>
      </c>
      <c r="H402" s="2"/>
      <c r="I402" s="2"/>
      <c r="J402" s="882"/>
      <c r="K402" s="1"/>
    </row>
    <row r="403" spans="1:11">
      <c r="A403" s="940"/>
      <c r="B403" s="2"/>
      <c r="C403" s="2"/>
      <c r="D403" s="2" t="s">
        <v>666</v>
      </c>
      <c r="E403" s="2"/>
      <c r="F403" s="2"/>
      <c r="G403" s="2">
        <v>321.51</v>
      </c>
      <c r="H403" s="2"/>
      <c r="I403" s="2"/>
      <c r="J403" s="882"/>
      <c r="K403" s="1"/>
    </row>
    <row r="404" spans="1:11">
      <c r="A404" s="940"/>
      <c r="B404" s="2"/>
      <c r="C404" s="2"/>
      <c r="D404" s="2"/>
      <c r="E404" s="2"/>
      <c r="F404" s="2"/>
      <c r="G404" s="2"/>
      <c r="H404" s="2"/>
      <c r="I404" s="2"/>
      <c r="J404" s="882"/>
      <c r="K404" s="1"/>
    </row>
    <row r="405" spans="1:11">
      <c r="A405" s="940"/>
      <c r="B405" s="2"/>
      <c r="C405" s="2"/>
      <c r="D405" s="2"/>
      <c r="E405" s="2"/>
      <c r="F405" s="2"/>
      <c r="G405" s="2"/>
      <c r="H405" s="2"/>
      <c r="I405" s="2"/>
      <c r="J405" s="882"/>
      <c r="K405" s="1"/>
    </row>
    <row r="406" spans="1:11">
      <c r="A406" s="940"/>
      <c r="B406" s="2"/>
      <c r="C406" s="2"/>
      <c r="D406" s="2"/>
      <c r="E406" s="2"/>
      <c r="F406" s="2"/>
      <c r="G406" s="2"/>
      <c r="H406" s="2"/>
      <c r="I406" s="2"/>
      <c r="J406" s="882"/>
      <c r="K406" s="1"/>
    </row>
    <row r="407" spans="1:11">
      <c r="A407" s="940"/>
      <c r="B407" s="2"/>
      <c r="C407" s="2"/>
      <c r="D407" s="2"/>
      <c r="E407" s="2"/>
      <c r="F407" s="2"/>
      <c r="G407" s="2"/>
      <c r="H407" s="2"/>
      <c r="I407" s="2"/>
      <c r="J407" s="882"/>
      <c r="K407" s="1"/>
    </row>
    <row r="408" spans="1:11">
      <c r="A408" s="938" t="s">
        <v>8</v>
      </c>
      <c r="B408" s="262">
        <f>G403</f>
        <v>321.5</v>
      </c>
      <c r="C408" s="81" t="s">
        <v>29</v>
      </c>
      <c r="D408" s="2"/>
      <c r="E408" s="2"/>
      <c r="F408" s="2"/>
      <c r="G408" s="2"/>
      <c r="H408" s="2"/>
      <c r="I408" s="2"/>
      <c r="J408" s="882"/>
      <c r="K408" s="1"/>
    </row>
    <row r="409" spans="1:11">
      <c r="A409" s="940"/>
      <c r="B409" s="2"/>
      <c r="C409" s="2"/>
      <c r="D409" s="2"/>
      <c r="E409" s="2"/>
      <c r="F409" s="2"/>
      <c r="G409" s="2"/>
      <c r="H409" s="2"/>
      <c r="I409" s="2"/>
      <c r="J409" s="882"/>
      <c r="K409" s="1"/>
    </row>
    <row r="410" spans="1:11">
      <c r="A410" s="767" t="s">
        <v>344</v>
      </c>
      <c r="B410" s="1264" t="s">
        <v>25</v>
      </c>
      <c r="C410" s="1264"/>
      <c r="D410" s="1264"/>
      <c r="E410" s="1264"/>
      <c r="F410" s="1264"/>
      <c r="G410" s="1264"/>
      <c r="H410" s="1264"/>
      <c r="I410" s="1264"/>
      <c r="J410" s="1265"/>
      <c r="K410" s="1"/>
    </row>
    <row r="411" spans="1:11">
      <c r="A411" s="940"/>
      <c r="B411" s="2"/>
      <c r="C411" s="2"/>
      <c r="D411" s="2"/>
      <c r="E411" s="2"/>
      <c r="F411" s="2"/>
      <c r="G411" s="2"/>
      <c r="H411" s="2"/>
      <c r="I411" s="2"/>
      <c r="J411" s="882"/>
      <c r="K411" s="1"/>
    </row>
    <row r="412" spans="1:11">
      <c r="A412" s="936" t="s">
        <v>164</v>
      </c>
      <c r="B412" s="1262" t="s">
        <v>1334</v>
      </c>
      <c r="C412" s="1262"/>
      <c r="D412" s="1262"/>
      <c r="E412" s="1262"/>
      <c r="F412" s="1262"/>
      <c r="G412" s="1262"/>
      <c r="H412" s="1262"/>
      <c r="I412" s="1262"/>
      <c r="J412" s="1263"/>
      <c r="K412" s="1"/>
    </row>
    <row r="413" spans="1:11">
      <c r="A413" s="970" t="s">
        <v>25</v>
      </c>
      <c r="B413" s="2"/>
      <c r="C413" s="2"/>
      <c r="D413" s="239"/>
      <c r="E413" s="239"/>
      <c r="F413" s="239"/>
      <c r="G413" s="239"/>
      <c r="H413" s="245"/>
      <c r="I413" s="2"/>
      <c r="J413" s="882"/>
      <c r="K413" s="1"/>
    </row>
    <row r="414" spans="1:11">
      <c r="A414" s="970"/>
      <c r="B414" s="2" t="s">
        <v>316</v>
      </c>
      <c r="C414" s="2" t="s">
        <v>313</v>
      </c>
      <c r="D414" s="239" t="s">
        <v>669</v>
      </c>
      <c r="E414" s="239" t="s">
        <v>670</v>
      </c>
      <c r="F414" s="239" t="s">
        <v>14</v>
      </c>
      <c r="G414" s="239" t="s">
        <v>669</v>
      </c>
      <c r="H414" s="239" t="s">
        <v>670</v>
      </c>
      <c r="I414" s="265" t="s">
        <v>1251</v>
      </c>
      <c r="J414" s="882"/>
      <c r="K414" s="1"/>
    </row>
    <row r="415" spans="1:11" ht="28.5">
      <c r="A415" s="986" t="s">
        <v>1054</v>
      </c>
      <c r="B415" s="2">
        <v>1.4</v>
      </c>
      <c r="C415" s="2">
        <v>1.5</v>
      </c>
      <c r="D415" s="239">
        <v>5.8</v>
      </c>
      <c r="E415" s="239">
        <v>11.6</v>
      </c>
      <c r="F415" s="239">
        <v>3</v>
      </c>
      <c r="G415" s="239">
        <v>17.399999999999999</v>
      </c>
      <c r="H415" s="239">
        <v>34.799999999999997</v>
      </c>
      <c r="I415" s="265">
        <f t="shared" ref="I415:I422" si="6">F415*C415*B415</f>
        <v>6.3</v>
      </c>
      <c r="J415" s="882"/>
      <c r="K415" s="1"/>
    </row>
    <row r="416" spans="1:11" ht="28.5">
      <c r="A416" s="986" t="s">
        <v>1036</v>
      </c>
      <c r="B416" s="2">
        <v>2</v>
      </c>
      <c r="C416" s="2">
        <v>1.3</v>
      </c>
      <c r="D416" s="239">
        <v>6.6</v>
      </c>
      <c r="E416" s="239">
        <v>13.2</v>
      </c>
      <c r="F416" s="239">
        <v>2</v>
      </c>
      <c r="G416" s="239">
        <v>13.2</v>
      </c>
      <c r="H416" s="239">
        <v>26.4</v>
      </c>
      <c r="I416" s="265">
        <f t="shared" si="6"/>
        <v>5.2</v>
      </c>
      <c r="J416" s="882"/>
      <c r="K416" s="1"/>
    </row>
    <row r="417" spans="1:11" ht="28.5">
      <c r="A417" s="986" t="s">
        <v>1037</v>
      </c>
      <c r="B417" s="2">
        <v>1.25</v>
      </c>
      <c r="C417" s="2">
        <v>0.6</v>
      </c>
      <c r="D417" s="239">
        <v>3.7</v>
      </c>
      <c r="E417" s="239">
        <v>7.4</v>
      </c>
      <c r="F417" s="239">
        <v>1</v>
      </c>
      <c r="G417" s="239">
        <v>3.7</v>
      </c>
      <c r="H417" s="239">
        <v>7.4</v>
      </c>
      <c r="I417" s="265">
        <f t="shared" si="6"/>
        <v>0.75</v>
      </c>
      <c r="J417" s="882"/>
      <c r="K417" s="1"/>
    </row>
    <row r="418" spans="1:11" ht="28.5">
      <c r="A418" s="986" t="s">
        <v>1039</v>
      </c>
      <c r="B418" s="2">
        <v>1.3</v>
      </c>
      <c r="C418" s="2">
        <v>1.5</v>
      </c>
      <c r="D418" s="239">
        <v>5.6</v>
      </c>
      <c r="E418" s="239">
        <v>11.2</v>
      </c>
      <c r="F418" s="239">
        <v>1</v>
      </c>
      <c r="G418" s="239">
        <v>5.6</v>
      </c>
      <c r="H418" s="239">
        <v>11.2</v>
      </c>
      <c r="I418" s="265">
        <f t="shared" si="6"/>
        <v>1.95</v>
      </c>
      <c r="J418" s="882"/>
      <c r="K418" s="1"/>
    </row>
    <row r="419" spans="1:11" ht="28.5">
      <c r="A419" s="986" t="s">
        <v>1040</v>
      </c>
      <c r="B419" s="2">
        <v>1.4</v>
      </c>
      <c r="C419" s="2">
        <v>0.6</v>
      </c>
      <c r="D419" s="239">
        <v>4</v>
      </c>
      <c r="E419" s="239">
        <v>8</v>
      </c>
      <c r="F419" s="239">
        <v>3</v>
      </c>
      <c r="G419" s="239">
        <v>12</v>
      </c>
      <c r="H419" s="239">
        <v>24</v>
      </c>
      <c r="I419" s="265">
        <f t="shared" si="6"/>
        <v>2.52</v>
      </c>
      <c r="J419" s="882"/>
      <c r="K419" s="1"/>
    </row>
    <row r="420" spans="1:11" ht="28.5">
      <c r="A420" s="986" t="s">
        <v>1057</v>
      </c>
      <c r="B420" s="2">
        <v>1.95</v>
      </c>
      <c r="C420" s="2">
        <v>1.5</v>
      </c>
      <c r="D420" s="239">
        <v>6.9</v>
      </c>
      <c r="E420" s="239">
        <v>13.8</v>
      </c>
      <c r="F420" s="239">
        <v>1</v>
      </c>
      <c r="G420" s="239">
        <v>6.9</v>
      </c>
      <c r="H420" s="239">
        <v>13.8</v>
      </c>
      <c r="I420" s="265">
        <f t="shared" si="6"/>
        <v>2.93</v>
      </c>
      <c r="J420" s="882"/>
      <c r="K420" s="1"/>
    </row>
    <row r="421" spans="1:11" ht="45.75" customHeight="1">
      <c r="A421" s="986" t="s">
        <v>1059</v>
      </c>
      <c r="B421" s="2">
        <v>1</v>
      </c>
      <c r="C421" s="2">
        <v>1.5</v>
      </c>
      <c r="D421" s="239">
        <v>5</v>
      </c>
      <c r="E421" s="239">
        <v>10</v>
      </c>
      <c r="F421" s="239">
        <v>4</v>
      </c>
      <c r="G421" s="239">
        <v>20</v>
      </c>
      <c r="H421" s="239">
        <v>40</v>
      </c>
      <c r="I421" s="265">
        <f t="shared" si="6"/>
        <v>6</v>
      </c>
      <c r="J421" s="882"/>
      <c r="K421" s="1"/>
    </row>
    <row r="422" spans="1:11" ht="28.5">
      <c r="A422" s="986" t="s">
        <v>1060</v>
      </c>
      <c r="B422" s="2">
        <v>1.6</v>
      </c>
      <c r="C422" s="2">
        <v>1.5</v>
      </c>
      <c r="D422" s="239">
        <v>6.2</v>
      </c>
      <c r="E422" s="239">
        <v>12.4</v>
      </c>
      <c r="F422" s="239">
        <v>2</v>
      </c>
      <c r="G422" s="239">
        <v>12.4</v>
      </c>
      <c r="H422" s="239">
        <v>24.8</v>
      </c>
      <c r="I422" s="265">
        <f t="shared" si="6"/>
        <v>4.8</v>
      </c>
      <c r="J422" s="882"/>
      <c r="K422" s="1"/>
    </row>
    <row r="423" spans="1:11">
      <c r="A423" s="970"/>
      <c r="B423" s="2"/>
      <c r="C423" s="2"/>
      <c r="D423" s="239"/>
      <c r="E423" s="239"/>
      <c r="F423" s="239"/>
      <c r="G423" s="239"/>
      <c r="H423" s="81" t="s">
        <v>8</v>
      </c>
      <c r="I423" s="82">
        <f>SUM(I415:I422)</f>
        <v>30.45</v>
      </c>
      <c r="J423" s="81" t="s">
        <v>1</v>
      </c>
      <c r="K423" s="1"/>
    </row>
    <row r="424" spans="1:11">
      <c r="A424" s="936" t="s">
        <v>165</v>
      </c>
      <c r="B424" s="1262" t="s">
        <v>1333</v>
      </c>
      <c r="C424" s="1262"/>
      <c r="D424" s="1262"/>
      <c r="E424" s="1262"/>
      <c r="F424" s="1262"/>
      <c r="G424" s="1262"/>
      <c r="H424" s="1262"/>
      <c r="I424" s="1262"/>
      <c r="J424" s="1263"/>
      <c r="K424" s="1"/>
    </row>
    <row r="425" spans="1:11">
      <c r="A425" s="970" t="s">
        <v>25</v>
      </c>
      <c r="B425" s="2"/>
      <c r="C425" s="2"/>
      <c r="D425" s="239"/>
      <c r="E425" s="239"/>
      <c r="F425" s="239"/>
      <c r="G425" s="239"/>
      <c r="H425" s="245"/>
      <c r="I425" s="2"/>
      <c r="J425" s="882"/>
      <c r="K425" s="1"/>
    </row>
    <row r="426" spans="1:11">
      <c r="A426" s="970"/>
      <c r="B426" s="2" t="s">
        <v>316</v>
      </c>
      <c r="C426" s="2" t="s">
        <v>313</v>
      </c>
      <c r="D426" s="239" t="s">
        <v>669</v>
      </c>
      <c r="E426" s="239" t="s">
        <v>670</v>
      </c>
      <c r="F426" s="239" t="s">
        <v>14</v>
      </c>
      <c r="G426" s="239" t="s">
        <v>669</v>
      </c>
      <c r="H426" s="239" t="s">
        <v>670</v>
      </c>
      <c r="I426" s="265" t="s">
        <v>1251</v>
      </c>
      <c r="J426" s="882"/>
      <c r="K426" s="1"/>
    </row>
    <row r="427" spans="1:11" ht="28.5">
      <c r="A427" s="986" t="s">
        <v>1053</v>
      </c>
      <c r="B427" s="2">
        <v>0.75</v>
      </c>
      <c r="C427" s="2">
        <v>1.5</v>
      </c>
      <c r="D427" s="239">
        <v>4.5</v>
      </c>
      <c r="E427" s="239">
        <v>9</v>
      </c>
      <c r="F427" s="239">
        <v>6</v>
      </c>
      <c r="G427" s="239">
        <v>27</v>
      </c>
      <c r="H427" s="239">
        <v>54</v>
      </c>
      <c r="I427" s="265">
        <f>F427*C427*B427</f>
        <v>6.75</v>
      </c>
      <c r="J427" s="882"/>
      <c r="K427" s="1"/>
    </row>
    <row r="428" spans="1:11" ht="28.5">
      <c r="A428" s="986" t="s">
        <v>1055</v>
      </c>
      <c r="B428" s="2">
        <v>0.9</v>
      </c>
      <c r="C428" s="2">
        <v>1.5</v>
      </c>
      <c r="D428" s="239">
        <v>4.8</v>
      </c>
      <c r="E428" s="239">
        <v>9.6</v>
      </c>
      <c r="F428" s="239">
        <v>1</v>
      </c>
      <c r="G428" s="239">
        <v>4.8</v>
      </c>
      <c r="H428" s="239">
        <v>9.6</v>
      </c>
      <c r="I428" s="265">
        <f t="shared" ref="I428:I430" si="7">F428*C428*B428</f>
        <v>1.35</v>
      </c>
      <c r="J428" s="882"/>
      <c r="K428" s="1"/>
    </row>
    <row r="429" spans="1:11" ht="28.5">
      <c r="A429" s="986" t="s">
        <v>1056</v>
      </c>
      <c r="B429" s="2">
        <v>0.8</v>
      </c>
      <c r="C429" s="2">
        <v>0.6</v>
      </c>
      <c r="D429" s="239">
        <v>2.8</v>
      </c>
      <c r="E429" s="239">
        <v>5.6</v>
      </c>
      <c r="F429" s="239">
        <v>1</v>
      </c>
      <c r="G429" s="239">
        <v>2.8</v>
      </c>
      <c r="H429" s="239">
        <v>5.6</v>
      </c>
      <c r="I429" s="265">
        <f t="shared" si="7"/>
        <v>0.48</v>
      </c>
      <c r="J429" s="882"/>
      <c r="K429" s="1"/>
    </row>
    <row r="430" spans="1:11" ht="28.5">
      <c r="A430" s="986" t="s">
        <v>1058</v>
      </c>
      <c r="B430" s="2">
        <v>0.9</v>
      </c>
      <c r="C430" s="2">
        <v>0.6</v>
      </c>
      <c r="D430" s="239">
        <v>3</v>
      </c>
      <c r="E430" s="239">
        <v>6</v>
      </c>
      <c r="F430" s="239">
        <v>3</v>
      </c>
      <c r="G430" s="239">
        <v>9</v>
      </c>
      <c r="H430" s="239">
        <v>18</v>
      </c>
      <c r="I430" s="265">
        <f t="shared" si="7"/>
        <v>1.62</v>
      </c>
      <c r="J430" s="882"/>
      <c r="K430" s="1"/>
    </row>
    <row r="431" spans="1:11">
      <c r="A431" s="940"/>
      <c r="B431" s="2"/>
      <c r="C431" s="2"/>
      <c r="D431" s="2"/>
      <c r="E431" s="1241"/>
      <c r="F431" s="1242"/>
      <c r="G431" s="1241"/>
      <c r="H431" s="81" t="s">
        <v>8</v>
      </c>
      <c r="I431" s="82">
        <f>SUM(I423:I430)</f>
        <v>40.65</v>
      </c>
      <c r="J431" s="81" t="s">
        <v>1</v>
      </c>
      <c r="K431" s="1"/>
    </row>
    <row r="432" spans="1:11">
      <c r="A432" s="936" t="s">
        <v>98</v>
      </c>
      <c r="B432" s="1262" t="s">
        <v>1337</v>
      </c>
      <c r="C432" s="1262"/>
      <c r="D432" s="1262"/>
      <c r="E432" s="1262"/>
      <c r="F432" s="1262"/>
      <c r="G432" s="1262"/>
      <c r="H432" s="1262"/>
      <c r="I432" s="1262"/>
      <c r="J432" s="1263"/>
      <c r="K432" s="1"/>
    </row>
    <row r="433" spans="1:11">
      <c r="A433" s="940"/>
      <c r="B433" s="2"/>
      <c r="C433" s="2"/>
      <c r="D433" s="2"/>
      <c r="E433" s="2"/>
      <c r="F433" s="2"/>
      <c r="G433" s="2"/>
      <c r="H433" s="2"/>
      <c r="I433" s="2"/>
      <c r="J433" s="882"/>
      <c r="K433" s="1"/>
    </row>
    <row r="434" spans="1:11">
      <c r="A434" s="970"/>
      <c r="B434" s="2" t="s">
        <v>316</v>
      </c>
      <c r="C434" s="2" t="s">
        <v>313</v>
      </c>
      <c r="D434" s="239" t="s">
        <v>669</v>
      </c>
      <c r="E434" s="239" t="s">
        <v>670</v>
      </c>
      <c r="F434" s="239" t="s">
        <v>14</v>
      </c>
      <c r="G434" s="239" t="s">
        <v>669</v>
      </c>
      <c r="H434" s="239" t="s">
        <v>670</v>
      </c>
      <c r="I434" s="265" t="s">
        <v>1251</v>
      </c>
      <c r="J434" s="882"/>
      <c r="K434" s="1"/>
    </row>
    <row r="435" spans="1:11" ht="16.5">
      <c r="A435" s="1105" t="s">
        <v>674</v>
      </c>
      <c r="B435" s="239">
        <v>1.4</v>
      </c>
      <c r="C435" s="239">
        <v>2.4</v>
      </c>
      <c r="D435" s="239">
        <v>7.6</v>
      </c>
      <c r="E435" s="239">
        <v>15.2</v>
      </c>
      <c r="F435" s="239">
        <v>1</v>
      </c>
      <c r="G435" s="239">
        <v>7.6</v>
      </c>
      <c r="H435" s="239">
        <v>15.2</v>
      </c>
      <c r="I435" s="265">
        <f>F435*C435*B435</f>
        <v>3.36</v>
      </c>
      <c r="J435" s="882"/>
      <c r="K435" s="1"/>
    </row>
    <row r="436" spans="1:11" ht="16.5">
      <c r="A436" s="1105" t="s">
        <v>676</v>
      </c>
      <c r="B436" s="239">
        <v>0.85</v>
      </c>
      <c r="C436" s="239">
        <v>2.1</v>
      </c>
      <c r="D436" s="239">
        <v>5.9</v>
      </c>
      <c r="E436" s="239">
        <v>11.8</v>
      </c>
      <c r="F436" s="239">
        <v>1</v>
      </c>
      <c r="G436" s="239">
        <v>5.9</v>
      </c>
      <c r="H436" s="239">
        <v>11.8</v>
      </c>
      <c r="I436" s="265">
        <f t="shared" ref="I436:I439" si="8">F436*C436*B436</f>
        <v>1.79</v>
      </c>
      <c r="J436" s="882"/>
      <c r="K436" s="1"/>
    </row>
    <row r="437" spans="1:11" ht="16.5">
      <c r="A437" s="1105" t="s">
        <v>994</v>
      </c>
      <c r="B437" s="239">
        <v>2</v>
      </c>
      <c r="C437" s="239">
        <v>2.1</v>
      </c>
      <c r="D437" s="239">
        <v>8.1999999999999993</v>
      </c>
      <c r="E437" s="239">
        <v>16.399999999999999</v>
      </c>
      <c r="F437" s="239">
        <v>1</v>
      </c>
      <c r="G437" s="239">
        <v>8.1999999999999993</v>
      </c>
      <c r="H437" s="239">
        <v>16.399999999999999</v>
      </c>
      <c r="I437" s="265">
        <f t="shared" si="8"/>
        <v>4.2</v>
      </c>
      <c r="J437" s="882"/>
      <c r="K437" s="1"/>
    </row>
    <row r="438" spans="1:11" ht="16.5">
      <c r="A438" s="1105" t="s">
        <v>1063</v>
      </c>
      <c r="B438" s="239">
        <v>1.2</v>
      </c>
      <c r="C438" s="239">
        <v>2.1</v>
      </c>
      <c r="D438" s="239">
        <v>6.6</v>
      </c>
      <c r="E438" s="239">
        <v>13.2</v>
      </c>
      <c r="F438" s="239">
        <v>1</v>
      </c>
      <c r="G438" s="239">
        <v>6.6</v>
      </c>
      <c r="H438" s="239">
        <v>13.2</v>
      </c>
      <c r="I438" s="265">
        <f t="shared" si="8"/>
        <v>2.52</v>
      </c>
      <c r="J438" s="882"/>
      <c r="K438" s="1"/>
    </row>
    <row r="439" spans="1:11" ht="16.5">
      <c r="A439" s="1105" t="s">
        <v>1064</v>
      </c>
      <c r="B439" s="239">
        <v>2.4</v>
      </c>
      <c r="C439" s="239">
        <v>2.4</v>
      </c>
      <c r="D439" s="239">
        <v>9.6</v>
      </c>
      <c r="E439" s="239">
        <v>19.2</v>
      </c>
      <c r="F439" s="239">
        <v>1</v>
      </c>
      <c r="G439" s="239">
        <v>9.6</v>
      </c>
      <c r="H439" s="239">
        <v>19.2</v>
      </c>
      <c r="I439" s="265">
        <f t="shared" si="8"/>
        <v>5.76</v>
      </c>
      <c r="J439" s="882"/>
      <c r="K439" s="1"/>
    </row>
    <row r="440" spans="1:11">
      <c r="A440" s="940"/>
      <c r="B440" s="2"/>
      <c r="C440" s="2"/>
      <c r="D440" s="2"/>
      <c r="E440" s="2"/>
      <c r="F440" s="2"/>
      <c r="G440" s="2"/>
      <c r="H440" s="2"/>
      <c r="I440" s="2"/>
      <c r="J440" s="882"/>
      <c r="K440" s="1"/>
    </row>
    <row r="441" spans="1:11">
      <c r="A441" s="962"/>
      <c r="B441" s="258"/>
      <c r="C441" s="1087"/>
      <c r="D441" s="2"/>
      <c r="E441" s="1087"/>
      <c r="F441" s="258"/>
      <c r="G441" s="2"/>
      <c r="H441" s="2"/>
      <c r="I441" s="2"/>
      <c r="J441" s="882"/>
      <c r="K441" s="1"/>
    </row>
    <row r="442" spans="1:11" ht="14.45" customHeight="1">
      <c r="A442" s="940"/>
      <c r="B442" s="2"/>
      <c r="C442" s="2"/>
      <c r="D442" s="2"/>
      <c r="E442" s="81" t="s">
        <v>8</v>
      </c>
      <c r="F442" s="82">
        <f>SUM(I435:I439)</f>
        <v>17.63</v>
      </c>
      <c r="G442" s="81" t="s">
        <v>1</v>
      </c>
      <c r="H442" s="2"/>
      <c r="I442" s="2"/>
      <c r="J442" s="882"/>
      <c r="K442" s="1"/>
    </row>
    <row r="443" spans="1:11">
      <c r="A443" s="936" t="s">
        <v>166</v>
      </c>
      <c r="B443" s="1262" t="s">
        <v>1341</v>
      </c>
      <c r="C443" s="1262"/>
      <c r="D443" s="1262"/>
      <c r="E443" s="1262"/>
      <c r="F443" s="1262"/>
      <c r="G443" s="1262"/>
      <c r="H443" s="1262"/>
      <c r="I443" s="1262"/>
      <c r="J443" s="1263"/>
      <c r="K443" s="1"/>
    </row>
    <row r="444" spans="1:11">
      <c r="A444" s="940"/>
      <c r="B444" s="2"/>
      <c r="C444" s="2"/>
      <c r="D444" s="2"/>
      <c r="E444" s="2"/>
      <c r="F444" s="2"/>
      <c r="G444" s="2"/>
      <c r="H444" s="2"/>
      <c r="I444" s="2"/>
      <c r="J444" s="882"/>
      <c r="K444" s="1"/>
    </row>
    <row r="445" spans="1:11">
      <c r="A445" s="970"/>
      <c r="B445" s="2" t="s">
        <v>316</v>
      </c>
      <c r="C445" s="2" t="s">
        <v>313</v>
      </c>
      <c r="D445" s="239" t="s">
        <v>669</v>
      </c>
      <c r="E445" s="239" t="s">
        <v>670</v>
      </c>
      <c r="F445" s="239" t="s">
        <v>14</v>
      </c>
      <c r="G445" s="239" t="s">
        <v>669</v>
      </c>
      <c r="H445" s="239" t="s">
        <v>670</v>
      </c>
      <c r="I445" s="265" t="s">
        <v>1251</v>
      </c>
      <c r="J445" s="882"/>
      <c r="K445" s="1"/>
    </row>
    <row r="446" spans="1:11" ht="16.5">
      <c r="A446" s="1240" t="s">
        <v>1061</v>
      </c>
      <c r="B446" s="239">
        <v>1.1000000000000001</v>
      </c>
      <c r="C446" s="239">
        <v>2.4</v>
      </c>
      <c r="D446" s="239">
        <v>7</v>
      </c>
      <c r="E446" s="239">
        <v>14</v>
      </c>
      <c r="F446" s="239">
        <v>1</v>
      </c>
      <c r="G446" s="239">
        <v>7</v>
      </c>
      <c r="H446" s="239">
        <v>14</v>
      </c>
      <c r="I446" s="265">
        <f t="shared" ref="I446" si="9">F446*C446*B446</f>
        <v>2.64</v>
      </c>
      <c r="J446" s="882"/>
      <c r="K446" s="1"/>
    </row>
    <row r="447" spans="1:11">
      <c r="A447" s="940"/>
      <c r="B447" s="2"/>
      <c r="C447" s="2"/>
      <c r="D447" s="2"/>
      <c r="E447" s="81" t="s">
        <v>8</v>
      </c>
      <c r="F447" s="82">
        <f>I446</f>
        <v>2.64</v>
      </c>
      <c r="G447" s="81" t="s">
        <v>1</v>
      </c>
      <c r="H447" s="2"/>
      <c r="I447" s="2"/>
      <c r="J447" s="882"/>
      <c r="K447" s="1"/>
    </row>
    <row r="448" spans="1:11" ht="30" customHeight="1">
      <c r="A448" s="936" t="s">
        <v>167</v>
      </c>
      <c r="B448" s="1262" t="s">
        <v>385</v>
      </c>
      <c r="C448" s="1262"/>
      <c r="D448" s="1262"/>
      <c r="E448" s="1262"/>
      <c r="F448" s="1262"/>
      <c r="G448" s="1262"/>
      <c r="H448" s="1262"/>
      <c r="I448" s="1262"/>
      <c r="J448" s="1263"/>
      <c r="K448" s="1"/>
    </row>
    <row r="449" spans="1:11">
      <c r="A449" s="940"/>
      <c r="B449" s="2"/>
      <c r="C449" s="2"/>
      <c r="D449" s="2"/>
      <c r="E449" s="2"/>
      <c r="F449" s="2"/>
      <c r="G449" s="2"/>
      <c r="H449" s="2"/>
      <c r="I449" s="2"/>
      <c r="J449" s="882"/>
      <c r="K449" s="1"/>
    </row>
    <row r="450" spans="1:11">
      <c r="A450" s="970"/>
      <c r="B450" s="2" t="s">
        <v>316</v>
      </c>
      <c r="C450" s="2" t="s">
        <v>313</v>
      </c>
      <c r="D450" s="239" t="s">
        <v>669</v>
      </c>
      <c r="E450" s="239" t="s">
        <v>670</v>
      </c>
      <c r="F450" s="239" t="s">
        <v>14</v>
      </c>
      <c r="G450" s="239" t="s">
        <v>669</v>
      </c>
      <c r="H450" s="239" t="s">
        <v>670</v>
      </c>
      <c r="I450" s="265" t="s">
        <v>1251</v>
      </c>
      <c r="J450" s="882"/>
      <c r="K450" s="1"/>
    </row>
    <row r="451" spans="1:11" ht="16.5">
      <c r="A451" s="985" t="s">
        <v>1043</v>
      </c>
      <c r="B451" s="239">
        <v>0.6</v>
      </c>
      <c r="C451" s="239">
        <v>2.1</v>
      </c>
      <c r="D451" s="239">
        <v>5.4</v>
      </c>
      <c r="E451" s="239">
        <v>10.8</v>
      </c>
      <c r="F451" s="239">
        <v>7</v>
      </c>
      <c r="G451" s="239">
        <v>37.799999999999997</v>
      </c>
      <c r="H451" s="239">
        <v>75.599999999999994</v>
      </c>
      <c r="I451" s="2"/>
      <c r="J451" s="882"/>
      <c r="K451" s="1"/>
    </row>
    <row r="452" spans="1:11">
      <c r="A452" s="937"/>
      <c r="B452" s="87"/>
      <c r="C452" s="2"/>
      <c r="D452" s="2"/>
      <c r="E452" s="2"/>
      <c r="F452" s="2"/>
      <c r="G452" s="2"/>
      <c r="H452" s="2"/>
      <c r="I452" s="2"/>
      <c r="J452" s="882"/>
      <c r="K452" s="1"/>
    </row>
    <row r="453" spans="1:11">
      <c r="A453" s="940"/>
      <c r="B453" s="2"/>
      <c r="C453" s="2"/>
      <c r="D453" s="2"/>
      <c r="E453" s="2"/>
      <c r="F453" s="2"/>
      <c r="G453" s="2"/>
      <c r="H453" s="2"/>
      <c r="I453" s="2"/>
      <c r="J453" s="882"/>
      <c r="K453" s="1"/>
    </row>
    <row r="454" spans="1:11">
      <c r="A454" s="938" t="s">
        <v>8</v>
      </c>
      <c r="B454" s="262">
        <f>F451</f>
        <v>7</v>
      </c>
      <c r="C454" s="81" t="s">
        <v>239</v>
      </c>
      <c r="D454" s="2"/>
      <c r="E454" s="2"/>
      <c r="F454" s="2"/>
      <c r="G454" s="2"/>
      <c r="H454" s="2"/>
      <c r="I454" s="2"/>
      <c r="J454" s="882"/>
      <c r="K454" s="1"/>
    </row>
    <row r="455" spans="1:11" ht="38.25" customHeight="1">
      <c r="A455" s="936" t="s">
        <v>168</v>
      </c>
      <c r="B455" s="1262" t="s">
        <v>386</v>
      </c>
      <c r="C455" s="1262"/>
      <c r="D455" s="1262"/>
      <c r="E455" s="1262"/>
      <c r="F455" s="1262"/>
      <c r="G455" s="1262"/>
      <c r="H455" s="1262"/>
      <c r="I455" s="1262"/>
      <c r="J455" s="1263"/>
      <c r="K455" s="1"/>
    </row>
    <row r="456" spans="1:11">
      <c r="A456" s="940"/>
      <c r="B456" s="2"/>
      <c r="C456" s="2"/>
      <c r="D456" s="2"/>
      <c r="E456" s="2"/>
      <c r="F456" s="2"/>
      <c r="G456" s="2"/>
      <c r="H456" s="2"/>
      <c r="I456" s="2"/>
      <c r="J456" s="882"/>
      <c r="K456" s="1"/>
    </row>
    <row r="457" spans="1:11">
      <c r="A457" s="970"/>
      <c r="B457" s="2" t="s">
        <v>316</v>
      </c>
      <c r="C457" s="2" t="s">
        <v>313</v>
      </c>
      <c r="D457" s="239" t="s">
        <v>669</v>
      </c>
      <c r="E457" s="239" t="s">
        <v>670</v>
      </c>
      <c r="F457" s="239" t="s">
        <v>14</v>
      </c>
      <c r="G457" s="239" t="s">
        <v>669</v>
      </c>
      <c r="H457" s="239" t="s">
        <v>670</v>
      </c>
      <c r="I457" s="265" t="s">
        <v>1251</v>
      </c>
      <c r="J457" s="882"/>
      <c r="K457" s="1"/>
    </row>
    <row r="458" spans="1:11">
      <c r="A458" s="987" t="s">
        <v>1066</v>
      </c>
      <c r="B458" s="497">
        <v>0.7</v>
      </c>
      <c r="C458" s="2">
        <v>2.1</v>
      </c>
      <c r="D458" s="2">
        <v>5.6</v>
      </c>
      <c r="E458" s="2">
        <v>11.2</v>
      </c>
      <c r="F458" s="2">
        <v>1</v>
      </c>
      <c r="G458" s="2">
        <v>5.6</v>
      </c>
      <c r="H458" s="2">
        <v>11.2</v>
      </c>
      <c r="I458" s="2"/>
      <c r="J458" s="882"/>
      <c r="K458" s="1"/>
    </row>
    <row r="459" spans="1:11">
      <c r="A459" s="937"/>
      <c r="B459" s="87"/>
      <c r="C459" s="2"/>
      <c r="D459" s="2"/>
      <c r="E459" s="2"/>
      <c r="F459" s="2"/>
      <c r="G459" s="2"/>
      <c r="H459" s="2"/>
      <c r="I459" s="2"/>
      <c r="J459" s="882"/>
      <c r="K459" s="1"/>
    </row>
    <row r="460" spans="1:11">
      <c r="A460" s="940"/>
      <c r="B460" s="2"/>
      <c r="C460" s="2"/>
      <c r="D460" s="2"/>
      <c r="E460" s="2"/>
      <c r="F460" s="2"/>
      <c r="G460" s="2"/>
      <c r="H460" s="2"/>
      <c r="I460" s="2"/>
      <c r="J460" s="882"/>
      <c r="K460" s="1"/>
    </row>
    <row r="461" spans="1:11">
      <c r="A461" s="938" t="s">
        <v>8</v>
      </c>
      <c r="B461" s="262">
        <f>F458</f>
        <v>1</v>
      </c>
      <c r="C461" s="81" t="s">
        <v>239</v>
      </c>
      <c r="D461" s="2"/>
      <c r="E461" s="2"/>
      <c r="F461" s="2"/>
      <c r="G461" s="2"/>
      <c r="H461" s="2"/>
      <c r="I461" s="2"/>
      <c r="J461" s="882"/>
      <c r="K461" s="1"/>
    </row>
    <row r="462" spans="1:11" ht="31.5" customHeight="1">
      <c r="A462" s="936" t="s">
        <v>169</v>
      </c>
      <c r="B462" s="1262" t="s">
        <v>387</v>
      </c>
      <c r="C462" s="1262"/>
      <c r="D462" s="1262"/>
      <c r="E462" s="1262"/>
      <c r="F462" s="1262"/>
      <c r="G462" s="1262"/>
      <c r="H462" s="1262"/>
      <c r="I462" s="1262"/>
      <c r="J462" s="1263"/>
      <c r="K462" s="1"/>
    </row>
    <row r="463" spans="1:11">
      <c r="A463" s="940"/>
      <c r="B463" s="2"/>
      <c r="C463" s="2"/>
      <c r="D463" s="2"/>
      <c r="E463" s="2"/>
      <c r="F463" s="2"/>
      <c r="G463" s="2"/>
      <c r="H463" s="2"/>
      <c r="I463" s="2"/>
      <c r="J463" s="882"/>
      <c r="K463" s="1"/>
    </row>
    <row r="464" spans="1:11">
      <c r="A464" s="970"/>
      <c r="B464" s="2" t="s">
        <v>316</v>
      </c>
      <c r="C464" s="2" t="s">
        <v>313</v>
      </c>
      <c r="D464" s="239" t="s">
        <v>669</v>
      </c>
      <c r="E464" s="239" t="s">
        <v>670</v>
      </c>
      <c r="F464" s="239" t="s">
        <v>14</v>
      </c>
      <c r="G464" s="239" t="s">
        <v>669</v>
      </c>
      <c r="H464" s="239" t="s">
        <v>670</v>
      </c>
      <c r="I464" s="265" t="s">
        <v>1251</v>
      </c>
      <c r="J464" s="882"/>
      <c r="K464" s="1"/>
    </row>
    <row r="465" spans="1:11">
      <c r="A465" s="988" t="s">
        <v>1062</v>
      </c>
      <c r="B465" s="87">
        <v>0.8</v>
      </c>
      <c r="C465" s="2">
        <v>2.1</v>
      </c>
      <c r="D465" s="2">
        <v>5.8</v>
      </c>
      <c r="E465" s="2">
        <v>11.6</v>
      </c>
      <c r="F465" s="2">
        <v>1</v>
      </c>
      <c r="G465" s="2">
        <v>5.8</v>
      </c>
      <c r="H465" s="2">
        <v>11.6</v>
      </c>
      <c r="I465" s="2"/>
      <c r="J465" s="882"/>
      <c r="K465" s="1"/>
    </row>
    <row r="466" spans="1:11" ht="27.75" customHeight="1">
      <c r="A466" s="988" t="s">
        <v>1065</v>
      </c>
      <c r="B466" s="87">
        <v>0.8</v>
      </c>
      <c r="C466" s="2">
        <v>2.1</v>
      </c>
      <c r="D466" s="2">
        <v>5.8</v>
      </c>
      <c r="E466" s="2">
        <v>11.6</v>
      </c>
      <c r="F466" s="2">
        <v>8</v>
      </c>
      <c r="G466" s="2">
        <v>46.4</v>
      </c>
      <c r="H466" s="2">
        <v>92.8</v>
      </c>
      <c r="I466" s="2"/>
      <c r="J466" s="882"/>
      <c r="K466" s="1"/>
    </row>
    <row r="467" spans="1:11">
      <c r="A467" s="940"/>
      <c r="B467" s="2"/>
      <c r="C467" s="2"/>
      <c r="D467" s="2"/>
      <c r="E467" s="2"/>
      <c r="F467" s="2"/>
      <c r="G467" s="2"/>
      <c r="H467" s="2"/>
      <c r="I467" s="2"/>
      <c r="J467" s="882"/>
      <c r="K467" s="1"/>
    </row>
    <row r="468" spans="1:11">
      <c r="A468" s="938" t="s">
        <v>8</v>
      </c>
      <c r="B468" s="262">
        <f>SUM(F465:F466)</f>
        <v>9</v>
      </c>
      <c r="C468" s="81" t="s">
        <v>239</v>
      </c>
      <c r="D468" s="2"/>
      <c r="E468" s="2"/>
      <c r="F468" s="2"/>
      <c r="G468" s="2"/>
      <c r="H468" s="2"/>
      <c r="I468" s="2"/>
      <c r="J468" s="882"/>
      <c r="K468" s="1"/>
    </row>
    <row r="469" spans="1:11">
      <c r="A469" s="936" t="s">
        <v>170</v>
      </c>
      <c r="B469" s="1262" t="s">
        <v>228</v>
      </c>
      <c r="C469" s="1262"/>
      <c r="D469" s="1262"/>
      <c r="E469" s="1262"/>
      <c r="F469" s="1262"/>
      <c r="G469" s="1262"/>
      <c r="H469" s="1262"/>
      <c r="I469" s="1262"/>
      <c r="J469" s="1263"/>
      <c r="K469" s="1"/>
    </row>
    <row r="470" spans="1:11">
      <c r="A470" s="940"/>
      <c r="B470" s="2"/>
      <c r="C470" s="2"/>
      <c r="D470" s="2"/>
      <c r="E470" s="2"/>
      <c r="F470" s="2"/>
      <c r="G470" s="2"/>
      <c r="H470" s="2"/>
      <c r="I470" s="2"/>
      <c r="J470" s="882"/>
      <c r="K470" s="1"/>
    </row>
    <row r="471" spans="1:11">
      <c r="A471" s="970"/>
      <c r="B471" s="2" t="s">
        <v>316</v>
      </c>
      <c r="C471" s="2" t="s">
        <v>313</v>
      </c>
      <c r="D471" s="239" t="s">
        <v>669</v>
      </c>
      <c r="E471" s="239" t="s">
        <v>670</v>
      </c>
      <c r="F471" s="239" t="s">
        <v>14</v>
      </c>
      <c r="G471" s="239" t="s">
        <v>669</v>
      </c>
      <c r="H471" s="239" t="s">
        <v>670</v>
      </c>
      <c r="I471" s="265" t="s">
        <v>1251</v>
      </c>
      <c r="J471" s="882"/>
      <c r="K471" s="1"/>
    </row>
    <row r="472" spans="1:11">
      <c r="A472" s="962" t="s">
        <v>707</v>
      </c>
      <c r="B472" s="497">
        <v>0.75</v>
      </c>
      <c r="C472" s="2">
        <v>1.5</v>
      </c>
      <c r="D472" s="2">
        <v>4.5</v>
      </c>
      <c r="E472" s="2">
        <v>9</v>
      </c>
      <c r="F472" s="2">
        <v>6</v>
      </c>
      <c r="G472" s="2">
        <v>27</v>
      </c>
      <c r="H472" s="2">
        <v>54</v>
      </c>
      <c r="I472" s="2">
        <f>F472*C472*B472</f>
        <v>6.75</v>
      </c>
      <c r="J472" s="882"/>
      <c r="K472" s="1"/>
    </row>
    <row r="473" spans="1:11" ht="26.25">
      <c r="A473" s="987" t="s">
        <v>1054</v>
      </c>
      <c r="B473" s="497">
        <v>1.4</v>
      </c>
      <c r="C473" s="2">
        <v>1.5</v>
      </c>
      <c r="D473" s="2">
        <v>5.8</v>
      </c>
      <c r="E473" s="2">
        <v>11.6</v>
      </c>
      <c r="F473" s="2">
        <v>3</v>
      </c>
      <c r="G473" s="2">
        <v>17.399999999999999</v>
      </c>
      <c r="H473" s="2">
        <v>34.799999999999997</v>
      </c>
      <c r="I473" s="2">
        <f t="shared" ref="I473:I483" si="10">F473*C473*B473</f>
        <v>6.3</v>
      </c>
      <c r="J473" s="882"/>
      <c r="K473" s="1"/>
    </row>
    <row r="474" spans="1:11" ht="26.25">
      <c r="A474" s="987" t="s">
        <v>1036</v>
      </c>
      <c r="B474" s="497">
        <v>2</v>
      </c>
      <c r="C474" s="2">
        <v>1.3</v>
      </c>
      <c r="D474" s="2">
        <v>6.6</v>
      </c>
      <c r="E474" s="2">
        <v>13.2</v>
      </c>
      <c r="F474" s="2">
        <v>2</v>
      </c>
      <c r="G474" s="2">
        <v>13.2</v>
      </c>
      <c r="H474" s="2">
        <v>26.4</v>
      </c>
      <c r="I474" s="2">
        <f t="shared" si="10"/>
        <v>5.2</v>
      </c>
      <c r="J474" s="882"/>
      <c r="K474" s="1"/>
    </row>
    <row r="475" spans="1:11" ht="26.25">
      <c r="A475" s="987" t="s">
        <v>1037</v>
      </c>
      <c r="B475" s="497">
        <v>1.25</v>
      </c>
      <c r="C475" s="2">
        <v>0.6</v>
      </c>
      <c r="D475" s="2">
        <v>3.7</v>
      </c>
      <c r="E475" s="2">
        <v>7.4</v>
      </c>
      <c r="F475" s="2">
        <v>1</v>
      </c>
      <c r="G475" s="2">
        <v>3.7</v>
      </c>
      <c r="H475" s="2">
        <v>7.4</v>
      </c>
      <c r="I475" s="2">
        <f t="shared" si="10"/>
        <v>0.75</v>
      </c>
      <c r="J475" s="882"/>
      <c r="K475" s="1"/>
    </row>
    <row r="476" spans="1:11" ht="26.25">
      <c r="A476" s="987" t="s">
        <v>1055</v>
      </c>
      <c r="B476" s="497">
        <v>0.9</v>
      </c>
      <c r="C476" s="2">
        <v>1.5</v>
      </c>
      <c r="D476" s="2">
        <v>4.8</v>
      </c>
      <c r="E476" s="2">
        <v>9.6</v>
      </c>
      <c r="F476" s="2">
        <v>1</v>
      </c>
      <c r="G476" s="2">
        <v>4.8</v>
      </c>
      <c r="H476" s="2">
        <v>9.6</v>
      </c>
      <c r="I476" s="2">
        <f t="shared" si="10"/>
        <v>1.35</v>
      </c>
      <c r="J476" s="882"/>
      <c r="K476" s="1"/>
    </row>
    <row r="477" spans="1:11" ht="26.25">
      <c r="A477" s="987" t="s">
        <v>1039</v>
      </c>
      <c r="B477" s="497">
        <v>1.3</v>
      </c>
      <c r="C477" s="2">
        <v>1.5</v>
      </c>
      <c r="D477" s="2">
        <v>5.6</v>
      </c>
      <c r="E477" s="2">
        <v>11.2</v>
      </c>
      <c r="F477" s="2">
        <v>1</v>
      </c>
      <c r="G477" s="2">
        <v>5.6</v>
      </c>
      <c r="H477" s="2">
        <v>11.2</v>
      </c>
      <c r="I477" s="2">
        <f t="shared" si="10"/>
        <v>1.95</v>
      </c>
      <c r="J477" s="882"/>
      <c r="K477" s="1"/>
    </row>
    <row r="478" spans="1:11" ht="26.25">
      <c r="A478" s="987" t="s">
        <v>1040</v>
      </c>
      <c r="B478" s="497">
        <v>1.4</v>
      </c>
      <c r="C478" s="2">
        <v>0.6</v>
      </c>
      <c r="D478" s="2">
        <v>4</v>
      </c>
      <c r="E478" s="2">
        <v>8</v>
      </c>
      <c r="F478" s="2">
        <v>3</v>
      </c>
      <c r="G478" s="2">
        <v>12</v>
      </c>
      <c r="H478" s="2">
        <v>24</v>
      </c>
      <c r="I478" s="2">
        <f t="shared" si="10"/>
        <v>2.52</v>
      </c>
      <c r="J478" s="882"/>
      <c r="K478" s="1"/>
    </row>
    <row r="479" spans="1:11" ht="26.25">
      <c r="A479" s="987" t="s">
        <v>1056</v>
      </c>
      <c r="B479" s="497">
        <v>0.8</v>
      </c>
      <c r="C479" s="2">
        <v>0.6</v>
      </c>
      <c r="D479" s="2">
        <v>2.8</v>
      </c>
      <c r="E479" s="2">
        <v>5.6</v>
      </c>
      <c r="F479" s="2">
        <v>1</v>
      </c>
      <c r="G479" s="2">
        <v>2.8</v>
      </c>
      <c r="H479" s="2">
        <v>5.6</v>
      </c>
      <c r="I479" s="2">
        <f t="shared" si="10"/>
        <v>0.48</v>
      </c>
      <c r="J479" s="882"/>
      <c r="K479" s="1"/>
    </row>
    <row r="480" spans="1:11" ht="26.25">
      <c r="A480" s="987" t="s">
        <v>1057</v>
      </c>
      <c r="B480" s="497">
        <v>1.95</v>
      </c>
      <c r="C480" s="2">
        <v>1.5</v>
      </c>
      <c r="D480" s="2">
        <v>6.9</v>
      </c>
      <c r="E480" s="2">
        <v>13.8</v>
      </c>
      <c r="F480" s="2">
        <v>1</v>
      </c>
      <c r="G480" s="2">
        <v>6.9</v>
      </c>
      <c r="H480" s="2">
        <v>13.8</v>
      </c>
      <c r="I480" s="2">
        <f t="shared" si="10"/>
        <v>2.9249999999999998</v>
      </c>
      <c r="J480" s="882"/>
      <c r="K480" s="1"/>
    </row>
    <row r="481" spans="1:11" ht="26.25">
      <c r="A481" s="987" t="s">
        <v>1058</v>
      </c>
      <c r="B481" s="497">
        <v>0.9</v>
      </c>
      <c r="C481" s="2">
        <v>0.6</v>
      </c>
      <c r="D481" s="2">
        <v>3</v>
      </c>
      <c r="E481" s="2">
        <v>6</v>
      </c>
      <c r="F481" s="2">
        <v>3</v>
      </c>
      <c r="G481" s="2">
        <v>9</v>
      </c>
      <c r="H481" s="2">
        <v>18</v>
      </c>
      <c r="I481" s="2">
        <f t="shared" si="10"/>
        <v>1.62</v>
      </c>
      <c r="J481" s="882"/>
      <c r="K481" s="1"/>
    </row>
    <row r="482" spans="1:11" ht="26.25">
      <c r="A482" s="987" t="s">
        <v>1059</v>
      </c>
      <c r="B482" s="497">
        <v>1</v>
      </c>
      <c r="C482" s="2">
        <v>1.5</v>
      </c>
      <c r="D482" s="2">
        <v>5</v>
      </c>
      <c r="E482" s="2">
        <v>10</v>
      </c>
      <c r="F482" s="2">
        <v>4</v>
      </c>
      <c r="G482" s="2">
        <v>20</v>
      </c>
      <c r="H482" s="2">
        <v>40</v>
      </c>
      <c r="I482" s="2">
        <f t="shared" si="10"/>
        <v>6</v>
      </c>
      <c r="J482" s="882"/>
      <c r="K482" s="1"/>
    </row>
    <row r="483" spans="1:11" ht="26.25">
      <c r="A483" s="987" t="s">
        <v>1060</v>
      </c>
      <c r="B483" s="497">
        <v>1.6</v>
      </c>
      <c r="C483" s="2">
        <v>1.5</v>
      </c>
      <c r="D483" s="2">
        <v>6.2</v>
      </c>
      <c r="E483" s="2">
        <v>12.4</v>
      </c>
      <c r="F483" s="2">
        <v>2</v>
      </c>
      <c r="G483" s="2">
        <v>12.4</v>
      </c>
      <c r="H483" s="2">
        <v>24.8</v>
      </c>
      <c r="I483" s="2">
        <f t="shared" si="10"/>
        <v>4.8</v>
      </c>
      <c r="J483" s="882"/>
      <c r="K483" s="1"/>
    </row>
    <row r="484" spans="1:11">
      <c r="A484" s="937"/>
      <c r="B484" s="87"/>
      <c r="C484" s="2"/>
      <c r="D484" s="2"/>
      <c r="E484" s="2"/>
      <c r="F484" s="2"/>
      <c r="G484" s="2"/>
      <c r="H484" s="2"/>
      <c r="I484" s="2"/>
      <c r="J484" s="882"/>
      <c r="K484" s="1"/>
    </row>
    <row r="485" spans="1:11">
      <c r="A485" s="937"/>
      <c r="B485" s="87"/>
      <c r="C485" s="2"/>
      <c r="D485" s="2"/>
      <c r="E485" s="2"/>
      <c r="F485" s="2"/>
      <c r="G485" s="2"/>
      <c r="H485" s="2"/>
      <c r="I485" s="2"/>
      <c r="J485" s="882"/>
      <c r="K485" s="1"/>
    </row>
    <row r="486" spans="1:11">
      <c r="A486" s="940"/>
      <c r="B486" s="2"/>
      <c r="C486" s="2"/>
      <c r="D486" s="2"/>
      <c r="E486" s="2"/>
      <c r="F486" s="2"/>
      <c r="G486" s="2"/>
      <c r="H486" s="2"/>
      <c r="I486" s="2"/>
      <c r="J486" s="882"/>
      <c r="K486" s="1"/>
    </row>
    <row r="487" spans="1:11">
      <c r="A487" s="938" t="s">
        <v>8</v>
      </c>
      <c r="B487" s="262">
        <f>SUM(I472:I483)</f>
        <v>40.6</v>
      </c>
      <c r="C487" s="81" t="s">
        <v>239</v>
      </c>
      <c r="D487" s="2"/>
      <c r="E487" s="2"/>
      <c r="F487" s="2"/>
      <c r="G487" s="2"/>
      <c r="H487" s="2"/>
      <c r="I487" s="2"/>
      <c r="J487" s="882"/>
      <c r="K487" s="1"/>
    </row>
    <row r="488" spans="1:11">
      <c r="A488" s="936" t="s">
        <v>219</v>
      </c>
      <c r="B488" s="1262" t="s">
        <v>186</v>
      </c>
      <c r="C488" s="1262"/>
      <c r="D488" s="1262"/>
      <c r="E488" s="1262"/>
      <c r="F488" s="1262"/>
      <c r="G488" s="1262"/>
      <c r="H488" s="1262"/>
      <c r="I488" s="1262"/>
      <c r="J488" s="1263"/>
      <c r="K488" s="1"/>
    </row>
    <row r="489" spans="1:11">
      <c r="A489" s="940"/>
      <c r="B489" s="2"/>
      <c r="C489" s="2"/>
      <c r="D489" s="2"/>
      <c r="E489" s="2"/>
      <c r="F489" s="2"/>
      <c r="G489" s="2"/>
      <c r="H489" s="2"/>
      <c r="I489" s="2"/>
      <c r="J489" s="882"/>
      <c r="K489" s="1"/>
    </row>
    <row r="490" spans="1:11">
      <c r="A490" s="940" t="s">
        <v>25</v>
      </c>
      <c r="B490" s="2"/>
      <c r="C490" s="2"/>
      <c r="D490" s="2"/>
      <c r="E490" s="2"/>
      <c r="F490" s="2"/>
      <c r="G490" s="2"/>
      <c r="H490" s="2"/>
      <c r="I490" s="2"/>
      <c r="J490" s="882"/>
      <c r="K490" s="1"/>
    </row>
    <row r="491" spans="1:11">
      <c r="A491" s="940"/>
      <c r="B491" s="2" t="s">
        <v>316</v>
      </c>
      <c r="C491" s="2" t="s">
        <v>313</v>
      </c>
      <c r="D491" s="2" t="s">
        <v>669</v>
      </c>
      <c r="E491" s="2" t="s">
        <v>670</v>
      </c>
      <c r="F491" s="2" t="s">
        <v>14</v>
      </c>
      <c r="G491" s="2" t="s">
        <v>669</v>
      </c>
      <c r="H491" s="2" t="s">
        <v>670</v>
      </c>
      <c r="I491" s="2"/>
      <c r="J491" s="882"/>
      <c r="K491" s="1"/>
    </row>
    <row r="492" spans="1:11">
      <c r="A492" s="940" t="s">
        <v>707</v>
      </c>
      <c r="B492" s="2">
        <v>0.75</v>
      </c>
      <c r="C492" s="2">
        <v>1.5</v>
      </c>
      <c r="D492" s="2">
        <v>4.5</v>
      </c>
      <c r="E492" s="2">
        <v>9</v>
      </c>
      <c r="F492" s="2">
        <v>6</v>
      </c>
      <c r="G492" s="2">
        <v>27</v>
      </c>
      <c r="H492" s="2">
        <v>54</v>
      </c>
      <c r="I492" s="2"/>
      <c r="J492" s="882"/>
      <c r="K492" s="1"/>
    </row>
    <row r="493" spans="1:11" ht="30">
      <c r="A493" s="958" t="s">
        <v>1054</v>
      </c>
      <c r="B493" s="2">
        <v>1.4</v>
      </c>
      <c r="C493" s="2">
        <v>1.5</v>
      </c>
      <c r="D493" s="2">
        <v>5.8</v>
      </c>
      <c r="E493" s="2">
        <v>11.6</v>
      </c>
      <c r="F493" s="2">
        <v>3</v>
      </c>
      <c r="G493" s="2">
        <v>17.399999999999999</v>
      </c>
      <c r="H493" s="2">
        <v>34.799999999999997</v>
      </c>
      <c r="I493" s="2"/>
      <c r="J493" s="882"/>
      <c r="K493" s="1"/>
    </row>
    <row r="494" spans="1:11" ht="30">
      <c r="A494" s="958" t="s">
        <v>1036</v>
      </c>
      <c r="B494" s="2">
        <v>2</v>
      </c>
      <c r="C494" s="2">
        <v>1.3</v>
      </c>
      <c r="D494" s="2">
        <v>6.6</v>
      </c>
      <c r="E494" s="2">
        <v>13.2</v>
      </c>
      <c r="F494" s="2">
        <v>2</v>
      </c>
      <c r="G494" s="2">
        <v>13.2</v>
      </c>
      <c r="H494" s="2">
        <v>26.4</v>
      </c>
      <c r="I494" s="2"/>
      <c r="J494" s="882"/>
      <c r="K494" s="1"/>
    </row>
    <row r="495" spans="1:11" ht="30">
      <c r="A495" s="958" t="s">
        <v>1037</v>
      </c>
      <c r="B495" s="2">
        <v>1.25</v>
      </c>
      <c r="C495" s="2">
        <v>0.6</v>
      </c>
      <c r="D495" s="2">
        <v>3.7</v>
      </c>
      <c r="E495" s="2">
        <v>7.4</v>
      </c>
      <c r="F495" s="2">
        <v>1</v>
      </c>
      <c r="G495" s="2">
        <v>3.7</v>
      </c>
      <c r="H495" s="2">
        <v>7.4</v>
      </c>
      <c r="I495" s="2"/>
      <c r="J495" s="882"/>
      <c r="K495" s="1"/>
    </row>
    <row r="496" spans="1:11" ht="30">
      <c r="A496" s="958" t="s">
        <v>1055</v>
      </c>
      <c r="B496" s="2">
        <v>0.9</v>
      </c>
      <c r="C496" s="2">
        <v>1.5</v>
      </c>
      <c r="D496" s="2">
        <v>4.8</v>
      </c>
      <c r="E496" s="2">
        <v>9.6</v>
      </c>
      <c r="F496" s="2">
        <v>1</v>
      </c>
      <c r="G496" s="2">
        <v>4.8</v>
      </c>
      <c r="H496" s="2">
        <v>9.6</v>
      </c>
      <c r="I496" s="2"/>
      <c r="J496" s="882"/>
      <c r="K496" s="1"/>
    </row>
    <row r="497" spans="1:11" ht="30">
      <c r="A497" s="958" t="s">
        <v>1039</v>
      </c>
      <c r="B497" s="2">
        <v>1.3</v>
      </c>
      <c r="C497" s="2">
        <v>1.5</v>
      </c>
      <c r="D497" s="2">
        <v>5.6</v>
      </c>
      <c r="E497" s="2">
        <v>11.2</v>
      </c>
      <c r="F497" s="2">
        <v>1</v>
      </c>
      <c r="G497" s="2">
        <v>5.6</v>
      </c>
      <c r="H497" s="2">
        <v>11.2</v>
      </c>
      <c r="I497" s="2"/>
      <c r="J497" s="882"/>
      <c r="K497" s="1"/>
    </row>
    <row r="498" spans="1:11" ht="30">
      <c r="A498" s="958" t="s">
        <v>1040</v>
      </c>
      <c r="B498" s="2">
        <v>1.4</v>
      </c>
      <c r="C498" s="2">
        <v>0.6</v>
      </c>
      <c r="D498" s="2">
        <v>4</v>
      </c>
      <c r="E498" s="2">
        <v>8</v>
      </c>
      <c r="F498" s="2">
        <v>3</v>
      </c>
      <c r="G498" s="2">
        <v>12</v>
      </c>
      <c r="H498" s="2">
        <v>24</v>
      </c>
      <c r="I498" s="2"/>
      <c r="J498" s="882"/>
      <c r="K498" s="1"/>
    </row>
    <row r="499" spans="1:11" ht="30">
      <c r="A499" s="958" t="s">
        <v>1056</v>
      </c>
      <c r="B499" s="2">
        <v>0.8</v>
      </c>
      <c r="C499" s="2">
        <v>0.6</v>
      </c>
      <c r="D499" s="2">
        <v>2.8</v>
      </c>
      <c r="E499" s="2">
        <v>5.6</v>
      </c>
      <c r="F499" s="2">
        <v>1</v>
      </c>
      <c r="G499" s="2">
        <v>2.8</v>
      </c>
      <c r="H499" s="2">
        <v>5.6</v>
      </c>
      <c r="I499" s="2"/>
      <c r="J499" s="882"/>
      <c r="K499" s="1"/>
    </row>
    <row r="500" spans="1:11" ht="30">
      <c r="A500" s="958" t="s">
        <v>1057</v>
      </c>
      <c r="B500" s="2">
        <v>1.95</v>
      </c>
      <c r="C500" s="2">
        <v>1.5</v>
      </c>
      <c r="D500" s="2">
        <v>6.9</v>
      </c>
      <c r="E500" s="2">
        <v>13.8</v>
      </c>
      <c r="F500" s="2">
        <v>1</v>
      </c>
      <c r="G500" s="2">
        <v>6.9</v>
      </c>
      <c r="H500" s="2">
        <v>13.8</v>
      </c>
      <c r="I500" s="2"/>
      <c r="J500" s="882"/>
      <c r="K500" s="1"/>
    </row>
    <row r="501" spans="1:11" ht="30">
      <c r="A501" s="958" t="s">
        <v>1058</v>
      </c>
      <c r="B501" s="2">
        <v>0.9</v>
      </c>
      <c r="C501" s="2">
        <v>0.6</v>
      </c>
      <c r="D501" s="2">
        <v>3</v>
      </c>
      <c r="E501" s="2">
        <v>6</v>
      </c>
      <c r="F501" s="2">
        <v>3</v>
      </c>
      <c r="G501" s="2">
        <v>9</v>
      </c>
      <c r="H501" s="2">
        <v>18</v>
      </c>
      <c r="I501" s="2"/>
      <c r="J501" s="882"/>
      <c r="K501" s="1"/>
    </row>
    <row r="502" spans="1:11" ht="30">
      <c r="A502" s="958" t="s">
        <v>1059</v>
      </c>
      <c r="B502" s="2">
        <v>1</v>
      </c>
      <c r="C502" s="2">
        <v>1.5</v>
      </c>
      <c r="D502" s="2">
        <v>5</v>
      </c>
      <c r="E502" s="2">
        <v>10</v>
      </c>
      <c r="F502" s="2">
        <v>4</v>
      </c>
      <c r="G502" s="2">
        <v>20</v>
      </c>
      <c r="H502" s="2">
        <v>40</v>
      </c>
      <c r="I502" s="2"/>
      <c r="J502" s="882"/>
      <c r="K502" s="1"/>
    </row>
    <row r="503" spans="1:11" ht="30">
      <c r="A503" s="958" t="s">
        <v>1060</v>
      </c>
      <c r="B503" s="2">
        <v>1.6</v>
      </c>
      <c r="C503" s="2">
        <v>1.5</v>
      </c>
      <c r="D503" s="2">
        <v>6.2</v>
      </c>
      <c r="E503" s="2">
        <v>12.4</v>
      </c>
      <c r="F503" s="2">
        <v>2</v>
      </c>
      <c r="G503" s="2">
        <v>12.4</v>
      </c>
      <c r="H503" s="2">
        <v>24.8</v>
      </c>
      <c r="I503" s="2"/>
      <c r="J503" s="882"/>
      <c r="K503" s="1"/>
    </row>
    <row r="504" spans="1:11">
      <c r="A504" s="958" t="s">
        <v>674</v>
      </c>
      <c r="B504" s="2">
        <v>1.4</v>
      </c>
      <c r="C504" s="2">
        <v>2.4</v>
      </c>
      <c r="D504" s="2">
        <v>7.6</v>
      </c>
      <c r="E504" s="2">
        <v>15.2</v>
      </c>
      <c r="F504" s="2">
        <v>1</v>
      </c>
      <c r="G504" s="2">
        <v>7.6</v>
      </c>
      <c r="H504" s="2">
        <v>15.2</v>
      </c>
      <c r="I504" s="2"/>
      <c r="J504" s="882"/>
      <c r="K504" s="1"/>
    </row>
    <row r="505" spans="1:11">
      <c r="A505" s="958" t="s">
        <v>1061</v>
      </c>
      <c r="B505" s="2">
        <v>1.1000000000000001</v>
      </c>
      <c r="C505" s="2">
        <v>2.4</v>
      </c>
      <c r="D505" s="2">
        <v>7</v>
      </c>
      <c r="E505" s="2">
        <v>14</v>
      </c>
      <c r="F505" s="2">
        <v>1</v>
      </c>
      <c r="G505" s="2">
        <v>7</v>
      </c>
      <c r="H505" s="2">
        <v>14</v>
      </c>
      <c r="I505" s="2"/>
      <c r="J505" s="882"/>
      <c r="K505" s="1"/>
    </row>
    <row r="506" spans="1:11">
      <c r="A506" s="958" t="s">
        <v>676</v>
      </c>
      <c r="B506" s="2">
        <v>0.85</v>
      </c>
      <c r="C506" s="2">
        <v>2.1</v>
      </c>
      <c r="D506" s="2">
        <v>5.9</v>
      </c>
      <c r="E506" s="2">
        <v>11.8</v>
      </c>
      <c r="F506" s="2">
        <v>1</v>
      </c>
      <c r="G506" s="2">
        <v>5.9</v>
      </c>
      <c r="H506" s="2">
        <v>11.8</v>
      </c>
      <c r="I506" s="2"/>
      <c r="J506" s="882"/>
      <c r="K506" s="1"/>
    </row>
    <row r="507" spans="1:11">
      <c r="A507" s="958" t="s">
        <v>1062</v>
      </c>
      <c r="B507" s="2">
        <v>0.8</v>
      </c>
      <c r="C507" s="2">
        <v>2.1</v>
      </c>
      <c r="D507" s="2">
        <v>5.8</v>
      </c>
      <c r="E507" s="2">
        <v>11.6</v>
      </c>
      <c r="F507" s="2">
        <v>1</v>
      </c>
      <c r="G507" s="2">
        <v>5.8</v>
      </c>
      <c r="H507" s="2">
        <v>11.6</v>
      </c>
      <c r="I507" s="2"/>
      <c r="J507" s="882"/>
      <c r="K507" s="1"/>
    </row>
    <row r="508" spans="1:11">
      <c r="A508" s="958" t="s">
        <v>1043</v>
      </c>
      <c r="B508" s="2">
        <v>0.6</v>
      </c>
      <c r="C508" s="2">
        <v>2.1</v>
      </c>
      <c r="D508" s="2">
        <v>5.4</v>
      </c>
      <c r="E508" s="2">
        <v>10.8</v>
      </c>
      <c r="F508" s="2">
        <v>7</v>
      </c>
      <c r="G508" s="2">
        <v>37.799999999999997</v>
      </c>
      <c r="H508" s="2">
        <v>75.599999999999994</v>
      </c>
      <c r="I508" s="2"/>
      <c r="J508" s="882"/>
      <c r="K508" s="1"/>
    </row>
    <row r="509" spans="1:11">
      <c r="A509" s="958" t="s">
        <v>994</v>
      </c>
      <c r="B509" s="2">
        <v>2</v>
      </c>
      <c r="C509" s="2">
        <v>2.1</v>
      </c>
      <c r="D509" s="2">
        <v>8.1999999999999993</v>
      </c>
      <c r="E509" s="2">
        <v>16.399999999999999</v>
      </c>
      <c r="F509" s="2">
        <v>1</v>
      </c>
      <c r="G509" s="2">
        <v>8.1999999999999993</v>
      </c>
      <c r="H509" s="2">
        <v>16.399999999999999</v>
      </c>
      <c r="I509" s="2"/>
      <c r="J509" s="882"/>
      <c r="K509" s="1"/>
    </row>
    <row r="510" spans="1:11">
      <c r="A510" s="958" t="s">
        <v>1063</v>
      </c>
      <c r="B510" s="2">
        <v>1.2</v>
      </c>
      <c r="C510" s="2">
        <v>2.1</v>
      </c>
      <c r="D510" s="2">
        <v>6.6</v>
      </c>
      <c r="E510" s="2">
        <v>13.2</v>
      </c>
      <c r="F510" s="2">
        <v>1</v>
      </c>
      <c r="G510" s="2">
        <v>6.6</v>
      </c>
      <c r="H510" s="2">
        <v>13.2</v>
      </c>
      <c r="I510" s="2"/>
      <c r="J510" s="882"/>
      <c r="K510" s="1"/>
    </row>
    <row r="511" spans="1:11">
      <c r="A511" s="958" t="s">
        <v>1064</v>
      </c>
      <c r="B511" s="2">
        <v>2.4</v>
      </c>
      <c r="C511" s="2">
        <v>2.4</v>
      </c>
      <c r="D511" s="2">
        <v>9.6</v>
      </c>
      <c r="E511" s="2">
        <v>19.2</v>
      </c>
      <c r="F511" s="2">
        <v>1</v>
      </c>
      <c r="G511" s="2">
        <v>9.6</v>
      </c>
      <c r="H511" s="2">
        <v>19.2</v>
      </c>
      <c r="I511" s="2"/>
      <c r="J511" s="882"/>
      <c r="K511" s="1"/>
    </row>
    <row r="512" spans="1:11">
      <c r="A512" s="958" t="s">
        <v>1065</v>
      </c>
      <c r="B512" s="2">
        <v>0.8</v>
      </c>
      <c r="C512" s="2">
        <v>2.1</v>
      </c>
      <c r="D512" s="2">
        <v>5.8</v>
      </c>
      <c r="E512" s="2">
        <v>11.6</v>
      </c>
      <c r="F512" s="2">
        <v>8</v>
      </c>
      <c r="G512" s="2">
        <v>46.4</v>
      </c>
      <c r="H512" s="2">
        <v>92.8</v>
      </c>
      <c r="I512" s="2"/>
      <c r="J512" s="882"/>
      <c r="K512" s="1"/>
    </row>
    <row r="513" spans="1:11">
      <c r="A513" s="958" t="s">
        <v>1066</v>
      </c>
      <c r="B513" s="2">
        <v>0.7</v>
      </c>
      <c r="C513" s="2">
        <v>2.1</v>
      </c>
      <c r="D513" s="2">
        <v>5.6</v>
      </c>
      <c r="E513" s="2">
        <v>11.2</v>
      </c>
      <c r="F513" s="2">
        <v>1</v>
      </c>
      <c r="G513" s="2">
        <v>5.6</v>
      </c>
      <c r="H513" s="2">
        <v>11.2</v>
      </c>
      <c r="I513" s="2"/>
      <c r="J513" s="882"/>
      <c r="K513" s="1"/>
    </row>
    <row r="514" spans="1:11">
      <c r="A514" s="940"/>
      <c r="B514" s="2"/>
      <c r="C514" s="2"/>
      <c r="D514" s="2"/>
      <c r="E514" s="2"/>
      <c r="F514" s="2"/>
      <c r="G514" s="2">
        <v>223.59</v>
      </c>
      <c r="H514" s="2">
        <v>550.6</v>
      </c>
      <c r="I514" s="2"/>
      <c r="J514" s="882"/>
      <c r="K514" s="1"/>
    </row>
    <row r="515" spans="1:11">
      <c r="A515" s="938" t="s">
        <v>8</v>
      </c>
      <c r="B515" s="262">
        <f>H514</f>
        <v>550.6</v>
      </c>
      <c r="C515" s="81" t="s">
        <v>29</v>
      </c>
      <c r="D515" s="2"/>
      <c r="E515" s="2"/>
      <c r="F515" s="2"/>
      <c r="G515" s="2"/>
      <c r="H515" s="2"/>
      <c r="I515" s="2"/>
      <c r="J515" s="882"/>
      <c r="K515" s="1"/>
    </row>
    <row r="516" spans="1:11">
      <c r="A516" s="955"/>
      <c r="B516" s="773"/>
      <c r="C516" s="247"/>
      <c r="D516" s="2"/>
      <c r="E516" s="2"/>
      <c r="F516" s="2"/>
      <c r="G516" s="2"/>
      <c r="H516" s="2"/>
      <c r="I516" s="2"/>
      <c r="J516" s="882"/>
      <c r="K516" s="1"/>
    </row>
    <row r="517" spans="1:11">
      <c r="A517" s="936" t="s">
        <v>309</v>
      </c>
      <c r="B517" s="1262" t="s">
        <v>186</v>
      </c>
      <c r="C517" s="1262"/>
      <c r="D517" s="1262"/>
      <c r="E517" s="1262"/>
      <c r="F517" s="1262"/>
      <c r="G517" s="1262"/>
      <c r="H517" s="1262"/>
      <c r="I517" s="1262"/>
      <c r="J517" s="1263"/>
      <c r="K517" s="1"/>
    </row>
    <row r="518" spans="1:11">
      <c r="A518" s="940"/>
      <c r="B518" s="2"/>
      <c r="C518" s="2"/>
      <c r="D518" s="2"/>
      <c r="E518" s="2"/>
      <c r="F518" s="2"/>
      <c r="G518" s="2"/>
      <c r="H518" s="2"/>
      <c r="I518" s="2"/>
      <c r="J518" s="882"/>
      <c r="K518" s="1"/>
    </row>
    <row r="519" spans="1:11">
      <c r="A519" s="940" t="s">
        <v>25</v>
      </c>
      <c r="B519" s="2"/>
      <c r="C519" s="2"/>
      <c r="D519" s="2"/>
      <c r="E519" s="2"/>
      <c r="F519" s="2"/>
      <c r="G519" s="2"/>
      <c r="H519" s="2"/>
      <c r="I519" s="2"/>
      <c r="J519" s="882"/>
      <c r="K519" s="1"/>
    </row>
    <row r="520" spans="1:11">
      <c r="A520" s="940"/>
      <c r="B520" s="2" t="s">
        <v>316</v>
      </c>
      <c r="C520" s="2" t="s">
        <v>313</v>
      </c>
      <c r="D520" s="2" t="s">
        <v>669</v>
      </c>
      <c r="E520" s="2" t="s">
        <v>670</v>
      </c>
      <c r="F520" s="2" t="s">
        <v>14</v>
      </c>
      <c r="G520" s="2" t="s">
        <v>669</v>
      </c>
      <c r="H520" s="2" t="s">
        <v>670</v>
      </c>
      <c r="I520" s="2"/>
      <c r="J520" s="882"/>
      <c r="K520" s="1"/>
    </row>
    <row r="521" spans="1:11">
      <c r="A521" s="939" t="s">
        <v>707</v>
      </c>
      <c r="B521" s="498">
        <v>0.8</v>
      </c>
      <c r="C521" s="249">
        <v>1.5</v>
      </c>
      <c r="D521" s="252">
        <v>4.5</v>
      </c>
      <c r="E521" s="252">
        <v>9</v>
      </c>
      <c r="F521" s="252">
        <v>6</v>
      </c>
      <c r="G521" s="252">
        <v>27</v>
      </c>
      <c r="H521" s="252">
        <v>54</v>
      </c>
      <c r="I521" s="2"/>
      <c r="J521" s="882"/>
      <c r="K521" s="1"/>
    </row>
    <row r="522" spans="1:11" ht="30" customHeight="1">
      <c r="A522" s="982" t="s">
        <v>1054</v>
      </c>
      <c r="B522" s="498">
        <v>1.4</v>
      </c>
      <c r="C522" s="249">
        <v>1.5</v>
      </c>
      <c r="D522" s="252">
        <v>5.8</v>
      </c>
      <c r="E522" s="252">
        <v>11.6</v>
      </c>
      <c r="F522" s="252">
        <v>3</v>
      </c>
      <c r="G522" s="252">
        <v>17.399999999999999</v>
      </c>
      <c r="H522" s="252">
        <v>34.799999999999997</v>
      </c>
      <c r="I522" s="2"/>
      <c r="J522" s="882"/>
      <c r="K522" s="1"/>
    </row>
    <row r="523" spans="1:11" ht="33" customHeight="1">
      <c r="A523" s="982" t="s">
        <v>1036</v>
      </c>
      <c r="B523" s="498">
        <v>2</v>
      </c>
      <c r="C523" s="249">
        <v>1.3</v>
      </c>
      <c r="D523" s="252">
        <v>6.6</v>
      </c>
      <c r="E523" s="252">
        <v>13.2</v>
      </c>
      <c r="F523" s="252">
        <v>2</v>
      </c>
      <c r="G523" s="252">
        <v>13.2</v>
      </c>
      <c r="H523" s="252">
        <v>26.4</v>
      </c>
      <c r="I523" s="2"/>
      <c r="J523" s="882"/>
      <c r="K523" s="1"/>
    </row>
    <row r="524" spans="1:11" ht="33" customHeight="1">
      <c r="A524" s="982" t="s">
        <v>1037</v>
      </c>
      <c r="B524" s="498">
        <v>1.3</v>
      </c>
      <c r="C524" s="249">
        <v>0.6</v>
      </c>
      <c r="D524" s="252">
        <v>3.7</v>
      </c>
      <c r="E524" s="252">
        <v>7.4</v>
      </c>
      <c r="F524" s="252">
        <v>1</v>
      </c>
      <c r="G524" s="252">
        <v>3.7</v>
      </c>
      <c r="H524" s="252">
        <v>7.4</v>
      </c>
      <c r="I524" s="2"/>
      <c r="J524" s="882"/>
      <c r="K524" s="1"/>
    </row>
    <row r="525" spans="1:11" ht="30" customHeight="1">
      <c r="A525" s="982" t="s">
        <v>1055</v>
      </c>
      <c r="B525" s="498">
        <v>0.9</v>
      </c>
      <c r="C525" s="249">
        <v>1.5</v>
      </c>
      <c r="D525" s="252">
        <v>4.8</v>
      </c>
      <c r="E525" s="252">
        <v>9.6</v>
      </c>
      <c r="F525" s="252">
        <v>1</v>
      </c>
      <c r="G525" s="252">
        <v>4.8</v>
      </c>
      <c r="H525" s="252">
        <v>9.6</v>
      </c>
      <c r="I525" s="2"/>
      <c r="J525" s="882"/>
      <c r="K525" s="1"/>
    </row>
    <row r="526" spans="1:11" ht="30" customHeight="1">
      <c r="A526" s="982" t="s">
        <v>1039</v>
      </c>
      <c r="B526" s="498">
        <v>1.3</v>
      </c>
      <c r="C526" s="249">
        <v>1.5</v>
      </c>
      <c r="D526" s="252">
        <v>5.6</v>
      </c>
      <c r="E526" s="252">
        <v>11.2</v>
      </c>
      <c r="F526" s="252">
        <v>1</v>
      </c>
      <c r="G526" s="252">
        <v>5.6</v>
      </c>
      <c r="H526" s="252">
        <v>11.2</v>
      </c>
      <c r="I526" s="2"/>
      <c r="J526" s="882"/>
      <c r="K526" s="1"/>
    </row>
    <row r="527" spans="1:11" ht="30" customHeight="1">
      <c r="A527" s="982" t="s">
        <v>1040</v>
      </c>
      <c r="B527" s="498">
        <v>1.4</v>
      </c>
      <c r="C527" s="249">
        <v>0.6</v>
      </c>
      <c r="D527" s="252">
        <v>4</v>
      </c>
      <c r="E527" s="252">
        <v>8</v>
      </c>
      <c r="F527" s="252">
        <v>3</v>
      </c>
      <c r="G527" s="252">
        <v>12</v>
      </c>
      <c r="H527" s="252">
        <v>24</v>
      </c>
      <c r="I527" s="2"/>
      <c r="J527" s="882"/>
      <c r="K527" s="1"/>
    </row>
    <row r="528" spans="1:11" ht="26.25">
      <c r="A528" s="982" t="s">
        <v>1056</v>
      </c>
      <c r="B528" s="498">
        <v>0.8</v>
      </c>
      <c r="C528" s="249">
        <v>0.6</v>
      </c>
      <c r="D528" s="252">
        <v>2.8</v>
      </c>
      <c r="E528" s="252">
        <v>5.6</v>
      </c>
      <c r="F528" s="252">
        <v>1</v>
      </c>
      <c r="G528" s="252">
        <v>2.8</v>
      </c>
      <c r="H528" s="252">
        <v>5.6</v>
      </c>
      <c r="I528" s="2"/>
      <c r="J528" s="882"/>
      <c r="K528" s="1"/>
    </row>
    <row r="529" spans="1:11" ht="33.75" customHeight="1">
      <c r="A529" s="982" t="s">
        <v>1057</v>
      </c>
      <c r="B529" s="498">
        <v>2</v>
      </c>
      <c r="C529" s="249">
        <v>1.5</v>
      </c>
      <c r="D529" s="252">
        <v>6.9</v>
      </c>
      <c r="E529" s="252">
        <v>13.8</v>
      </c>
      <c r="F529" s="252">
        <v>1</v>
      </c>
      <c r="G529" s="252">
        <v>6.9</v>
      </c>
      <c r="H529" s="252">
        <v>13.8</v>
      </c>
      <c r="I529" s="2"/>
      <c r="J529" s="882"/>
      <c r="K529" s="1"/>
    </row>
    <row r="530" spans="1:11" ht="32.25" customHeight="1">
      <c r="A530" s="982" t="s">
        <v>1058</v>
      </c>
      <c r="B530" s="498">
        <v>0.9</v>
      </c>
      <c r="C530" s="249">
        <v>0.6</v>
      </c>
      <c r="D530" s="252">
        <v>3</v>
      </c>
      <c r="E530" s="252">
        <v>6</v>
      </c>
      <c r="F530" s="252">
        <v>3</v>
      </c>
      <c r="G530" s="252">
        <v>9</v>
      </c>
      <c r="H530" s="252">
        <v>18</v>
      </c>
      <c r="I530" s="2"/>
      <c r="J530" s="882"/>
      <c r="K530" s="1"/>
    </row>
    <row r="531" spans="1:11" ht="32.25" customHeight="1">
      <c r="A531" s="982" t="s">
        <v>1059</v>
      </c>
      <c r="B531" s="498">
        <v>1</v>
      </c>
      <c r="C531" s="249">
        <v>1.5</v>
      </c>
      <c r="D531" s="252">
        <v>5</v>
      </c>
      <c r="E531" s="252">
        <v>10</v>
      </c>
      <c r="F531" s="252">
        <v>4</v>
      </c>
      <c r="G531" s="252">
        <v>20</v>
      </c>
      <c r="H531" s="252">
        <v>40</v>
      </c>
      <c r="I531" s="2"/>
      <c r="J531" s="882"/>
      <c r="K531" s="1"/>
    </row>
    <row r="532" spans="1:11" ht="31.5" customHeight="1">
      <c r="A532" s="982" t="s">
        <v>1060</v>
      </c>
      <c r="B532" s="498">
        <v>1.6</v>
      </c>
      <c r="C532" s="249">
        <v>1.5</v>
      </c>
      <c r="D532" s="252">
        <v>6.2</v>
      </c>
      <c r="E532" s="252">
        <v>12.4</v>
      </c>
      <c r="F532" s="252">
        <v>2</v>
      </c>
      <c r="G532" s="252">
        <v>12.4</v>
      </c>
      <c r="H532" s="252">
        <v>24.8</v>
      </c>
      <c r="I532" s="2"/>
      <c r="J532" s="882"/>
      <c r="K532" s="1"/>
    </row>
    <row r="533" spans="1:11" ht="33.75" customHeight="1">
      <c r="A533" s="982" t="s">
        <v>674</v>
      </c>
      <c r="B533" s="498">
        <v>1.4</v>
      </c>
      <c r="C533" s="249">
        <v>2.4</v>
      </c>
      <c r="D533" s="252">
        <v>7.6</v>
      </c>
      <c r="E533" s="252">
        <v>15.2</v>
      </c>
      <c r="F533" s="252">
        <v>1</v>
      </c>
      <c r="G533" s="252">
        <v>7.6</v>
      </c>
      <c r="H533" s="252">
        <v>15.2</v>
      </c>
      <c r="I533" s="2"/>
      <c r="J533" s="882"/>
      <c r="K533" s="1"/>
    </row>
    <row r="534" spans="1:11" ht="30" customHeight="1">
      <c r="A534" s="982" t="s">
        <v>1061</v>
      </c>
      <c r="B534" s="498">
        <v>1.1000000000000001</v>
      </c>
      <c r="C534" s="249">
        <v>2.4</v>
      </c>
      <c r="D534" s="252">
        <v>7</v>
      </c>
      <c r="E534" s="252">
        <v>14</v>
      </c>
      <c r="F534" s="252">
        <v>1</v>
      </c>
      <c r="G534" s="252">
        <v>7</v>
      </c>
      <c r="H534" s="252">
        <v>14</v>
      </c>
      <c r="I534" s="2"/>
      <c r="J534" s="882"/>
      <c r="K534" s="1"/>
    </row>
    <row r="535" spans="1:11" ht="30" customHeight="1">
      <c r="A535" s="982" t="s">
        <v>676</v>
      </c>
      <c r="B535" s="498">
        <v>0.9</v>
      </c>
      <c r="C535" s="249">
        <v>2.1</v>
      </c>
      <c r="D535" s="252">
        <v>5.9</v>
      </c>
      <c r="E535" s="252">
        <v>11.8</v>
      </c>
      <c r="F535" s="252">
        <v>1</v>
      </c>
      <c r="G535" s="252">
        <v>5.9</v>
      </c>
      <c r="H535" s="252">
        <v>11.8</v>
      </c>
      <c r="I535" s="2"/>
      <c r="J535" s="882"/>
      <c r="K535" s="1"/>
    </row>
    <row r="536" spans="1:11" ht="30" customHeight="1">
      <c r="A536" s="982" t="s">
        <v>1062</v>
      </c>
      <c r="B536" s="498">
        <v>0.8</v>
      </c>
      <c r="C536" s="249">
        <v>2.1</v>
      </c>
      <c r="D536" s="252">
        <v>5.8</v>
      </c>
      <c r="E536" s="252">
        <v>11.6</v>
      </c>
      <c r="F536" s="252">
        <v>1</v>
      </c>
      <c r="G536" s="252">
        <v>5.8</v>
      </c>
      <c r="H536" s="252">
        <v>11.6</v>
      </c>
      <c r="I536" s="2"/>
      <c r="J536" s="882"/>
      <c r="K536" s="1"/>
    </row>
    <row r="537" spans="1:11" ht="34.5" customHeight="1">
      <c r="A537" s="982" t="s">
        <v>1043</v>
      </c>
      <c r="B537" s="498">
        <v>0.6</v>
      </c>
      <c r="C537" s="249">
        <v>2.1</v>
      </c>
      <c r="D537" s="252">
        <v>5.4</v>
      </c>
      <c r="E537" s="252">
        <v>10.8</v>
      </c>
      <c r="F537" s="252">
        <v>7</v>
      </c>
      <c r="G537" s="252">
        <v>37.799999999999997</v>
      </c>
      <c r="H537" s="252">
        <v>75.599999999999994</v>
      </c>
      <c r="I537" s="2"/>
      <c r="J537" s="882"/>
      <c r="K537" s="1"/>
    </row>
    <row r="538" spans="1:11" ht="30" customHeight="1">
      <c r="A538" s="982" t="s">
        <v>994</v>
      </c>
      <c r="B538" s="498">
        <v>2</v>
      </c>
      <c r="C538" s="249">
        <v>2.1</v>
      </c>
      <c r="D538" s="252">
        <v>8.1999999999999993</v>
      </c>
      <c r="E538" s="252">
        <v>16.399999999999999</v>
      </c>
      <c r="F538" s="252">
        <v>1</v>
      </c>
      <c r="G538" s="252">
        <v>8.1999999999999993</v>
      </c>
      <c r="H538" s="252">
        <v>16.399999999999999</v>
      </c>
      <c r="I538" s="2"/>
      <c r="J538" s="882"/>
      <c r="K538" s="1"/>
    </row>
    <row r="539" spans="1:11" ht="28.5" customHeight="1">
      <c r="A539" s="982" t="s">
        <v>1063</v>
      </c>
      <c r="B539" s="498">
        <v>1.2</v>
      </c>
      <c r="C539" s="249">
        <v>2.1</v>
      </c>
      <c r="D539" s="252">
        <v>6.6</v>
      </c>
      <c r="E539" s="252">
        <v>13.2</v>
      </c>
      <c r="F539" s="252">
        <v>1</v>
      </c>
      <c r="G539" s="252">
        <v>6.6</v>
      </c>
      <c r="H539" s="252">
        <v>13.2</v>
      </c>
      <c r="I539" s="2"/>
      <c r="J539" s="882"/>
      <c r="K539" s="1"/>
    </row>
    <row r="540" spans="1:11" ht="28.5" customHeight="1">
      <c r="A540" s="982" t="s">
        <v>1064</v>
      </c>
      <c r="B540" s="498">
        <v>2.4</v>
      </c>
      <c r="C540" s="249">
        <v>2.4</v>
      </c>
      <c r="D540" s="252">
        <v>9.6</v>
      </c>
      <c r="E540" s="252">
        <v>19.2</v>
      </c>
      <c r="F540" s="252">
        <v>1</v>
      </c>
      <c r="G540" s="252">
        <v>9.6</v>
      </c>
      <c r="H540" s="252">
        <v>19.2</v>
      </c>
      <c r="I540" s="2"/>
      <c r="J540" s="882"/>
      <c r="K540" s="1"/>
    </row>
    <row r="541" spans="1:11" ht="29.25" customHeight="1">
      <c r="A541" s="982" t="s">
        <v>1065</v>
      </c>
      <c r="B541" s="498">
        <v>0.8</v>
      </c>
      <c r="C541" s="249">
        <v>2.1</v>
      </c>
      <c r="D541" s="252">
        <v>5.8</v>
      </c>
      <c r="E541" s="252">
        <v>11.6</v>
      </c>
      <c r="F541" s="252">
        <v>8</v>
      </c>
      <c r="G541" s="252">
        <v>46.4</v>
      </c>
      <c r="H541" s="252">
        <v>92.8</v>
      </c>
      <c r="I541" s="2"/>
      <c r="J541" s="882"/>
      <c r="K541" s="1"/>
    </row>
    <row r="542" spans="1:11" ht="30.75" customHeight="1">
      <c r="A542" s="982" t="s">
        <v>1066</v>
      </c>
      <c r="B542" s="498">
        <v>0.7</v>
      </c>
      <c r="C542" s="249">
        <v>2.1</v>
      </c>
      <c r="D542" s="252">
        <v>5.6</v>
      </c>
      <c r="E542" s="252">
        <v>11.2</v>
      </c>
      <c r="F542" s="252">
        <v>1</v>
      </c>
      <c r="G542" s="252">
        <v>5.6</v>
      </c>
      <c r="H542" s="252">
        <v>11.2</v>
      </c>
      <c r="I542" s="2"/>
      <c r="J542" s="882"/>
      <c r="K542" s="1"/>
    </row>
    <row r="543" spans="1:11">
      <c r="A543" s="939"/>
      <c r="B543" s="498"/>
      <c r="C543" s="249"/>
      <c r="D543" s="252"/>
      <c r="E543" s="252"/>
      <c r="F543" s="252"/>
      <c r="G543" s="252">
        <v>223.59</v>
      </c>
      <c r="H543" s="252">
        <v>550.6</v>
      </c>
      <c r="I543" s="2"/>
      <c r="J543" s="882"/>
      <c r="K543" s="1"/>
    </row>
    <row r="544" spans="1:11">
      <c r="A544" s="955"/>
      <c r="B544" s="773"/>
      <c r="C544" s="247"/>
      <c r="D544" s="2"/>
      <c r="E544" s="2"/>
      <c r="F544" s="2"/>
      <c r="G544" s="2"/>
      <c r="H544" s="2"/>
      <c r="I544" s="2"/>
      <c r="J544" s="882"/>
      <c r="K544" s="1"/>
    </row>
    <row r="545" spans="1:11">
      <c r="A545" s="955"/>
      <c r="B545" s="773"/>
      <c r="C545" s="247"/>
      <c r="D545" s="2"/>
      <c r="E545" s="2"/>
      <c r="F545" s="81" t="s">
        <v>8</v>
      </c>
      <c r="G545" s="262">
        <f>G543</f>
        <v>223.6</v>
      </c>
      <c r="H545" s="81" t="s">
        <v>29</v>
      </c>
      <c r="I545" s="2"/>
      <c r="J545" s="882"/>
      <c r="K545" s="1"/>
    </row>
    <row r="546" spans="1:11">
      <c r="A546" s="955"/>
      <c r="B546" s="773"/>
      <c r="C546" s="247"/>
      <c r="D546" s="2"/>
      <c r="E546" s="2"/>
      <c r="F546" s="2"/>
      <c r="G546" s="2"/>
      <c r="H546" s="2"/>
      <c r="I546" s="2"/>
      <c r="J546" s="882"/>
      <c r="K546" s="1"/>
    </row>
    <row r="547" spans="1:11">
      <c r="A547" s="940"/>
      <c r="B547" s="2"/>
      <c r="C547" s="2"/>
      <c r="D547" s="2"/>
      <c r="E547" s="2"/>
      <c r="F547" s="2"/>
      <c r="G547" s="2"/>
      <c r="H547" s="2"/>
      <c r="I547" s="2"/>
      <c r="J547" s="882"/>
      <c r="K547" s="1"/>
    </row>
    <row r="548" spans="1:11">
      <c r="A548" s="767">
        <v>10</v>
      </c>
      <c r="B548" s="1264" t="s">
        <v>345</v>
      </c>
      <c r="C548" s="1264"/>
      <c r="D548" s="1264"/>
      <c r="E548" s="1264"/>
      <c r="F548" s="1264"/>
      <c r="G548" s="1264"/>
      <c r="H548" s="1264"/>
      <c r="I548" s="1264"/>
      <c r="J548" s="1265"/>
      <c r="K548" s="1"/>
    </row>
    <row r="549" spans="1:11">
      <c r="A549" s="940"/>
      <c r="B549" s="2"/>
      <c r="C549" s="2"/>
      <c r="D549" s="2"/>
      <c r="E549" s="2"/>
      <c r="F549" s="2"/>
      <c r="G549" s="2"/>
      <c r="H549" s="2"/>
      <c r="I549" s="2"/>
      <c r="J549" s="882"/>
      <c r="K549" s="1"/>
    </row>
    <row r="550" spans="1:11" ht="30.75" customHeight="1">
      <c r="A550" s="936" t="s">
        <v>99</v>
      </c>
      <c r="B550" s="1262" t="s">
        <v>196</v>
      </c>
      <c r="C550" s="1262"/>
      <c r="D550" s="1262"/>
      <c r="E550" s="1262"/>
      <c r="F550" s="1262"/>
      <c r="G550" s="1262"/>
      <c r="H550" s="1262"/>
      <c r="I550" s="1262"/>
      <c r="J550" s="1263"/>
      <c r="K550" s="1"/>
    </row>
    <row r="551" spans="1:11">
      <c r="A551" s="940"/>
      <c r="B551" s="2"/>
      <c r="C551" s="2"/>
      <c r="D551" s="2"/>
      <c r="E551" s="2"/>
      <c r="F551" s="2"/>
      <c r="G551" s="2"/>
      <c r="H551" s="2"/>
      <c r="I551" s="2"/>
      <c r="J551" s="882"/>
      <c r="K551" s="1"/>
    </row>
    <row r="552" spans="1:11">
      <c r="A552" s="937" t="s">
        <v>328</v>
      </c>
      <c r="B552" s="87" t="s">
        <v>321</v>
      </c>
      <c r="C552" s="2"/>
      <c r="D552" s="2"/>
      <c r="E552" s="2"/>
      <c r="F552" s="2"/>
      <c r="G552" s="2"/>
      <c r="H552" s="2"/>
      <c r="I552" s="2"/>
      <c r="J552" s="882"/>
      <c r="K552" s="1"/>
    </row>
    <row r="553" spans="1:11">
      <c r="A553" s="937"/>
      <c r="B553" s="87">
        <v>1</v>
      </c>
      <c r="C553" s="2"/>
      <c r="D553" s="2"/>
      <c r="E553" s="2"/>
      <c r="F553" s="2"/>
      <c r="G553" s="2"/>
      <c r="H553" s="2"/>
      <c r="I553" s="2"/>
      <c r="J553" s="882"/>
      <c r="K553" s="1"/>
    </row>
    <row r="554" spans="1:11">
      <c r="A554" s="937"/>
      <c r="B554" s="87"/>
      <c r="C554" s="2"/>
      <c r="D554" s="2"/>
      <c r="E554" s="2"/>
      <c r="F554" s="2"/>
      <c r="G554" s="2"/>
      <c r="H554" s="2"/>
      <c r="I554" s="2"/>
      <c r="J554" s="882"/>
      <c r="K554" s="1"/>
    </row>
    <row r="555" spans="1:11">
      <c r="A555" s="940"/>
      <c r="B555" s="2"/>
      <c r="C555" s="2"/>
      <c r="D555" s="2"/>
      <c r="E555" s="2"/>
      <c r="F555" s="2"/>
      <c r="G555" s="2"/>
      <c r="H555" s="2"/>
      <c r="I555" s="2"/>
      <c r="J555" s="882"/>
      <c r="K555" s="1"/>
    </row>
    <row r="556" spans="1:11">
      <c r="A556" s="938" t="s">
        <v>8</v>
      </c>
      <c r="B556" s="262">
        <f>SUM(B553:B555)</f>
        <v>1</v>
      </c>
      <c r="C556" s="81" t="s">
        <v>239</v>
      </c>
      <c r="D556" s="2"/>
      <c r="E556" s="2"/>
      <c r="F556" s="2"/>
      <c r="G556" s="2"/>
      <c r="H556" s="2"/>
      <c r="I556" s="2"/>
      <c r="J556" s="882"/>
      <c r="K556" s="1"/>
    </row>
    <row r="557" spans="1:11">
      <c r="A557" s="936" t="s">
        <v>100</v>
      </c>
      <c r="B557" s="1262" t="s">
        <v>388</v>
      </c>
      <c r="C557" s="1262"/>
      <c r="D557" s="1262"/>
      <c r="E557" s="1262"/>
      <c r="F557" s="1262"/>
      <c r="G557" s="1262"/>
      <c r="H557" s="1262"/>
      <c r="I557" s="1262"/>
      <c r="J557" s="1263"/>
      <c r="K557" s="1"/>
    </row>
    <row r="558" spans="1:11">
      <c r="A558" s="940"/>
      <c r="B558" s="2"/>
      <c r="C558" s="2"/>
      <c r="D558" s="2"/>
      <c r="E558" s="2"/>
      <c r="F558" s="2"/>
      <c r="G558" s="2"/>
      <c r="H558" s="2"/>
      <c r="I558" s="2"/>
      <c r="J558" s="882"/>
      <c r="K558" s="1"/>
    </row>
    <row r="559" spans="1:11">
      <c r="A559" s="937" t="s">
        <v>328</v>
      </c>
      <c r="B559" s="87" t="s">
        <v>321</v>
      </c>
      <c r="C559" s="2"/>
      <c r="D559" s="2"/>
      <c r="E559" s="2"/>
      <c r="F559" s="2"/>
      <c r="G559" s="2"/>
      <c r="H559" s="2"/>
      <c r="I559" s="2"/>
      <c r="J559" s="882"/>
      <c r="K559" s="1"/>
    </row>
    <row r="560" spans="1:11">
      <c r="A560" s="937"/>
      <c r="B560" s="87">
        <v>5</v>
      </c>
      <c r="C560" s="2"/>
      <c r="D560" s="2"/>
      <c r="E560" s="2"/>
      <c r="F560" s="2"/>
      <c r="G560" s="2"/>
      <c r="H560" s="2"/>
      <c r="I560" s="2"/>
      <c r="J560" s="882"/>
      <c r="K560" s="1"/>
    </row>
    <row r="561" spans="1:11">
      <c r="A561" s="940"/>
      <c r="B561" s="2"/>
      <c r="C561" s="2"/>
      <c r="D561" s="2"/>
      <c r="E561" s="2"/>
      <c r="F561" s="2"/>
      <c r="G561" s="2"/>
      <c r="H561" s="2"/>
      <c r="I561" s="2"/>
      <c r="J561" s="882"/>
      <c r="K561" s="1"/>
    </row>
    <row r="562" spans="1:11">
      <c r="A562" s="938" t="s">
        <v>8</v>
      </c>
      <c r="B562" s="262">
        <f>SUM(B560:B561)</f>
        <v>5</v>
      </c>
      <c r="C562" s="81" t="s">
        <v>239</v>
      </c>
      <c r="D562" s="2"/>
      <c r="E562" s="2"/>
      <c r="F562" s="2"/>
      <c r="G562" s="2"/>
      <c r="H562" s="2"/>
      <c r="I562" s="2"/>
      <c r="J562" s="882"/>
      <c r="K562" s="1"/>
    </row>
    <row r="563" spans="1:11" ht="33" customHeight="1">
      <c r="A563" s="936" t="s">
        <v>220</v>
      </c>
      <c r="B563" s="1262" t="s">
        <v>127</v>
      </c>
      <c r="C563" s="1262"/>
      <c r="D563" s="1262"/>
      <c r="E563" s="1262"/>
      <c r="F563" s="1262"/>
      <c r="G563" s="1262"/>
      <c r="H563" s="1262"/>
      <c r="I563" s="1262"/>
      <c r="J563" s="1263"/>
      <c r="K563" s="1"/>
    </row>
    <row r="564" spans="1:11">
      <c r="A564" s="940"/>
      <c r="B564" s="2"/>
      <c r="C564" s="2"/>
      <c r="D564" s="2"/>
      <c r="E564" s="2"/>
      <c r="F564" s="2"/>
      <c r="G564" s="2"/>
      <c r="H564" s="2"/>
      <c r="I564" s="2"/>
      <c r="J564" s="882"/>
      <c r="K564" s="1"/>
    </row>
    <row r="565" spans="1:11">
      <c r="A565" s="937" t="s">
        <v>328</v>
      </c>
      <c r="B565" s="87" t="s">
        <v>321</v>
      </c>
      <c r="C565" s="2"/>
      <c r="D565" s="2"/>
      <c r="E565" s="2"/>
      <c r="F565" s="2"/>
      <c r="G565" s="2"/>
      <c r="H565" s="2"/>
      <c r="I565" s="2"/>
      <c r="J565" s="882"/>
      <c r="K565" s="1"/>
    </row>
    <row r="566" spans="1:11">
      <c r="A566" s="937"/>
      <c r="B566" s="87">
        <v>1</v>
      </c>
      <c r="C566" s="2"/>
      <c r="D566" s="2"/>
      <c r="E566" s="2"/>
      <c r="F566" s="2"/>
      <c r="G566" s="2"/>
      <c r="H566" s="2"/>
      <c r="I566" s="2"/>
      <c r="J566" s="882"/>
      <c r="K566" s="1"/>
    </row>
    <row r="567" spans="1:11">
      <c r="A567" s="937"/>
      <c r="B567" s="87"/>
      <c r="C567" s="2"/>
      <c r="D567" s="2"/>
      <c r="E567" s="2"/>
      <c r="F567" s="2"/>
      <c r="G567" s="2"/>
      <c r="H567" s="2"/>
      <c r="I567" s="2"/>
      <c r="J567" s="882"/>
      <c r="K567" s="1"/>
    </row>
    <row r="568" spans="1:11">
      <c r="A568" s="940"/>
      <c r="B568" s="2"/>
      <c r="C568" s="2"/>
      <c r="D568" s="2"/>
      <c r="E568" s="2"/>
      <c r="F568" s="2"/>
      <c r="G568" s="2"/>
      <c r="H568" s="2"/>
      <c r="I568" s="2"/>
      <c r="J568" s="882"/>
      <c r="K568" s="1"/>
    </row>
    <row r="569" spans="1:11">
      <c r="A569" s="938" t="s">
        <v>8</v>
      </c>
      <c r="B569" s="262">
        <f>SUM(B566:B568)</f>
        <v>1</v>
      </c>
      <c r="C569" s="81" t="s">
        <v>239</v>
      </c>
      <c r="D569" s="2"/>
      <c r="E569" s="2"/>
      <c r="F569" s="2"/>
      <c r="G569" s="2"/>
      <c r="H569" s="2"/>
      <c r="I569" s="2"/>
      <c r="J569" s="882"/>
      <c r="K569" s="1"/>
    </row>
    <row r="570" spans="1:11" ht="30" customHeight="1">
      <c r="A570" s="936" t="s">
        <v>101</v>
      </c>
      <c r="B570" s="1262" t="s">
        <v>664</v>
      </c>
      <c r="C570" s="1262"/>
      <c r="D570" s="1262"/>
      <c r="E570" s="1262"/>
      <c r="F570" s="1262"/>
      <c r="G570" s="1262"/>
      <c r="H570" s="1262"/>
      <c r="I570" s="1262"/>
      <c r="J570" s="1263"/>
      <c r="K570" s="1"/>
    </row>
    <row r="571" spans="1:11">
      <c r="A571" s="940"/>
      <c r="B571" s="2"/>
      <c r="C571" s="2"/>
      <c r="D571" s="2"/>
      <c r="E571" s="2"/>
      <c r="F571" s="2"/>
      <c r="G571" s="2"/>
      <c r="H571" s="2"/>
      <c r="I571" s="2"/>
      <c r="J571" s="882"/>
      <c r="K571" s="1"/>
    </row>
    <row r="572" spans="1:11">
      <c r="A572" s="937" t="s">
        <v>328</v>
      </c>
      <c r="B572" s="87" t="s">
        <v>321</v>
      </c>
      <c r="C572" s="2"/>
      <c r="D572" s="2"/>
      <c r="E572" s="2"/>
      <c r="F572" s="2"/>
      <c r="G572" s="2"/>
      <c r="H572" s="2"/>
      <c r="I572" s="2"/>
      <c r="J572" s="882"/>
      <c r="K572" s="1"/>
    </row>
    <row r="573" spans="1:11">
      <c r="A573" s="937"/>
      <c r="B573" s="87">
        <v>1</v>
      </c>
      <c r="C573" s="2"/>
      <c r="D573" s="2"/>
      <c r="E573" s="2"/>
      <c r="F573" s="2"/>
      <c r="G573" s="2"/>
      <c r="H573" s="2"/>
      <c r="I573" s="2"/>
      <c r="J573" s="882"/>
      <c r="K573" s="1"/>
    </row>
    <row r="574" spans="1:11">
      <c r="A574" s="937"/>
      <c r="B574" s="87"/>
      <c r="C574" s="2"/>
      <c r="D574" s="2"/>
      <c r="E574" s="2"/>
      <c r="F574" s="2"/>
      <c r="G574" s="2"/>
      <c r="H574" s="2"/>
      <c r="I574" s="2"/>
      <c r="J574" s="882"/>
      <c r="K574" s="1"/>
    </row>
    <row r="575" spans="1:11">
      <c r="A575" s="940"/>
      <c r="B575" s="2"/>
      <c r="C575" s="2"/>
      <c r="D575" s="2"/>
      <c r="E575" s="2"/>
      <c r="F575" s="2"/>
      <c r="G575" s="2"/>
      <c r="H575" s="2"/>
      <c r="I575" s="2"/>
      <c r="J575" s="882"/>
      <c r="K575" s="1"/>
    </row>
    <row r="576" spans="1:11">
      <c r="A576" s="938" t="s">
        <v>8</v>
      </c>
      <c r="B576" s="262">
        <f>SUM(B573:B575)</f>
        <v>1</v>
      </c>
      <c r="C576" s="81" t="s">
        <v>239</v>
      </c>
      <c r="D576" s="2"/>
      <c r="E576" s="2"/>
      <c r="F576" s="2"/>
      <c r="G576" s="2"/>
      <c r="H576" s="2"/>
      <c r="I576" s="2"/>
      <c r="J576" s="882"/>
      <c r="K576" s="1"/>
    </row>
    <row r="577" spans="1:11" ht="27" customHeight="1">
      <c r="A577" s="936" t="s">
        <v>128</v>
      </c>
      <c r="B577" s="1262" t="s">
        <v>126</v>
      </c>
      <c r="C577" s="1262"/>
      <c r="D577" s="1262"/>
      <c r="E577" s="1262"/>
      <c r="F577" s="1262"/>
      <c r="G577" s="1262"/>
      <c r="H577" s="1262"/>
      <c r="I577" s="1262"/>
      <c r="J577" s="1263"/>
      <c r="K577" s="1"/>
    </row>
    <row r="578" spans="1:11">
      <c r="A578" s="940"/>
      <c r="B578" s="2"/>
      <c r="C578" s="2"/>
      <c r="D578" s="2"/>
      <c r="E578" s="2"/>
      <c r="F578" s="2"/>
      <c r="G578" s="2"/>
      <c r="H578" s="2"/>
      <c r="I578" s="2"/>
      <c r="J578" s="882"/>
      <c r="K578" s="1"/>
    </row>
    <row r="579" spans="1:11">
      <c r="A579" s="937" t="s">
        <v>328</v>
      </c>
      <c r="B579" s="87" t="s">
        <v>321</v>
      </c>
      <c r="C579" s="2"/>
      <c r="D579" s="2"/>
      <c r="E579" s="2"/>
      <c r="F579" s="2"/>
      <c r="G579" s="2"/>
      <c r="H579" s="2"/>
      <c r="I579" s="2"/>
      <c r="J579" s="882"/>
      <c r="K579" s="1"/>
    </row>
    <row r="580" spans="1:11">
      <c r="A580" s="937"/>
      <c r="B580" s="87">
        <v>5</v>
      </c>
      <c r="C580" s="2"/>
      <c r="D580" s="2"/>
      <c r="E580" s="2"/>
      <c r="F580" s="2"/>
      <c r="G580" s="2"/>
      <c r="H580" s="2"/>
      <c r="I580" s="2"/>
      <c r="J580" s="882"/>
      <c r="K580" s="1"/>
    </row>
    <row r="581" spans="1:11">
      <c r="A581" s="937"/>
      <c r="B581" s="87"/>
      <c r="C581" s="2"/>
      <c r="D581" s="2"/>
      <c r="E581" s="2"/>
      <c r="F581" s="2"/>
      <c r="G581" s="2"/>
      <c r="H581" s="2"/>
      <c r="I581" s="2"/>
      <c r="J581" s="882"/>
      <c r="K581" s="1"/>
    </row>
    <row r="582" spans="1:11">
      <c r="A582" s="940"/>
      <c r="B582" s="2"/>
      <c r="C582" s="2"/>
      <c r="D582" s="2"/>
      <c r="E582" s="2"/>
      <c r="F582" s="2"/>
      <c r="G582" s="2"/>
      <c r="H582" s="2"/>
      <c r="I582" s="2"/>
      <c r="J582" s="882"/>
      <c r="K582" s="1"/>
    </row>
    <row r="583" spans="1:11">
      <c r="A583" s="938" t="s">
        <v>8</v>
      </c>
      <c r="B583" s="262">
        <f>SUM(B580:B582)</f>
        <v>5</v>
      </c>
      <c r="C583" s="81" t="s">
        <v>239</v>
      </c>
      <c r="D583" s="2"/>
      <c r="E583" s="2"/>
      <c r="F583" s="2"/>
      <c r="G583" s="2"/>
      <c r="H583" s="2"/>
      <c r="I583" s="2"/>
      <c r="J583" s="882"/>
      <c r="K583" s="1"/>
    </row>
    <row r="584" spans="1:11" ht="26.25" customHeight="1">
      <c r="A584" s="936" t="s">
        <v>129</v>
      </c>
      <c r="B584" s="1262" t="s">
        <v>55</v>
      </c>
      <c r="C584" s="1262"/>
      <c r="D584" s="1262"/>
      <c r="E584" s="1262"/>
      <c r="F584" s="1262"/>
      <c r="G584" s="1262"/>
      <c r="H584" s="1262"/>
      <c r="I584" s="1262"/>
      <c r="J584" s="1263"/>
      <c r="K584" s="1"/>
    </row>
    <row r="585" spans="1:11">
      <c r="A585" s="940"/>
      <c r="B585" s="2"/>
      <c r="C585" s="2"/>
      <c r="D585" s="2"/>
      <c r="E585" s="2"/>
      <c r="F585" s="2"/>
      <c r="G585" s="2"/>
      <c r="H585" s="2"/>
      <c r="I585" s="2"/>
      <c r="J585" s="882"/>
      <c r="K585" s="1"/>
    </row>
    <row r="586" spans="1:11">
      <c r="A586" s="937" t="s">
        <v>328</v>
      </c>
      <c r="B586" s="87" t="s">
        <v>321</v>
      </c>
      <c r="C586" s="2"/>
      <c r="D586" s="2"/>
      <c r="E586" s="2"/>
      <c r="F586" s="2"/>
      <c r="G586" s="2"/>
      <c r="H586" s="2"/>
      <c r="I586" s="2"/>
      <c r="J586" s="882"/>
      <c r="K586" s="1"/>
    </row>
    <row r="587" spans="1:11">
      <c r="A587" s="937"/>
      <c r="B587" s="87">
        <v>6</v>
      </c>
      <c r="C587" s="2"/>
      <c r="D587" s="2"/>
      <c r="E587" s="2"/>
      <c r="F587" s="2"/>
      <c r="G587" s="2"/>
      <c r="H587" s="2"/>
      <c r="I587" s="2"/>
      <c r="J587" s="882"/>
      <c r="K587" s="1"/>
    </row>
    <row r="588" spans="1:11">
      <c r="A588" s="937"/>
      <c r="B588" s="87"/>
      <c r="C588" s="2"/>
      <c r="D588" s="2"/>
      <c r="E588" s="2"/>
      <c r="F588" s="2"/>
      <c r="G588" s="2"/>
      <c r="H588" s="2"/>
      <c r="I588" s="2"/>
      <c r="J588" s="882"/>
      <c r="K588" s="1"/>
    </row>
    <row r="589" spans="1:11">
      <c r="A589" s="940"/>
      <c r="B589" s="2"/>
      <c r="C589" s="2"/>
      <c r="D589" s="2"/>
      <c r="E589" s="2"/>
      <c r="F589" s="2"/>
      <c r="G589" s="2"/>
      <c r="H589" s="2"/>
      <c r="I589" s="2"/>
      <c r="J589" s="882"/>
      <c r="K589" s="1"/>
    </row>
    <row r="590" spans="1:11">
      <c r="A590" s="938" t="s">
        <v>8</v>
      </c>
      <c r="B590" s="262">
        <f>SUM(B587:B589)</f>
        <v>6</v>
      </c>
      <c r="C590" s="81" t="s">
        <v>239</v>
      </c>
      <c r="D590" s="2"/>
      <c r="E590" s="2"/>
      <c r="F590" s="2"/>
      <c r="G590" s="2"/>
      <c r="H590" s="2"/>
      <c r="I590" s="2"/>
      <c r="J590" s="882"/>
      <c r="K590" s="1"/>
    </row>
    <row r="591" spans="1:11">
      <c r="A591" s="936" t="s">
        <v>221</v>
      </c>
      <c r="B591" s="1262" t="s">
        <v>1320</v>
      </c>
      <c r="C591" s="1262"/>
      <c r="D591" s="1262"/>
      <c r="E591" s="1262"/>
      <c r="F591" s="1262"/>
      <c r="G591" s="1262"/>
      <c r="H591" s="1262"/>
      <c r="I591" s="1262"/>
      <c r="J591" s="1263"/>
      <c r="K591" s="1"/>
    </row>
    <row r="592" spans="1:11">
      <c r="A592" s="940"/>
      <c r="B592" s="2"/>
      <c r="C592" s="2"/>
      <c r="D592" s="2"/>
      <c r="E592" s="2"/>
      <c r="F592" s="2"/>
      <c r="G592" s="2"/>
      <c r="H592" s="2"/>
      <c r="I592" s="2"/>
      <c r="J592" s="882"/>
      <c r="K592" s="1"/>
    </row>
    <row r="593" spans="1:11">
      <c r="A593" s="937" t="s">
        <v>328</v>
      </c>
      <c r="B593" s="87" t="s">
        <v>321</v>
      </c>
      <c r="C593" s="2"/>
      <c r="D593" s="2"/>
      <c r="E593" s="2"/>
      <c r="F593" s="2"/>
      <c r="G593" s="2"/>
      <c r="H593" s="2"/>
      <c r="I593" s="2"/>
      <c r="J593" s="882"/>
      <c r="K593" s="1"/>
    </row>
    <row r="594" spans="1:11">
      <c r="A594" s="937"/>
      <c r="B594" s="87">
        <v>1</v>
      </c>
      <c r="C594" s="2"/>
      <c r="D594" s="2"/>
      <c r="E594" s="2"/>
      <c r="F594" s="2"/>
      <c r="G594" s="2"/>
      <c r="H594" s="2"/>
      <c r="I594" s="2"/>
      <c r="J594" s="882"/>
      <c r="K594" s="1"/>
    </row>
    <row r="595" spans="1:11">
      <c r="A595" s="937"/>
      <c r="B595" s="87"/>
      <c r="C595" s="2"/>
      <c r="D595" s="2"/>
      <c r="E595" s="2"/>
      <c r="F595" s="2"/>
      <c r="G595" s="2"/>
      <c r="H595" s="2"/>
      <c r="I595" s="2"/>
      <c r="J595" s="882"/>
      <c r="K595" s="1"/>
    </row>
    <row r="596" spans="1:11">
      <c r="A596" s="940"/>
      <c r="B596" s="2"/>
      <c r="C596" s="2"/>
      <c r="D596" s="2"/>
      <c r="E596" s="2"/>
      <c r="F596" s="2"/>
      <c r="G596" s="2"/>
      <c r="H596" s="2"/>
      <c r="I596" s="2"/>
      <c r="J596" s="882"/>
      <c r="K596" s="1"/>
    </row>
    <row r="597" spans="1:11">
      <c r="A597" s="938" t="s">
        <v>8</v>
      </c>
      <c r="B597" s="262">
        <f>SUM(B594:B596)</f>
        <v>1</v>
      </c>
      <c r="C597" s="81" t="s">
        <v>239</v>
      </c>
      <c r="D597" s="2"/>
      <c r="E597" s="2"/>
      <c r="F597" s="2"/>
      <c r="G597" s="2"/>
      <c r="H597" s="2"/>
      <c r="I597" s="2"/>
      <c r="J597" s="882"/>
      <c r="K597" s="1"/>
    </row>
    <row r="598" spans="1:11" ht="14.45" customHeight="1">
      <c r="A598" s="936" t="s">
        <v>1319</v>
      </c>
      <c r="B598" s="1262" t="s">
        <v>1321</v>
      </c>
      <c r="C598" s="1262"/>
      <c r="D598" s="1262"/>
      <c r="E598" s="1262"/>
      <c r="F598" s="1262"/>
      <c r="G598" s="1262"/>
      <c r="H598" s="1262"/>
      <c r="I598" s="1262"/>
      <c r="J598" s="1263"/>
      <c r="K598" s="1"/>
    </row>
    <row r="599" spans="1:11">
      <c r="A599" s="940"/>
      <c r="B599" s="2"/>
      <c r="C599" s="2"/>
      <c r="D599" s="2"/>
      <c r="E599" s="2"/>
      <c r="F599" s="2"/>
      <c r="G599" s="2"/>
      <c r="H599" s="2"/>
      <c r="I599" s="2"/>
      <c r="J599" s="882"/>
      <c r="K599" s="1"/>
    </row>
    <row r="600" spans="1:11">
      <c r="A600" s="937" t="s">
        <v>328</v>
      </c>
      <c r="B600" s="87" t="s">
        <v>321</v>
      </c>
      <c r="C600" s="2"/>
      <c r="D600" s="2"/>
      <c r="E600" s="2"/>
      <c r="F600" s="2"/>
      <c r="G600" s="2"/>
      <c r="H600" s="2"/>
      <c r="I600" s="2"/>
      <c r="J600" s="882"/>
      <c r="K600" s="1"/>
    </row>
    <row r="601" spans="1:11">
      <c r="A601" s="937"/>
      <c r="B601" s="87">
        <v>1</v>
      </c>
      <c r="C601" s="2"/>
      <c r="D601" s="2"/>
      <c r="E601" s="2"/>
      <c r="F601" s="2"/>
      <c r="G601" s="2"/>
      <c r="H601" s="2"/>
      <c r="I601" s="2"/>
      <c r="J601" s="882"/>
      <c r="K601" s="1"/>
    </row>
    <row r="602" spans="1:11">
      <c r="A602" s="937"/>
      <c r="B602" s="87"/>
      <c r="C602" s="2"/>
      <c r="D602" s="2"/>
      <c r="E602" s="2"/>
      <c r="F602" s="2"/>
      <c r="G602" s="2"/>
      <c r="H602" s="2"/>
      <c r="I602" s="2"/>
      <c r="J602" s="882"/>
      <c r="K602" s="1"/>
    </row>
    <row r="603" spans="1:11">
      <c r="A603" s="940"/>
      <c r="B603" s="2"/>
      <c r="C603" s="2"/>
      <c r="D603" s="2"/>
      <c r="E603" s="2"/>
      <c r="F603" s="2"/>
      <c r="G603" s="2"/>
      <c r="H603" s="2"/>
      <c r="I603" s="2"/>
      <c r="J603" s="882"/>
      <c r="K603" s="1"/>
    </row>
    <row r="604" spans="1:11">
      <c r="A604" s="938" t="s">
        <v>8</v>
      </c>
      <c r="B604" s="262">
        <f>SUM(B601:B603)</f>
        <v>1</v>
      </c>
      <c r="C604" s="81" t="s">
        <v>239</v>
      </c>
      <c r="D604" s="2"/>
      <c r="E604" s="2"/>
      <c r="F604" s="2"/>
      <c r="G604" s="2"/>
      <c r="H604" s="2"/>
      <c r="I604" s="2"/>
      <c r="J604" s="882"/>
      <c r="K604" s="1"/>
    </row>
    <row r="605" spans="1:11" ht="14.45" customHeight="1">
      <c r="A605" s="767">
        <v>11</v>
      </c>
      <c r="B605" s="1328" t="s">
        <v>346</v>
      </c>
      <c r="C605" s="1329"/>
      <c r="D605" s="1329"/>
      <c r="E605" s="1329"/>
      <c r="F605" s="1329"/>
      <c r="G605" s="1329"/>
      <c r="H605" s="1329"/>
      <c r="I605" s="1329"/>
      <c r="J605" s="1330"/>
      <c r="K605" s="1"/>
    </row>
    <row r="606" spans="1:11">
      <c r="A606" s="940"/>
      <c r="B606" s="2"/>
      <c r="C606" s="2"/>
      <c r="D606" s="2"/>
      <c r="E606" s="2"/>
      <c r="F606" s="2"/>
      <c r="G606" s="2"/>
      <c r="H606" s="2"/>
      <c r="I606" s="2"/>
      <c r="J606" s="882"/>
      <c r="K606" s="1"/>
    </row>
    <row r="607" spans="1:11">
      <c r="A607" s="936" t="s">
        <v>102</v>
      </c>
      <c r="B607" s="1262" t="s">
        <v>59</v>
      </c>
      <c r="C607" s="1262"/>
      <c r="D607" s="1262"/>
      <c r="E607" s="1262"/>
      <c r="F607" s="1262"/>
      <c r="G607" s="1262"/>
      <c r="H607" s="1262"/>
      <c r="I607" s="1262"/>
      <c r="J607" s="1263"/>
      <c r="K607" s="1"/>
    </row>
    <row r="608" spans="1:11">
      <c r="A608" s="940"/>
      <c r="B608" s="2"/>
      <c r="C608" s="2"/>
      <c r="D608" s="2"/>
      <c r="E608" s="2"/>
      <c r="F608" s="2"/>
      <c r="G608" s="2"/>
      <c r="H608" s="2"/>
      <c r="I608" s="2"/>
      <c r="J608" s="882"/>
      <c r="K608" s="1"/>
    </row>
    <row r="609" spans="1:11">
      <c r="A609" s="937" t="s">
        <v>328</v>
      </c>
      <c r="B609" s="1079" t="s">
        <v>326</v>
      </c>
      <c r="C609" s="1079" t="s">
        <v>312</v>
      </c>
      <c r="D609" s="1079" t="s">
        <v>316</v>
      </c>
      <c r="E609" s="1079" t="s">
        <v>314</v>
      </c>
      <c r="F609" s="1079" t="s">
        <v>8</v>
      </c>
      <c r="G609" s="2"/>
      <c r="H609" s="2"/>
      <c r="I609" s="2"/>
      <c r="J609" s="882"/>
      <c r="K609" s="1"/>
    </row>
    <row r="610" spans="1:11">
      <c r="A610" s="962"/>
      <c r="B610" s="258">
        <f>1.5+2.2+5+2.5+0.75+3.25+4.6+2+2+1+1.5+0.8</f>
        <v>27.1</v>
      </c>
      <c r="C610" s="1087" t="s">
        <v>312</v>
      </c>
      <c r="D610" s="2">
        <v>0.6</v>
      </c>
      <c r="E610" s="1087" t="s">
        <v>314</v>
      </c>
      <c r="F610" s="258">
        <f>D610*B610</f>
        <v>16.260000000000002</v>
      </c>
      <c r="G610" s="2"/>
      <c r="H610" s="2"/>
      <c r="I610" s="2"/>
      <c r="J610" s="882"/>
      <c r="K610" s="1"/>
    </row>
    <row r="611" spans="1:11">
      <c r="A611" s="940"/>
      <c r="B611" s="2"/>
      <c r="C611" s="2"/>
      <c r="D611" s="2"/>
      <c r="E611" s="81" t="s">
        <v>8</v>
      </c>
      <c r="F611" s="262">
        <f>SUM(F610:F610)</f>
        <v>16.3</v>
      </c>
      <c r="G611" s="81" t="s">
        <v>1</v>
      </c>
      <c r="H611" s="2"/>
      <c r="I611" s="2"/>
      <c r="J611" s="882"/>
      <c r="K611" s="1"/>
    </row>
    <row r="612" spans="1:11" ht="32.25" customHeight="1">
      <c r="A612" s="936" t="s">
        <v>103</v>
      </c>
      <c r="B612" s="1262" t="s">
        <v>1201</v>
      </c>
      <c r="C612" s="1262"/>
      <c r="D612" s="1262"/>
      <c r="E612" s="1262"/>
      <c r="F612" s="1262"/>
      <c r="G612" s="1262"/>
      <c r="H612" s="1262"/>
      <c r="I612" s="1262"/>
      <c r="J612" s="1263"/>
      <c r="K612" s="1"/>
    </row>
    <row r="613" spans="1:11">
      <c r="A613" s="940"/>
      <c r="B613" s="2"/>
      <c r="C613" s="2"/>
      <c r="D613" s="2"/>
      <c r="E613" s="2"/>
      <c r="F613" s="2"/>
      <c r="G613" s="2"/>
      <c r="H613" s="2"/>
      <c r="I613" s="2"/>
      <c r="J613" s="882"/>
      <c r="K613" s="1"/>
    </row>
    <row r="614" spans="1:11">
      <c r="A614" s="937" t="s">
        <v>328</v>
      </c>
      <c r="B614" s="1079" t="s">
        <v>326</v>
      </c>
      <c r="C614" s="1079" t="s">
        <v>314</v>
      </c>
      <c r="D614" s="1079" t="s">
        <v>8</v>
      </c>
      <c r="E614" s="1079"/>
      <c r="F614" s="1079"/>
      <c r="G614" s="2"/>
      <c r="H614" s="2"/>
      <c r="I614" s="2"/>
      <c r="J614" s="882"/>
      <c r="K614" s="1"/>
    </row>
    <row r="615" spans="1:11">
      <c r="A615" s="962"/>
      <c r="B615" s="258">
        <v>3.5</v>
      </c>
      <c r="C615" s="1087"/>
      <c r="D615" s="258">
        <f>B615</f>
        <v>3.5</v>
      </c>
      <c r="E615" s="1087"/>
      <c r="F615" s="258"/>
      <c r="G615" s="2"/>
      <c r="H615" s="2"/>
      <c r="I615" s="2"/>
      <c r="J615" s="882"/>
      <c r="K615" s="1"/>
    </row>
    <row r="616" spans="1:11">
      <c r="A616" s="962"/>
      <c r="B616" s="258"/>
      <c r="C616" s="1087"/>
      <c r="D616" s="2"/>
      <c r="E616" s="1087"/>
      <c r="F616" s="258"/>
      <c r="G616" s="2"/>
      <c r="H616" s="2"/>
      <c r="I616" s="2"/>
      <c r="J616" s="882"/>
      <c r="K616" s="1"/>
    </row>
    <row r="617" spans="1:11">
      <c r="A617" s="940"/>
      <c r="B617" s="2"/>
      <c r="C617" s="2"/>
      <c r="D617" s="2"/>
      <c r="E617" s="81" t="s">
        <v>8</v>
      </c>
      <c r="F617" s="262">
        <f>D615</f>
        <v>3.5</v>
      </c>
      <c r="G617" s="81" t="s">
        <v>29</v>
      </c>
      <c r="H617" s="2"/>
      <c r="I617" s="2"/>
      <c r="J617" s="882"/>
      <c r="K617" s="1"/>
    </row>
    <row r="618" spans="1:11" ht="18.75" customHeight="1">
      <c r="A618" s="936" t="s">
        <v>104</v>
      </c>
      <c r="B618" s="1262" t="s">
        <v>391</v>
      </c>
      <c r="C618" s="1262"/>
      <c r="D618" s="1262"/>
      <c r="E618" s="1262"/>
      <c r="F618" s="1262"/>
      <c r="G618" s="1262"/>
      <c r="H618" s="1262"/>
      <c r="I618" s="1262"/>
      <c r="J618" s="1263"/>
      <c r="K618" s="1"/>
    </row>
    <row r="619" spans="1:11">
      <c r="A619" s="940"/>
      <c r="B619" s="2"/>
      <c r="C619" s="2"/>
      <c r="D619" s="2"/>
      <c r="E619" s="2"/>
      <c r="F619" s="2"/>
      <c r="G619" s="2"/>
      <c r="H619" s="2"/>
      <c r="I619" s="2"/>
      <c r="J619" s="882"/>
      <c r="K619" s="1"/>
    </row>
    <row r="620" spans="1:11">
      <c r="A620" s="962" t="s">
        <v>684</v>
      </c>
      <c r="B620" s="1087"/>
      <c r="C620" s="1087"/>
      <c r="D620" s="1087"/>
      <c r="E620" s="1087"/>
      <c r="F620" s="1087"/>
      <c r="G620" s="252"/>
      <c r="H620" s="252"/>
      <c r="I620" s="2"/>
      <c r="J620" s="882"/>
      <c r="K620" s="1"/>
    </row>
    <row r="621" spans="1:11">
      <c r="A621" s="962"/>
      <c r="B621" s="1087" t="s">
        <v>316</v>
      </c>
      <c r="C621" s="1087" t="s">
        <v>313</v>
      </c>
      <c r="D621" s="1087" t="s">
        <v>667</v>
      </c>
      <c r="E621" s="1087" t="s">
        <v>668</v>
      </c>
      <c r="F621" s="1087" t="s">
        <v>14</v>
      </c>
      <c r="G621" s="252" t="s">
        <v>685</v>
      </c>
      <c r="H621" s="252" t="s">
        <v>686</v>
      </c>
      <c r="I621" s="2"/>
      <c r="J621" s="882"/>
      <c r="K621" s="1"/>
    </row>
    <row r="622" spans="1:11">
      <c r="A622" s="962" t="s">
        <v>757</v>
      </c>
      <c r="B622" s="1087">
        <v>0.75</v>
      </c>
      <c r="C622" s="1087">
        <v>1.5</v>
      </c>
      <c r="D622" s="1087">
        <v>0.75</v>
      </c>
      <c r="E622" s="1087">
        <v>0</v>
      </c>
      <c r="F622" s="1087">
        <v>6</v>
      </c>
      <c r="G622" s="252">
        <v>4.5</v>
      </c>
      <c r="H622" s="252">
        <v>0</v>
      </c>
      <c r="I622" s="2"/>
      <c r="J622" s="882"/>
      <c r="K622" s="1"/>
    </row>
    <row r="623" spans="1:11">
      <c r="A623" s="962" t="s">
        <v>617</v>
      </c>
      <c r="B623" s="1087">
        <v>1.4</v>
      </c>
      <c r="C623" s="1087">
        <v>1.5</v>
      </c>
      <c r="D623" s="1087">
        <v>1.4</v>
      </c>
      <c r="E623" s="1087">
        <v>0</v>
      </c>
      <c r="F623" s="1087">
        <v>3</v>
      </c>
      <c r="G623" s="252">
        <v>4.2</v>
      </c>
      <c r="H623" s="252">
        <v>0</v>
      </c>
      <c r="I623" s="2"/>
      <c r="J623" s="882"/>
      <c r="K623" s="1"/>
    </row>
    <row r="624" spans="1:11">
      <c r="A624" s="962" t="s">
        <v>618</v>
      </c>
      <c r="B624" s="1087">
        <v>2</v>
      </c>
      <c r="C624" s="1087">
        <v>1.3</v>
      </c>
      <c r="D624" s="1087">
        <v>2</v>
      </c>
      <c r="E624" s="1087">
        <v>0</v>
      </c>
      <c r="F624" s="1087">
        <v>2</v>
      </c>
      <c r="G624" s="252">
        <v>4</v>
      </c>
      <c r="H624" s="252">
        <v>0</v>
      </c>
      <c r="I624" s="2"/>
      <c r="J624" s="882"/>
      <c r="K624" s="1"/>
    </row>
    <row r="625" spans="1:11">
      <c r="A625" s="962" t="s">
        <v>833</v>
      </c>
      <c r="B625" s="1087">
        <v>1.25</v>
      </c>
      <c r="C625" s="1087">
        <v>0.6</v>
      </c>
      <c r="D625" s="1087">
        <v>1.25</v>
      </c>
      <c r="E625" s="1087">
        <v>0</v>
      </c>
      <c r="F625" s="1087">
        <v>1</v>
      </c>
      <c r="G625" s="252">
        <v>1.25</v>
      </c>
      <c r="H625" s="252">
        <v>0</v>
      </c>
      <c r="I625" s="2"/>
      <c r="J625" s="882"/>
      <c r="K625" s="1"/>
    </row>
    <row r="626" spans="1:11">
      <c r="A626" s="962" t="s">
        <v>834</v>
      </c>
      <c r="B626" s="1087">
        <v>0.9</v>
      </c>
      <c r="C626" s="1087">
        <v>1.5</v>
      </c>
      <c r="D626" s="1087">
        <v>0.9</v>
      </c>
      <c r="E626" s="1087">
        <v>0</v>
      </c>
      <c r="F626" s="1087">
        <v>1</v>
      </c>
      <c r="G626" s="252">
        <v>0.9</v>
      </c>
      <c r="H626" s="252">
        <v>0</v>
      </c>
      <c r="I626" s="2"/>
      <c r="J626" s="882"/>
      <c r="K626" s="1"/>
    </row>
    <row r="627" spans="1:11">
      <c r="A627" s="962" t="s">
        <v>835</v>
      </c>
      <c r="B627" s="1087">
        <v>1.3</v>
      </c>
      <c r="C627" s="1087">
        <v>1.5</v>
      </c>
      <c r="D627" s="1087">
        <v>1.3</v>
      </c>
      <c r="E627" s="1087">
        <v>0</v>
      </c>
      <c r="F627" s="1087">
        <v>1</v>
      </c>
      <c r="G627" s="252">
        <v>1.3</v>
      </c>
      <c r="H627" s="252">
        <v>0</v>
      </c>
      <c r="I627" s="2"/>
      <c r="J627" s="882"/>
      <c r="K627" s="1"/>
    </row>
    <row r="628" spans="1:11">
      <c r="A628" s="962" t="s">
        <v>836</v>
      </c>
      <c r="B628" s="1087">
        <v>1.4</v>
      </c>
      <c r="C628" s="1087">
        <v>0.6</v>
      </c>
      <c r="D628" s="1087">
        <v>1.4</v>
      </c>
      <c r="E628" s="1087">
        <v>0</v>
      </c>
      <c r="F628" s="1087">
        <v>3</v>
      </c>
      <c r="G628" s="252">
        <v>4.2</v>
      </c>
      <c r="H628" s="252">
        <v>0</v>
      </c>
      <c r="I628" s="2"/>
      <c r="J628" s="882"/>
      <c r="K628" s="1"/>
    </row>
    <row r="629" spans="1:11">
      <c r="A629" s="962" t="s">
        <v>837</v>
      </c>
      <c r="B629" s="1087">
        <v>0.8</v>
      </c>
      <c r="C629" s="1087">
        <v>0.6</v>
      </c>
      <c r="D629" s="1087">
        <v>0.8</v>
      </c>
      <c r="E629" s="1087">
        <v>0</v>
      </c>
      <c r="F629" s="1087">
        <v>1</v>
      </c>
      <c r="G629" s="252">
        <v>0.8</v>
      </c>
      <c r="H629" s="252">
        <v>0</v>
      </c>
      <c r="I629" s="2"/>
      <c r="J629" s="882"/>
      <c r="K629" s="1"/>
    </row>
    <row r="630" spans="1:11">
      <c r="A630" s="962" t="s">
        <v>838</v>
      </c>
      <c r="B630" s="1087">
        <v>1.95</v>
      </c>
      <c r="C630" s="1087">
        <v>1.5</v>
      </c>
      <c r="D630" s="1087">
        <v>1.95</v>
      </c>
      <c r="E630" s="1087">
        <v>0</v>
      </c>
      <c r="F630" s="1087">
        <v>1</v>
      </c>
      <c r="G630" s="252">
        <v>1.95</v>
      </c>
      <c r="H630" s="252">
        <v>0</v>
      </c>
      <c r="I630" s="2"/>
      <c r="J630" s="882"/>
      <c r="K630" s="1"/>
    </row>
    <row r="631" spans="1:11">
      <c r="A631" s="962" t="s">
        <v>839</v>
      </c>
      <c r="B631" s="1087">
        <v>0.9</v>
      </c>
      <c r="C631" s="1087">
        <v>0.6</v>
      </c>
      <c r="D631" s="1087">
        <v>0.9</v>
      </c>
      <c r="E631" s="1087">
        <v>0</v>
      </c>
      <c r="F631" s="1087">
        <v>3</v>
      </c>
      <c r="G631" s="252">
        <v>2.7</v>
      </c>
      <c r="H631" s="252">
        <v>0</v>
      </c>
      <c r="I631" s="2"/>
      <c r="J631" s="882"/>
      <c r="K631" s="1"/>
    </row>
    <row r="632" spans="1:11">
      <c r="A632" s="962" t="s">
        <v>840</v>
      </c>
      <c r="B632" s="1087">
        <v>1</v>
      </c>
      <c r="C632" s="1087">
        <v>1.5</v>
      </c>
      <c r="D632" s="1087">
        <v>1</v>
      </c>
      <c r="E632" s="1087">
        <v>0</v>
      </c>
      <c r="F632" s="1087">
        <v>4</v>
      </c>
      <c r="G632" s="252">
        <v>4</v>
      </c>
      <c r="H632" s="252">
        <v>0</v>
      </c>
      <c r="I632" s="2"/>
      <c r="J632" s="882"/>
      <c r="K632" s="1"/>
    </row>
    <row r="633" spans="1:11">
      <c r="A633" s="962" t="s">
        <v>841</v>
      </c>
      <c r="B633" s="1087">
        <v>1.6</v>
      </c>
      <c r="C633" s="1087">
        <v>1.5</v>
      </c>
      <c r="D633" s="1087">
        <v>0</v>
      </c>
      <c r="E633" s="1087">
        <v>1.6</v>
      </c>
      <c r="F633" s="1087">
        <v>2</v>
      </c>
      <c r="G633" s="252">
        <v>0</v>
      </c>
      <c r="H633" s="252">
        <v>3.2</v>
      </c>
      <c r="I633" s="2"/>
      <c r="J633" s="882"/>
      <c r="K633" s="1"/>
    </row>
    <row r="634" spans="1:11">
      <c r="A634" s="962" t="s">
        <v>622</v>
      </c>
      <c r="B634" s="1087">
        <v>1.4</v>
      </c>
      <c r="C634" s="1087">
        <v>2.4</v>
      </c>
      <c r="D634" s="1087">
        <v>0</v>
      </c>
      <c r="E634" s="1087">
        <v>1.4</v>
      </c>
      <c r="F634" s="1087">
        <v>1</v>
      </c>
      <c r="G634" s="252">
        <v>0</v>
      </c>
      <c r="H634" s="252">
        <v>1.4</v>
      </c>
      <c r="I634" s="2"/>
      <c r="J634" s="882"/>
      <c r="K634" s="1"/>
    </row>
    <row r="635" spans="1:11">
      <c r="A635" s="962" t="s">
        <v>621</v>
      </c>
      <c r="B635" s="1087">
        <v>1.1000000000000001</v>
      </c>
      <c r="C635" s="1087">
        <v>2.4</v>
      </c>
      <c r="D635" s="1087">
        <v>0</v>
      </c>
      <c r="E635" s="1087">
        <v>1.1000000000000001</v>
      </c>
      <c r="F635" s="1087">
        <v>1</v>
      </c>
      <c r="G635" s="252">
        <v>0</v>
      </c>
      <c r="H635" s="252">
        <v>1.1000000000000001</v>
      </c>
      <c r="I635" s="2"/>
      <c r="J635" s="882"/>
      <c r="K635" s="1"/>
    </row>
    <row r="636" spans="1:11">
      <c r="A636" s="962" t="s">
        <v>620</v>
      </c>
      <c r="B636" s="1087">
        <v>0.85</v>
      </c>
      <c r="C636" s="1087">
        <v>2.1</v>
      </c>
      <c r="D636" s="1087">
        <v>0</v>
      </c>
      <c r="E636" s="1087">
        <v>0.85</v>
      </c>
      <c r="F636" s="1087">
        <v>1</v>
      </c>
      <c r="G636" s="252">
        <v>0</v>
      </c>
      <c r="H636" s="252">
        <v>0.85</v>
      </c>
      <c r="I636" s="2"/>
      <c r="J636" s="882"/>
      <c r="K636" s="1"/>
    </row>
    <row r="637" spans="1:11">
      <c r="A637" s="962" t="s">
        <v>619</v>
      </c>
      <c r="B637" s="1087">
        <v>0.8</v>
      </c>
      <c r="C637" s="1087">
        <v>2.1</v>
      </c>
      <c r="D637" s="1087"/>
      <c r="E637" s="1087"/>
      <c r="F637" s="1087">
        <v>1</v>
      </c>
      <c r="G637" s="252">
        <v>0</v>
      </c>
      <c r="H637" s="252">
        <v>0</v>
      </c>
      <c r="I637" s="2"/>
      <c r="J637" s="882"/>
      <c r="K637" s="1"/>
    </row>
    <row r="638" spans="1:11">
      <c r="A638" s="962" t="s">
        <v>842</v>
      </c>
      <c r="B638" s="1087">
        <v>0.6</v>
      </c>
      <c r="C638" s="1087">
        <v>2.1</v>
      </c>
      <c r="D638" s="1087"/>
      <c r="E638" s="1087"/>
      <c r="F638" s="1087">
        <v>7</v>
      </c>
      <c r="G638" s="252">
        <v>0</v>
      </c>
      <c r="H638" s="252">
        <v>0</v>
      </c>
      <c r="I638" s="2"/>
      <c r="J638" s="882"/>
      <c r="K638" s="1"/>
    </row>
    <row r="639" spans="1:11">
      <c r="A639" s="962" t="s">
        <v>843</v>
      </c>
      <c r="B639" s="1087">
        <v>2</v>
      </c>
      <c r="C639" s="1087">
        <v>2.1</v>
      </c>
      <c r="D639" s="1087"/>
      <c r="E639" s="1087"/>
      <c r="F639" s="1087">
        <v>1</v>
      </c>
      <c r="G639" s="252">
        <v>0</v>
      </c>
      <c r="H639" s="252">
        <v>0</v>
      </c>
      <c r="I639" s="2"/>
      <c r="J639" s="882"/>
      <c r="K639" s="1"/>
    </row>
    <row r="640" spans="1:11">
      <c r="A640" s="962" t="s">
        <v>844</v>
      </c>
      <c r="B640" s="1087">
        <v>1.2</v>
      </c>
      <c r="C640" s="1087">
        <v>2.1</v>
      </c>
      <c r="D640" s="1087"/>
      <c r="E640" s="1087"/>
      <c r="F640" s="1087">
        <v>1</v>
      </c>
      <c r="G640" s="252">
        <v>0</v>
      </c>
      <c r="H640" s="252">
        <v>0</v>
      </c>
      <c r="I640" s="2"/>
      <c r="J640" s="882"/>
      <c r="K640" s="1"/>
    </row>
    <row r="641" spans="1:11">
      <c r="A641" s="962" t="s">
        <v>845</v>
      </c>
      <c r="B641" s="1087">
        <v>2.4</v>
      </c>
      <c r="C641" s="1087">
        <v>2.4</v>
      </c>
      <c r="D641" s="1087">
        <v>0</v>
      </c>
      <c r="E641" s="1087">
        <v>2.4</v>
      </c>
      <c r="F641" s="1087">
        <v>1</v>
      </c>
      <c r="G641" s="252">
        <v>0</v>
      </c>
      <c r="H641" s="252">
        <v>2.4</v>
      </c>
      <c r="I641" s="2"/>
      <c r="J641" s="882"/>
      <c r="K641" s="1"/>
    </row>
    <row r="642" spans="1:11">
      <c r="A642" s="962" t="s">
        <v>846</v>
      </c>
      <c r="B642" s="1087">
        <v>0.8</v>
      </c>
      <c r="C642" s="1087">
        <v>2.1</v>
      </c>
      <c r="D642" s="1087"/>
      <c r="E642" s="1087"/>
      <c r="F642" s="1087">
        <v>8</v>
      </c>
      <c r="G642" s="252">
        <v>0</v>
      </c>
      <c r="H642" s="252">
        <v>0</v>
      </c>
      <c r="I642" s="2"/>
      <c r="J642" s="882"/>
      <c r="K642" s="1"/>
    </row>
    <row r="643" spans="1:11">
      <c r="A643" s="962" t="s">
        <v>847</v>
      </c>
      <c r="B643" s="1087">
        <v>0.7</v>
      </c>
      <c r="C643" s="1087">
        <v>2.1</v>
      </c>
      <c r="D643" s="1087">
        <v>0</v>
      </c>
      <c r="E643" s="1087">
        <v>0.7</v>
      </c>
      <c r="F643" s="1087">
        <v>1</v>
      </c>
      <c r="G643" s="252">
        <v>0</v>
      </c>
      <c r="H643" s="252">
        <v>0.7</v>
      </c>
      <c r="I643" s="2"/>
      <c r="J643" s="882"/>
      <c r="K643" s="1"/>
    </row>
    <row r="644" spans="1:11">
      <c r="A644" s="962"/>
      <c r="B644" s="1087"/>
      <c r="C644" s="1087"/>
      <c r="D644" s="1087"/>
      <c r="E644" s="1087"/>
      <c r="F644" s="1087" t="s">
        <v>623</v>
      </c>
      <c r="G644" s="252">
        <v>29.8</v>
      </c>
      <c r="H644" s="252">
        <v>9.65</v>
      </c>
      <c r="I644" s="2"/>
      <c r="J644" s="882"/>
      <c r="K644" s="1"/>
    </row>
    <row r="645" spans="1:11" ht="27.75" customHeight="1">
      <c r="A645" s="962"/>
      <c r="B645" s="258"/>
      <c r="C645" s="1087"/>
      <c r="D645" s="2"/>
      <c r="E645" s="1087"/>
      <c r="F645" s="258"/>
      <c r="G645" s="2"/>
      <c r="H645" s="2"/>
      <c r="I645" s="2"/>
      <c r="J645" s="882"/>
      <c r="K645" s="1"/>
    </row>
    <row r="646" spans="1:11">
      <c r="A646" s="940"/>
      <c r="B646" s="2"/>
      <c r="C646" s="2"/>
      <c r="D646" s="2"/>
      <c r="E646" s="81" t="s">
        <v>8</v>
      </c>
      <c r="F646" s="82">
        <f>G644</f>
        <v>29.8</v>
      </c>
      <c r="G646" s="81" t="s">
        <v>29</v>
      </c>
      <c r="H646" s="2"/>
      <c r="I646" s="2"/>
      <c r="J646" s="882"/>
      <c r="K646" s="1"/>
    </row>
    <row r="647" spans="1:11" ht="27" customHeight="1">
      <c r="A647" s="936" t="s">
        <v>105</v>
      </c>
      <c r="B647" s="1262" t="s">
        <v>390</v>
      </c>
      <c r="C647" s="1262"/>
      <c r="D647" s="1262"/>
      <c r="E647" s="1262"/>
      <c r="F647" s="1262"/>
      <c r="G647" s="1262"/>
      <c r="H647" s="1262"/>
      <c r="I647" s="1262"/>
      <c r="J647" s="1263"/>
      <c r="K647" s="1"/>
    </row>
    <row r="648" spans="1:11">
      <c r="A648" s="962"/>
      <c r="B648" s="258"/>
      <c r="C648" s="1087"/>
      <c r="D648" s="2" t="s">
        <v>1252</v>
      </c>
      <c r="E648" s="1087"/>
      <c r="F648" s="258"/>
      <c r="G648" s="2"/>
      <c r="H648" s="2"/>
      <c r="I648" s="2"/>
      <c r="J648" s="882"/>
      <c r="K648" s="1"/>
    </row>
    <row r="649" spans="1:11" ht="43.5" customHeight="1">
      <c r="A649" s="940"/>
      <c r="B649" s="2"/>
      <c r="C649" s="2"/>
      <c r="D649" s="2"/>
      <c r="E649" s="81" t="s">
        <v>8</v>
      </c>
      <c r="F649" s="82">
        <f>H644</f>
        <v>9.65</v>
      </c>
      <c r="G649" s="81" t="s">
        <v>29</v>
      </c>
      <c r="H649" s="2"/>
      <c r="I649" s="2"/>
      <c r="J649" s="882"/>
      <c r="K649" s="1"/>
    </row>
    <row r="650" spans="1:11" ht="30" customHeight="1">
      <c r="A650" s="936" t="s">
        <v>106</v>
      </c>
      <c r="B650" s="1262" t="s">
        <v>389</v>
      </c>
      <c r="C650" s="1262"/>
      <c r="D650" s="1262"/>
      <c r="E650" s="1262"/>
      <c r="F650" s="1262"/>
      <c r="G650" s="1262"/>
      <c r="H650" s="1262"/>
      <c r="I650" s="1262"/>
      <c r="J650" s="1263"/>
      <c r="K650" s="1"/>
    </row>
    <row r="651" spans="1:11" ht="29.25" customHeight="1">
      <c r="A651" s="940"/>
      <c r="B651" s="2"/>
      <c r="C651" s="2"/>
      <c r="D651" s="2"/>
      <c r="E651" s="2"/>
      <c r="F651" s="2"/>
      <c r="G651" s="2"/>
      <c r="H651" s="2"/>
      <c r="I651" s="2"/>
      <c r="J651" s="882"/>
      <c r="K651" s="1"/>
    </row>
    <row r="652" spans="1:11" ht="33" customHeight="1">
      <c r="A652" s="937" t="s">
        <v>14</v>
      </c>
      <c r="B652" s="1079" t="s">
        <v>313</v>
      </c>
      <c r="C652" s="1079" t="s">
        <v>312</v>
      </c>
      <c r="D652" s="1079" t="s">
        <v>316</v>
      </c>
      <c r="E652" s="1079" t="s">
        <v>314</v>
      </c>
      <c r="F652" s="1079" t="s">
        <v>8</v>
      </c>
      <c r="G652" s="2"/>
      <c r="H652" s="2"/>
      <c r="I652" s="2"/>
      <c r="J652" s="882"/>
      <c r="K652" s="1"/>
    </row>
    <row r="653" spans="1:11" ht="36" customHeight="1">
      <c r="A653" s="962">
        <v>7</v>
      </c>
      <c r="B653" s="258">
        <v>1.8</v>
      </c>
      <c r="C653" s="1087" t="s">
        <v>312</v>
      </c>
      <c r="D653" s="2">
        <v>1</v>
      </c>
      <c r="E653" s="1087" t="s">
        <v>314</v>
      </c>
      <c r="F653" s="258">
        <f>D653*B653*A653</f>
        <v>12.6</v>
      </c>
      <c r="G653" s="2"/>
      <c r="H653" s="2"/>
      <c r="I653" s="2"/>
      <c r="J653" s="882"/>
      <c r="K653" s="1"/>
    </row>
    <row r="654" spans="1:11" ht="39" customHeight="1">
      <c r="A654" s="940"/>
      <c r="B654" s="2"/>
      <c r="C654" s="2"/>
      <c r="D654" s="2"/>
      <c r="E654" s="81" t="s">
        <v>8</v>
      </c>
      <c r="F654" s="82">
        <f>SUM(F653:F653)</f>
        <v>12.6</v>
      </c>
      <c r="G654" s="81" t="s">
        <v>1</v>
      </c>
      <c r="H654" s="2"/>
      <c r="I654" s="2"/>
      <c r="J654" s="882"/>
      <c r="K654" s="1"/>
    </row>
    <row r="655" spans="1:11" ht="20.25" customHeight="1">
      <c r="A655" s="936" t="s">
        <v>131</v>
      </c>
      <c r="B655" s="1262" t="s">
        <v>132</v>
      </c>
      <c r="C655" s="1262"/>
      <c r="D655" s="1262"/>
      <c r="E655" s="1262"/>
      <c r="F655" s="1262"/>
      <c r="G655" s="1262"/>
      <c r="H655" s="1262"/>
      <c r="I655" s="1262"/>
      <c r="J655" s="1263"/>
      <c r="K655" s="1"/>
    </row>
    <row r="656" spans="1:11">
      <c r="A656" s="940"/>
      <c r="B656" s="2"/>
      <c r="C656" s="2"/>
      <c r="D656" s="2"/>
      <c r="E656" s="2"/>
      <c r="F656" s="2"/>
      <c r="G656" s="2"/>
      <c r="H656" s="2"/>
      <c r="I656" s="2"/>
      <c r="J656" s="882"/>
      <c r="K656" s="1"/>
    </row>
    <row r="657" spans="1:11">
      <c r="A657" s="937" t="s">
        <v>328</v>
      </c>
      <c r="B657" s="1079" t="s">
        <v>326</v>
      </c>
      <c r="C657" s="1079" t="s">
        <v>312</v>
      </c>
      <c r="D657" s="1079" t="s">
        <v>316</v>
      </c>
      <c r="E657" s="1079" t="s">
        <v>314</v>
      </c>
      <c r="F657" s="1079" t="s">
        <v>8</v>
      </c>
      <c r="G657" s="2"/>
      <c r="H657" s="2"/>
      <c r="I657" s="2"/>
      <c r="J657" s="882"/>
      <c r="K657" s="1"/>
    </row>
    <row r="658" spans="1:11">
      <c r="A658" s="962"/>
      <c r="B658" s="258">
        <v>17.45</v>
      </c>
      <c r="C658" s="1087" t="s">
        <v>312</v>
      </c>
      <c r="D658" s="2">
        <v>0.18</v>
      </c>
      <c r="E658" s="1087" t="s">
        <v>314</v>
      </c>
      <c r="F658" s="258">
        <f>D658*B658</f>
        <v>3.14</v>
      </c>
      <c r="G658" s="2"/>
      <c r="H658" s="2"/>
      <c r="I658" s="2"/>
      <c r="J658" s="882"/>
      <c r="K658" s="1"/>
    </row>
    <row r="659" spans="1:11">
      <c r="A659" s="940"/>
      <c r="B659" s="2"/>
      <c r="C659" s="2"/>
      <c r="D659" s="2"/>
      <c r="E659" s="81" t="s">
        <v>8</v>
      </c>
      <c r="F659" s="82">
        <f>SUM(F658:F658)</f>
        <v>3.14</v>
      </c>
      <c r="G659" s="81" t="s">
        <v>1</v>
      </c>
      <c r="H659" s="2"/>
      <c r="I659" s="2"/>
      <c r="J659" s="882"/>
      <c r="K659" s="1"/>
    </row>
    <row r="660" spans="1:11" ht="38.25" customHeight="1">
      <c r="A660" s="940"/>
      <c r="B660" s="2"/>
      <c r="C660" s="2"/>
      <c r="D660" s="2"/>
      <c r="E660" s="2"/>
      <c r="F660" s="2"/>
      <c r="G660" s="2"/>
      <c r="H660" s="2"/>
      <c r="I660" s="2"/>
      <c r="J660" s="882"/>
      <c r="K660" s="1"/>
    </row>
    <row r="661" spans="1:11" ht="40.5" customHeight="1">
      <c r="A661" s="940"/>
      <c r="B661" s="2"/>
      <c r="C661" s="2"/>
      <c r="D661" s="2"/>
      <c r="E661" s="2"/>
      <c r="F661" s="2"/>
      <c r="G661" s="2"/>
      <c r="H661" s="2"/>
      <c r="I661" s="2"/>
      <c r="J661" s="882"/>
      <c r="K661" s="1"/>
    </row>
    <row r="662" spans="1:11">
      <c r="A662" s="767">
        <v>12</v>
      </c>
      <c r="B662" s="1264" t="s">
        <v>347</v>
      </c>
      <c r="C662" s="1264"/>
      <c r="D662" s="1264"/>
      <c r="E662" s="1264"/>
      <c r="F662" s="1264"/>
      <c r="G662" s="1264"/>
      <c r="H662" s="1264"/>
      <c r="I662" s="1264"/>
      <c r="J662" s="1265"/>
      <c r="K662" s="1"/>
    </row>
    <row r="663" spans="1:11" ht="45" customHeight="1">
      <c r="A663" s="638" t="s">
        <v>185</v>
      </c>
      <c r="B663" s="1284" t="s">
        <v>687</v>
      </c>
      <c r="C663" s="1284"/>
      <c r="D663" s="1284"/>
      <c r="E663" s="230" t="s">
        <v>26</v>
      </c>
      <c r="F663" s="22">
        <v>1</v>
      </c>
      <c r="G663" s="2"/>
      <c r="H663" s="2"/>
      <c r="I663" s="2"/>
      <c r="J663" s="882"/>
      <c r="K663" s="1"/>
    </row>
    <row r="664" spans="1:11" ht="28.5" customHeight="1">
      <c r="A664" s="638" t="s">
        <v>107</v>
      </c>
      <c r="B664" s="1284" t="s">
        <v>191</v>
      </c>
      <c r="C664" s="1284"/>
      <c r="D664" s="1284"/>
      <c r="E664" s="22" t="s">
        <v>26</v>
      </c>
      <c r="F664" s="22">
        <v>1</v>
      </c>
      <c r="G664" s="2"/>
      <c r="H664" s="2"/>
      <c r="I664" s="2"/>
      <c r="J664" s="882"/>
      <c r="K664" s="1"/>
    </row>
    <row r="665" spans="1:11" ht="36.75" customHeight="1">
      <c r="A665" s="638" t="s">
        <v>108</v>
      </c>
      <c r="B665" s="1286" t="s">
        <v>229</v>
      </c>
      <c r="C665" s="1286"/>
      <c r="D665" s="1286"/>
      <c r="E665" s="84" t="s">
        <v>192</v>
      </c>
      <c r="F665" s="22">
        <v>7</v>
      </c>
      <c r="G665" s="2"/>
      <c r="H665" s="2"/>
      <c r="I665" s="2"/>
      <c r="J665" s="882"/>
      <c r="K665" s="1"/>
    </row>
    <row r="666" spans="1:11" ht="36.75" customHeight="1">
      <c r="A666" s="638" t="s">
        <v>230</v>
      </c>
      <c r="B666" s="1309" t="s">
        <v>191</v>
      </c>
      <c r="C666" s="1309"/>
      <c r="D666" s="1309"/>
      <c r="E666" s="84" t="s">
        <v>192</v>
      </c>
      <c r="F666" s="22">
        <v>7</v>
      </c>
      <c r="G666" s="2"/>
      <c r="H666" s="2"/>
      <c r="I666" s="2"/>
      <c r="J666" s="882"/>
      <c r="K666" s="1"/>
    </row>
    <row r="667" spans="1:11" ht="38.25" customHeight="1">
      <c r="A667" s="638" t="s">
        <v>299</v>
      </c>
      <c r="B667" s="1309" t="s">
        <v>300</v>
      </c>
      <c r="C667" s="1309"/>
      <c r="D667" s="1309"/>
      <c r="E667" s="84" t="s">
        <v>192</v>
      </c>
      <c r="F667" s="22">
        <v>7</v>
      </c>
      <c r="G667" s="2"/>
      <c r="H667" s="2"/>
      <c r="I667" s="2"/>
      <c r="J667" s="882"/>
      <c r="K667" s="1"/>
    </row>
    <row r="668" spans="1:11" ht="42.75" customHeight="1">
      <c r="A668" s="638" t="s">
        <v>231</v>
      </c>
      <c r="B668" s="1309" t="s">
        <v>396</v>
      </c>
      <c r="C668" s="1309"/>
      <c r="D668" s="1309"/>
      <c r="E668" s="84" t="s">
        <v>192</v>
      </c>
      <c r="F668" s="22">
        <v>4</v>
      </c>
      <c r="G668" s="2"/>
      <c r="H668" s="2"/>
      <c r="I668" s="2"/>
      <c r="J668" s="882"/>
      <c r="K668" s="1"/>
    </row>
    <row r="669" spans="1:11" ht="33" customHeight="1">
      <c r="A669" s="638" t="s">
        <v>233</v>
      </c>
      <c r="B669" s="1309" t="s">
        <v>232</v>
      </c>
      <c r="C669" s="1309"/>
      <c r="D669" s="1309"/>
      <c r="E669" s="84" t="s">
        <v>192</v>
      </c>
      <c r="F669" s="22">
        <v>5</v>
      </c>
      <c r="G669" s="2"/>
      <c r="H669" s="2"/>
      <c r="I669" s="2"/>
      <c r="J669" s="882"/>
      <c r="K669" s="1"/>
    </row>
    <row r="670" spans="1:11" ht="23.25" customHeight="1">
      <c r="A670" s="638" t="s">
        <v>397</v>
      </c>
      <c r="B670" s="1310" t="s">
        <v>234</v>
      </c>
      <c r="C670" s="1311"/>
      <c r="D670" s="1312"/>
      <c r="E670" s="22" t="s">
        <v>26</v>
      </c>
      <c r="F670" s="22">
        <v>6</v>
      </c>
      <c r="G670" s="2"/>
      <c r="H670" s="2"/>
      <c r="I670" s="2"/>
      <c r="J670" s="882"/>
      <c r="K670" s="1"/>
    </row>
    <row r="671" spans="1:11" ht="29.25" customHeight="1">
      <c r="A671" s="638" t="s">
        <v>398</v>
      </c>
      <c r="B671" s="1313" t="s">
        <v>395</v>
      </c>
      <c r="C671" s="1314"/>
      <c r="D671" s="1315"/>
      <c r="E671" s="230" t="s">
        <v>26</v>
      </c>
      <c r="F671" s="22">
        <v>1</v>
      </c>
      <c r="G671" s="2"/>
      <c r="H671" s="2"/>
      <c r="I671" s="2"/>
      <c r="J671" s="882"/>
      <c r="K671" s="1"/>
    </row>
    <row r="672" spans="1:11" ht="15" customHeight="1">
      <c r="A672" s="638" t="s">
        <v>399</v>
      </c>
      <c r="B672" s="1325" t="s">
        <v>57</v>
      </c>
      <c r="C672" s="1326"/>
      <c r="D672" s="1327"/>
      <c r="E672" s="230" t="s">
        <v>26</v>
      </c>
      <c r="F672" s="22">
        <v>7</v>
      </c>
      <c r="G672" s="2"/>
      <c r="H672" s="2"/>
      <c r="I672" s="2"/>
      <c r="J672" s="882"/>
      <c r="K672" s="1"/>
    </row>
    <row r="673" spans="1:11" ht="21" customHeight="1">
      <c r="A673" s="638" t="s">
        <v>400</v>
      </c>
      <c r="B673" s="1325" t="s">
        <v>56</v>
      </c>
      <c r="C673" s="1326"/>
      <c r="D673" s="1327"/>
      <c r="E673" s="230" t="s">
        <v>26</v>
      </c>
      <c r="F673" s="22">
        <v>4</v>
      </c>
      <c r="G673" s="2"/>
      <c r="H673" s="2"/>
      <c r="I673" s="2"/>
      <c r="J673" s="882"/>
      <c r="K673" s="1"/>
    </row>
    <row r="674" spans="1:11" ht="20.25" customHeight="1">
      <c r="A674" s="638" t="s">
        <v>401</v>
      </c>
      <c r="B674" s="1325" t="s">
        <v>137</v>
      </c>
      <c r="C674" s="1326"/>
      <c r="D674" s="1327"/>
      <c r="E674" s="230" t="s">
        <v>26</v>
      </c>
      <c r="F674" s="22">
        <v>7</v>
      </c>
      <c r="G674" s="2"/>
      <c r="H674" s="2"/>
      <c r="I674" s="2"/>
      <c r="J674" s="882"/>
      <c r="K674" s="1"/>
    </row>
    <row r="675" spans="1:11" ht="42" customHeight="1">
      <c r="A675" s="638" t="s">
        <v>402</v>
      </c>
      <c r="B675" s="1303" t="s">
        <v>301</v>
      </c>
      <c r="C675" s="1304"/>
      <c r="D675" s="1305"/>
      <c r="E675" s="230" t="s">
        <v>26</v>
      </c>
      <c r="F675" s="22">
        <v>7</v>
      </c>
      <c r="G675" s="2"/>
      <c r="H675" s="2"/>
      <c r="I675" s="2"/>
      <c r="J675" s="882"/>
      <c r="K675" s="1"/>
    </row>
    <row r="676" spans="1:11" ht="35.25" customHeight="1">
      <c r="A676" s="638" t="s">
        <v>403</v>
      </c>
      <c r="B676" s="1303" t="s">
        <v>394</v>
      </c>
      <c r="C676" s="1304"/>
      <c r="D676" s="1305"/>
      <c r="E676" s="230" t="s">
        <v>26</v>
      </c>
      <c r="F676" s="22">
        <v>7</v>
      </c>
      <c r="G676" s="2"/>
      <c r="H676" s="2"/>
      <c r="I676" s="2"/>
      <c r="J676" s="882"/>
      <c r="K676" s="1"/>
    </row>
    <row r="677" spans="1:11" ht="34.5" customHeight="1">
      <c r="A677" s="638" t="s">
        <v>404</v>
      </c>
      <c r="B677" s="1306" t="s">
        <v>60</v>
      </c>
      <c r="C677" s="1307"/>
      <c r="D677" s="1308"/>
      <c r="E677" s="230" t="s">
        <v>26</v>
      </c>
      <c r="F677" s="84">
        <v>7</v>
      </c>
      <c r="G677" s="2"/>
      <c r="H677" s="2"/>
      <c r="I677" s="2"/>
      <c r="J677" s="882"/>
      <c r="K677" s="1"/>
    </row>
    <row r="678" spans="1:11" ht="33" customHeight="1">
      <c r="A678" s="638" t="s">
        <v>405</v>
      </c>
      <c r="B678" s="1306" t="s">
        <v>61</v>
      </c>
      <c r="C678" s="1307"/>
      <c r="D678" s="1308"/>
      <c r="E678" s="230" t="s">
        <v>26</v>
      </c>
      <c r="F678" s="22">
        <v>6</v>
      </c>
      <c r="G678" s="2"/>
      <c r="H678" s="2"/>
      <c r="I678" s="2"/>
      <c r="J678" s="882"/>
      <c r="K678" s="1"/>
    </row>
    <row r="679" spans="1:11" ht="39" customHeight="1">
      <c r="A679" s="638" t="s">
        <v>406</v>
      </c>
      <c r="B679" s="1306" t="s">
        <v>62</v>
      </c>
      <c r="C679" s="1307"/>
      <c r="D679" s="1308"/>
      <c r="E679" s="230" t="s">
        <v>26</v>
      </c>
      <c r="F679" s="22">
        <v>1</v>
      </c>
      <c r="G679" s="2"/>
      <c r="H679" s="2"/>
      <c r="I679" s="2"/>
      <c r="J679" s="882"/>
      <c r="K679" s="1"/>
    </row>
    <row r="680" spans="1:11" ht="40.5" customHeight="1">
      <c r="A680" s="638" t="s">
        <v>407</v>
      </c>
      <c r="B680" s="1322" t="s">
        <v>63</v>
      </c>
      <c r="C680" s="1323"/>
      <c r="D680" s="1324"/>
      <c r="E680" s="230" t="s">
        <v>29</v>
      </c>
      <c r="F680" s="22">
        <v>24</v>
      </c>
      <c r="G680" s="2"/>
      <c r="H680" s="2"/>
      <c r="I680" s="2"/>
      <c r="J680" s="882"/>
      <c r="K680" s="1"/>
    </row>
    <row r="681" spans="1:11" ht="33.75" customHeight="1">
      <c r="A681" s="638" t="s">
        <v>408</v>
      </c>
      <c r="B681" s="1316" t="s">
        <v>409</v>
      </c>
      <c r="C681" s="1317"/>
      <c r="D681" s="1318"/>
      <c r="E681" s="230" t="s">
        <v>29</v>
      </c>
      <c r="F681" s="22">
        <v>54</v>
      </c>
      <c r="G681" s="2"/>
      <c r="H681" s="2"/>
      <c r="I681" s="2"/>
      <c r="J681" s="882"/>
      <c r="K681" s="1"/>
    </row>
    <row r="682" spans="1:11" ht="32.25" customHeight="1">
      <c r="A682" s="638" t="s">
        <v>428</v>
      </c>
      <c r="B682" s="1306" t="s">
        <v>51</v>
      </c>
      <c r="C682" s="1307"/>
      <c r="D682" s="1308"/>
      <c r="E682" s="230" t="s">
        <v>29</v>
      </c>
      <c r="F682" s="22">
        <v>78</v>
      </c>
      <c r="G682" s="2"/>
      <c r="H682" s="2"/>
      <c r="I682" s="2"/>
      <c r="J682" s="882"/>
      <c r="K682" s="1"/>
    </row>
    <row r="683" spans="1:11" ht="32.25" customHeight="1">
      <c r="A683" s="638" t="s">
        <v>429</v>
      </c>
      <c r="B683" s="1316" t="s">
        <v>175</v>
      </c>
      <c r="C683" s="1317"/>
      <c r="D683" s="1318"/>
      <c r="E683" s="230" t="s">
        <v>26</v>
      </c>
      <c r="F683" s="22">
        <v>3</v>
      </c>
      <c r="G683" s="2"/>
      <c r="H683" s="2"/>
      <c r="I683" s="2"/>
      <c r="J683" s="882"/>
      <c r="K683" s="1"/>
    </row>
    <row r="684" spans="1:11" ht="37.5" customHeight="1">
      <c r="A684" s="638" t="s">
        <v>430</v>
      </c>
      <c r="B684" s="1306" t="s">
        <v>52</v>
      </c>
      <c r="C684" s="1307"/>
      <c r="D684" s="1308"/>
      <c r="E684" s="230" t="s">
        <v>26</v>
      </c>
      <c r="F684" s="22">
        <v>6</v>
      </c>
      <c r="G684" s="2"/>
      <c r="H684" s="2"/>
      <c r="I684" s="2"/>
      <c r="J684" s="882"/>
      <c r="K684" s="1"/>
    </row>
    <row r="685" spans="1:11" ht="21.75" customHeight="1">
      <c r="A685" s="638" t="s">
        <v>431</v>
      </c>
      <c r="B685" s="1319" t="s">
        <v>48</v>
      </c>
      <c r="C685" s="1320"/>
      <c r="D685" s="1321"/>
      <c r="E685" s="230" t="s">
        <v>26</v>
      </c>
      <c r="F685" s="22">
        <v>24</v>
      </c>
      <c r="G685" s="2"/>
      <c r="H685" s="2"/>
      <c r="I685" s="2"/>
      <c r="J685" s="882"/>
      <c r="K685" s="1"/>
    </row>
    <row r="686" spans="1:11" ht="31.5" customHeight="1">
      <c r="A686" s="638" t="s">
        <v>432</v>
      </c>
      <c r="B686" s="1306" t="s">
        <v>50</v>
      </c>
      <c r="C686" s="1307"/>
      <c r="D686" s="1308"/>
      <c r="E686" s="230" t="s">
        <v>26</v>
      </c>
      <c r="F686" s="22">
        <v>30</v>
      </c>
      <c r="G686" s="2"/>
      <c r="H686" s="2"/>
      <c r="I686" s="2"/>
      <c r="J686" s="882"/>
      <c r="K686" s="1"/>
    </row>
    <row r="687" spans="1:11" ht="61.5" customHeight="1">
      <c r="A687" s="638" t="s">
        <v>433</v>
      </c>
      <c r="B687" s="1322" t="s">
        <v>54</v>
      </c>
      <c r="C687" s="1323"/>
      <c r="D687" s="1324"/>
      <c r="E687" s="230" t="s">
        <v>26</v>
      </c>
      <c r="F687" s="22">
        <v>2</v>
      </c>
      <c r="G687" s="2"/>
      <c r="H687" s="2"/>
      <c r="I687" s="2"/>
      <c r="J687" s="882"/>
      <c r="K687" s="1"/>
    </row>
    <row r="688" spans="1:11" ht="66.75" customHeight="1">
      <c r="A688" s="638" t="s">
        <v>434</v>
      </c>
      <c r="B688" s="1322" t="s">
        <v>53</v>
      </c>
      <c r="C688" s="1323"/>
      <c r="D688" s="1324"/>
      <c r="E688" s="230" t="s">
        <v>26</v>
      </c>
      <c r="F688" s="22">
        <v>14</v>
      </c>
      <c r="G688" s="2"/>
      <c r="H688" s="2"/>
      <c r="I688" s="2"/>
      <c r="J688" s="882"/>
      <c r="K688" s="1"/>
    </row>
    <row r="689" spans="1:11" ht="35.25" customHeight="1">
      <c r="A689" s="638" t="s">
        <v>435</v>
      </c>
      <c r="B689" s="1325" t="s">
        <v>58</v>
      </c>
      <c r="C689" s="1326"/>
      <c r="D689" s="1327"/>
      <c r="E689" s="22" t="s">
        <v>29</v>
      </c>
      <c r="F689" s="22">
        <v>48</v>
      </c>
      <c r="G689" s="2"/>
      <c r="H689" s="2"/>
      <c r="I689" s="2"/>
      <c r="J689" s="882"/>
      <c r="K689" s="1"/>
    </row>
    <row r="690" spans="1:11" ht="68.25" customHeight="1">
      <c r="A690" s="638" t="s">
        <v>436</v>
      </c>
      <c r="B690" s="1313" t="s">
        <v>410</v>
      </c>
      <c r="C690" s="1314"/>
      <c r="D690" s="1315"/>
      <c r="E690" s="22" t="s">
        <v>29</v>
      </c>
      <c r="F690" s="22">
        <v>1</v>
      </c>
      <c r="G690" s="2"/>
      <c r="H690" s="2"/>
      <c r="I690" s="2"/>
      <c r="J690" s="882"/>
      <c r="K690" s="1"/>
    </row>
    <row r="691" spans="1:11" ht="66" customHeight="1">
      <c r="A691" s="638" t="s">
        <v>437</v>
      </c>
      <c r="B691" s="1313" t="s">
        <v>134</v>
      </c>
      <c r="C691" s="1314"/>
      <c r="D691" s="1315"/>
      <c r="E691" s="499" t="s">
        <v>26</v>
      </c>
      <c r="F691" s="499">
        <v>1</v>
      </c>
      <c r="G691" s="2"/>
      <c r="H691" s="2"/>
      <c r="I691" s="2"/>
      <c r="J691" s="882"/>
      <c r="K691" s="1"/>
    </row>
    <row r="692" spans="1:11" ht="56.25" customHeight="1">
      <c r="A692" s="767">
        <v>13</v>
      </c>
      <c r="B692" s="1264" t="s">
        <v>349</v>
      </c>
      <c r="C692" s="1264"/>
      <c r="D692" s="1264"/>
      <c r="E692" s="1264"/>
      <c r="F692" s="1264"/>
      <c r="G692" s="1264"/>
      <c r="H692" s="1264"/>
      <c r="I692" s="1264"/>
      <c r="J692" s="1265"/>
      <c r="K692" s="1"/>
    </row>
    <row r="693" spans="1:11" ht="79.5" customHeight="1">
      <c r="A693" s="638" t="s">
        <v>136</v>
      </c>
      <c r="B693" s="1299" t="s">
        <v>411</v>
      </c>
      <c r="C693" s="1299"/>
      <c r="D693" s="1299"/>
      <c r="E693" s="25" t="s">
        <v>239</v>
      </c>
      <c r="F693" s="26">
        <v>1</v>
      </c>
      <c r="G693" s="2"/>
      <c r="H693" s="2"/>
      <c r="I693" s="2"/>
      <c r="J693" s="882"/>
      <c r="K693" s="1"/>
    </row>
    <row r="694" spans="1:11" ht="36.75" customHeight="1">
      <c r="A694" s="638" t="s">
        <v>109</v>
      </c>
      <c r="B694" s="1299" t="s">
        <v>412</v>
      </c>
      <c r="C694" s="1299"/>
      <c r="D694" s="1299"/>
      <c r="E694" s="25" t="s">
        <v>239</v>
      </c>
      <c r="F694" s="26">
        <v>1</v>
      </c>
      <c r="G694" s="2"/>
      <c r="H694" s="2"/>
      <c r="I694" s="2"/>
      <c r="J694" s="882"/>
      <c r="K694" s="1"/>
    </row>
    <row r="695" spans="1:11" ht="48.75" customHeight="1">
      <c r="A695" s="638" t="s">
        <v>110</v>
      </c>
      <c r="B695" s="1299" t="s">
        <v>415</v>
      </c>
      <c r="C695" s="1299"/>
      <c r="D695" s="1299"/>
      <c r="E695" s="25" t="s">
        <v>239</v>
      </c>
      <c r="F695" s="26">
        <v>1</v>
      </c>
      <c r="G695" s="2"/>
      <c r="H695" s="2"/>
      <c r="I695" s="2"/>
      <c r="J695" s="882"/>
      <c r="K695" s="1"/>
    </row>
    <row r="696" spans="1:11" ht="48" customHeight="1">
      <c r="A696" s="638" t="s">
        <v>150</v>
      </c>
      <c r="B696" s="1299" t="str">
        <f>' PLANILHA ATUALIZADA'!D461</f>
        <v>Mini-Disjuntor monopolar 20 A, curva C - 5KA 220/127VCA (NBR IEC 60947-2), Ref. Siemens, GE, Schneider ou equivalente</v>
      </c>
      <c r="C696" s="1299"/>
      <c r="D696" s="1299"/>
      <c r="E696" s="25" t="s">
        <v>239</v>
      </c>
      <c r="F696" s="26">
        <v>3</v>
      </c>
      <c r="G696" s="2"/>
      <c r="H696" s="2"/>
      <c r="I696" s="2"/>
      <c r="J696" s="882"/>
      <c r="K696" s="1"/>
    </row>
    <row r="697" spans="1:11" ht="55.5" customHeight="1">
      <c r="A697" s="638" t="s">
        <v>151</v>
      </c>
      <c r="B697" s="1299" t="str">
        <f>' PLANILHA ATUALIZADA'!D462</f>
        <v>Mini-Disjuntor monopolar 25 A, curva C - 5KA 220/127VCA (NBR IEC 60947-2), Ref. Siemens, GE,
Schneider ou equivalente</v>
      </c>
      <c r="C697" s="1299"/>
      <c r="D697" s="1299"/>
      <c r="E697" s="25" t="s">
        <v>239</v>
      </c>
      <c r="F697" s="26">
        <v>3</v>
      </c>
      <c r="G697" s="2"/>
      <c r="H697" s="2"/>
      <c r="I697" s="2"/>
      <c r="J697" s="882"/>
      <c r="K697" s="1"/>
    </row>
    <row r="698" spans="1:11" ht="52.5" customHeight="1">
      <c r="A698" s="638" t="s">
        <v>152</v>
      </c>
      <c r="B698" s="1299" t="str">
        <f>' PLANILHA ATUALIZADA'!D463</f>
        <v>Mini-Disjuntor monopolar 40 A, curva C - 5KA 220/127VCA (NBR IEC 60947-2), Ref. Siemens, GE,
Schneider ou equivalente</v>
      </c>
      <c r="C698" s="1299"/>
      <c r="D698" s="1299"/>
      <c r="E698" s="25" t="s">
        <v>239</v>
      </c>
      <c r="F698" s="26">
        <v>6</v>
      </c>
      <c r="G698" s="2"/>
      <c r="H698" s="2"/>
      <c r="I698" s="2"/>
      <c r="J698" s="882"/>
      <c r="K698" s="1"/>
    </row>
    <row r="699" spans="1:11" ht="48" customHeight="1">
      <c r="A699" s="638" t="s">
        <v>153</v>
      </c>
      <c r="B699" s="1299" t="str">
        <f>' PLANILHA ATUALIZADA'!D464</f>
        <v>Disjuntor Compacto em caixa moldada tripolar 175 A, 50KA 220/240V / 25KA 380/415V (NBR IEC 60947-2), Ref. Siemens, GE, Schneider ou equivalente</v>
      </c>
      <c r="C699" s="1299"/>
      <c r="D699" s="1299"/>
      <c r="E699" s="25" t="s">
        <v>239</v>
      </c>
      <c r="F699" s="26">
        <v>1</v>
      </c>
      <c r="G699" s="2"/>
      <c r="H699" s="2"/>
      <c r="I699" s="2"/>
      <c r="J699" s="882"/>
      <c r="K699" s="1"/>
    </row>
    <row r="700" spans="1:11" ht="57.75" customHeight="1">
      <c r="A700" s="638" t="s">
        <v>154</v>
      </c>
      <c r="B700" s="1301" t="s">
        <v>416</v>
      </c>
      <c r="C700" s="1301"/>
      <c r="D700" s="1301"/>
      <c r="E700" s="25" t="s">
        <v>348</v>
      </c>
      <c r="F700" s="26">
        <v>50</v>
      </c>
      <c r="G700" s="2"/>
      <c r="H700" s="2"/>
      <c r="I700" s="2"/>
      <c r="J700" s="882"/>
      <c r="K700" s="1"/>
    </row>
    <row r="701" spans="1:11" ht="47.25" customHeight="1">
      <c r="A701" s="638" t="s">
        <v>155</v>
      </c>
      <c r="B701" s="1301" t="s">
        <v>417</v>
      </c>
      <c r="C701" s="1301"/>
      <c r="D701" s="1301"/>
      <c r="E701" s="7" t="s">
        <v>348</v>
      </c>
      <c r="F701" s="26">
        <v>72</v>
      </c>
      <c r="G701" s="2"/>
      <c r="H701" s="2"/>
      <c r="I701" s="2"/>
      <c r="J701" s="882"/>
      <c r="K701" s="1"/>
    </row>
    <row r="702" spans="1:11" ht="63.75" customHeight="1">
      <c r="A702" s="638" t="s">
        <v>156</v>
      </c>
      <c r="B702" s="1299" t="s">
        <v>418</v>
      </c>
      <c r="C702" s="1299"/>
      <c r="D702" s="1299"/>
      <c r="E702" s="25" t="s">
        <v>348</v>
      </c>
      <c r="F702" s="26">
        <v>6</v>
      </c>
      <c r="G702" s="2"/>
      <c r="H702" s="2"/>
      <c r="I702" s="2"/>
      <c r="J702" s="882"/>
      <c r="K702" s="1"/>
    </row>
    <row r="703" spans="1:11" ht="71.25" customHeight="1">
      <c r="A703" s="638" t="s">
        <v>157</v>
      </c>
      <c r="B703" s="1301" t="s">
        <v>419</v>
      </c>
      <c r="C703" s="1301"/>
      <c r="D703" s="1301"/>
      <c r="E703" s="7" t="s">
        <v>348</v>
      </c>
      <c r="F703" s="26">
        <v>44</v>
      </c>
      <c r="G703" s="2"/>
      <c r="H703" s="2"/>
      <c r="I703" s="2"/>
      <c r="J703" s="882"/>
      <c r="K703" s="1"/>
    </row>
    <row r="704" spans="1:11" ht="60.75" customHeight="1">
      <c r="A704" s="638" t="s">
        <v>158</v>
      </c>
      <c r="B704" s="1299" t="s">
        <v>420</v>
      </c>
      <c r="C704" s="1299"/>
      <c r="D704" s="1299"/>
      <c r="E704" s="25" t="s">
        <v>348</v>
      </c>
      <c r="F704" s="26">
        <v>3</v>
      </c>
      <c r="G704" s="2"/>
      <c r="H704" s="2"/>
      <c r="I704" s="2"/>
      <c r="J704" s="882"/>
      <c r="K704" s="1"/>
    </row>
    <row r="705" spans="1:11" ht="60.75" customHeight="1">
      <c r="A705" s="638" t="s">
        <v>159</v>
      </c>
      <c r="B705" s="1309" t="s">
        <v>421</v>
      </c>
      <c r="C705" s="1309"/>
      <c r="D705" s="1309"/>
      <c r="E705" s="25" t="s">
        <v>348</v>
      </c>
      <c r="F705" s="26">
        <v>1</v>
      </c>
      <c r="G705" s="2"/>
      <c r="H705" s="2"/>
      <c r="I705" s="2"/>
      <c r="J705" s="882"/>
      <c r="K705" s="1"/>
    </row>
    <row r="706" spans="1:11" ht="77.25" customHeight="1">
      <c r="A706" s="638" t="s">
        <v>160</v>
      </c>
      <c r="B706" s="1299" t="s">
        <v>422</v>
      </c>
      <c r="C706" s="1299"/>
      <c r="D706" s="1299"/>
      <c r="E706" s="25" t="s">
        <v>26</v>
      </c>
      <c r="F706" s="26">
        <v>48</v>
      </c>
      <c r="G706" s="2"/>
      <c r="H706" s="2"/>
      <c r="I706" s="2"/>
      <c r="J706" s="882"/>
      <c r="K706" s="1"/>
    </row>
    <row r="707" spans="1:11" ht="35.25" customHeight="1">
      <c r="A707" s="638" t="s">
        <v>161</v>
      </c>
      <c r="B707" s="1299" t="s">
        <v>423</v>
      </c>
      <c r="C707" s="1299"/>
      <c r="D707" s="1299"/>
      <c r="E707" s="25" t="s">
        <v>26</v>
      </c>
      <c r="F707" s="26">
        <v>72</v>
      </c>
      <c r="G707" s="2"/>
      <c r="H707" s="2"/>
      <c r="I707" s="2"/>
      <c r="J707" s="882"/>
      <c r="K707" s="1"/>
    </row>
    <row r="708" spans="1:11" ht="39" customHeight="1">
      <c r="A708" s="638" t="s">
        <v>162</v>
      </c>
      <c r="B708" s="1300" t="s">
        <v>424</v>
      </c>
      <c r="C708" s="1300"/>
      <c r="D708" s="1300"/>
      <c r="E708" s="1100" t="s">
        <v>26</v>
      </c>
      <c r="F708" s="22">
        <v>2</v>
      </c>
      <c r="G708" s="2"/>
      <c r="H708" s="2"/>
      <c r="I708" s="2"/>
      <c r="J708" s="882"/>
      <c r="K708" s="1"/>
    </row>
    <row r="709" spans="1:11" ht="48" customHeight="1">
      <c r="A709" s="638" t="s">
        <v>163</v>
      </c>
      <c r="B709" s="1300" t="s">
        <v>425</v>
      </c>
      <c r="C709" s="1300"/>
      <c r="D709" s="1300"/>
      <c r="E709" s="1096" t="s">
        <v>26</v>
      </c>
      <c r="F709" s="22">
        <v>44</v>
      </c>
      <c r="G709" s="2"/>
      <c r="H709" s="2"/>
      <c r="I709" s="2"/>
      <c r="J709" s="882"/>
      <c r="K709" s="1"/>
    </row>
    <row r="710" spans="1:11" ht="26.25" customHeight="1">
      <c r="A710" s="638" t="s">
        <v>1225</v>
      </c>
      <c r="B710" s="1302" t="s">
        <v>426</v>
      </c>
      <c r="C710" s="1302"/>
      <c r="D710" s="1302"/>
      <c r="E710" s="41" t="s">
        <v>26</v>
      </c>
      <c r="F710" s="26">
        <v>1</v>
      </c>
      <c r="G710" s="2"/>
      <c r="H710" s="2"/>
      <c r="I710" s="2"/>
      <c r="J710" s="882"/>
      <c r="K710" s="1"/>
    </row>
    <row r="711" spans="1:11" ht="24" customHeight="1">
      <c r="A711" s="638" t="s">
        <v>1226</v>
      </c>
      <c r="B711" s="1302" t="s">
        <v>427</v>
      </c>
      <c r="C711" s="1302"/>
      <c r="D711" s="1302"/>
      <c r="E711" s="41" t="s">
        <v>239</v>
      </c>
      <c r="F711" s="26">
        <v>3</v>
      </c>
      <c r="G711" s="2"/>
      <c r="H711" s="2"/>
      <c r="I711" s="2"/>
      <c r="J711" s="882"/>
      <c r="K711" s="1"/>
    </row>
    <row r="712" spans="1:11" ht="15" customHeight="1">
      <c r="A712" s="638"/>
      <c r="B712" s="1073"/>
      <c r="C712" s="1073"/>
      <c r="D712" s="1073"/>
      <c r="E712" s="41"/>
      <c r="F712" s="26"/>
      <c r="G712" s="2"/>
      <c r="H712" s="2"/>
      <c r="I712" s="2"/>
      <c r="J712" s="882"/>
      <c r="K712" s="1"/>
    </row>
    <row r="713" spans="1:11">
      <c r="A713" s="767">
        <v>14</v>
      </c>
      <c r="B713" s="1264" t="s">
        <v>445</v>
      </c>
      <c r="C713" s="1264"/>
      <c r="D713" s="1264"/>
      <c r="E713" s="1264"/>
      <c r="F713" s="1264"/>
      <c r="G713" s="1264"/>
      <c r="H713" s="1264"/>
      <c r="I713" s="1264"/>
      <c r="J713" s="1265"/>
      <c r="K713" s="1"/>
    </row>
    <row r="714" spans="1:11" ht="54.75" customHeight="1">
      <c r="A714" s="1099" t="s">
        <v>222</v>
      </c>
      <c r="B714" s="1291" t="s">
        <v>446</v>
      </c>
      <c r="C714" s="1291"/>
      <c r="D714" s="1291"/>
      <c r="E714" s="1096" t="s">
        <v>239</v>
      </c>
      <c r="F714" s="22">
        <v>1</v>
      </c>
      <c r="G714" s="2"/>
      <c r="H714" s="2"/>
      <c r="I714" s="2"/>
      <c r="J714" s="882"/>
      <c r="K714" s="1"/>
    </row>
    <row r="715" spans="1:11" ht="54.75" customHeight="1">
      <c r="A715" s="1099" t="s">
        <v>143</v>
      </c>
      <c r="B715" s="1291" t="s">
        <v>447</v>
      </c>
      <c r="C715" s="1291"/>
      <c r="D715" s="1291"/>
      <c r="E715" s="1096" t="s">
        <v>239</v>
      </c>
      <c r="F715" s="22">
        <v>1</v>
      </c>
      <c r="G715" s="2"/>
      <c r="H715" s="2"/>
      <c r="I715" s="2"/>
      <c r="J715" s="882"/>
      <c r="K715" s="1"/>
    </row>
    <row r="716" spans="1:11" ht="34.5" customHeight="1">
      <c r="A716" s="1099" t="s">
        <v>144</v>
      </c>
      <c r="B716" s="1291" t="s">
        <v>448</v>
      </c>
      <c r="C716" s="1291"/>
      <c r="D716" s="1291"/>
      <c r="E716" s="1096" t="s">
        <v>29</v>
      </c>
      <c r="F716" s="22">
        <v>240</v>
      </c>
      <c r="G716" s="2"/>
      <c r="H716" s="2"/>
      <c r="I716" s="2"/>
      <c r="J716" s="882"/>
      <c r="K716" s="1"/>
    </row>
    <row r="717" spans="1:11" ht="30" customHeight="1">
      <c r="A717" s="1099" t="s">
        <v>145</v>
      </c>
      <c r="B717" s="1291" t="s">
        <v>66</v>
      </c>
      <c r="C717" s="1291"/>
      <c r="D717" s="1291"/>
      <c r="E717" s="1096" t="s">
        <v>239</v>
      </c>
      <c r="F717" s="22">
        <v>2</v>
      </c>
      <c r="G717" s="2"/>
      <c r="H717" s="2"/>
      <c r="I717" s="2"/>
      <c r="J717" s="882"/>
      <c r="K717" s="1"/>
    </row>
    <row r="718" spans="1:11" ht="15" customHeight="1">
      <c r="A718" s="767">
        <v>15</v>
      </c>
      <c r="B718" s="1264" t="s">
        <v>331</v>
      </c>
      <c r="C718" s="1264"/>
      <c r="D718" s="1264"/>
      <c r="E718" s="1264"/>
      <c r="F718" s="1264"/>
      <c r="G718" s="1264"/>
      <c r="H718" s="1264"/>
      <c r="I718" s="1264"/>
      <c r="J718" s="1265"/>
      <c r="K718" s="1"/>
    </row>
    <row r="719" spans="1:11" ht="57.75" customHeight="1">
      <c r="A719" s="1099" t="s">
        <v>139</v>
      </c>
      <c r="B719" s="1291" t="s">
        <v>438</v>
      </c>
      <c r="C719" s="1291"/>
      <c r="D719" s="1291"/>
      <c r="E719" s="1096" t="s">
        <v>239</v>
      </c>
      <c r="F719" s="22">
        <v>2</v>
      </c>
      <c r="G719" s="2"/>
      <c r="H719" s="2"/>
      <c r="I719" s="2"/>
      <c r="J719" s="882"/>
      <c r="K719" s="1"/>
    </row>
    <row r="720" spans="1:11" ht="34.5" customHeight="1">
      <c r="A720" s="1099" t="s">
        <v>140</v>
      </c>
      <c r="B720" s="1291" t="s">
        <v>439</v>
      </c>
      <c r="C720" s="1291"/>
      <c r="D720" s="1291"/>
      <c r="E720" s="1096" t="s">
        <v>239</v>
      </c>
      <c r="F720" s="22">
        <v>12</v>
      </c>
      <c r="G720" s="2"/>
      <c r="H720" s="2"/>
      <c r="I720" s="2"/>
      <c r="J720" s="882"/>
      <c r="K720" s="1"/>
    </row>
    <row r="721" spans="1:11" ht="93" customHeight="1">
      <c r="A721" s="1099" t="s">
        <v>141</v>
      </c>
      <c r="B721" s="1291" t="s">
        <v>440</v>
      </c>
      <c r="C721" s="1291"/>
      <c r="D721" s="1291"/>
      <c r="E721" s="1096" t="s">
        <v>239</v>
      </c>
      <c r="F721" s="22">
        <v>8</v>
      </c>
      <c r="G721" s="2"/>
      <c r="H721" s="2"/>
      <c r="I721" s="2"/>
      <c r="J721" s="882"/>
      <c r="K721" s="1"/>
    </row>
    <row r="722" spans="1:11" ht="70.5" customHeight="1">
      <c r="A722" s="1099" t="s">
        <v>142</v>
      </c>
      <c r="B722" s="1291" t="s">
        <v>441</v>
      </c>
      <c r="C722" s="1291"/>
      <c r="D722" s="1291"/>
      <c r="E722" s="1096" t="s">
        <v>239</v>
      </c>
      <c r="F722" s="22">
        <v>12</v>
      </c>
      <c r="G722" s="2"/>
      <c r="H722" s="2"/>
      <c r="I722" s="2"/>
      <c r="J722" s="882"/>
      <c r="K722" s="1"/>
    </row>
    <row r="723" spans="1:11" ht="60" customHeight="1">
      <c r="A723" s="1099" t="s">
        <v>223</v>
      </c>
      <c r="B723" s="1291" t="s">
        <v>444</v>
      </c>
      <c r="C723" s="1291"/>
      <c r="D723" s="1291"/>
      <c r="E723" s="1096" t="s">
        <v>239</v>
      </c>
      <c r="F723" s="22">
        <v>8</v>
      </c>
      <c r="G723" s="2"/>
      <c r="H723" s="2"/>
      <c r="I723" s="2"/>
      <c r="J723" s="882"/>
      <c r="K723" s="1"/>
    </row>
    <row r="724" spans="1:11" ht="47.25" customHeight="1">
      <c r="A724" s="1099" t="s">
        <v>173</v>
      </c>
      <c r="B724" s="1276" t="s">
        <v>443</v>
      </c>
      <c r="C724" s="1276"/>
      <c r="D724" s="1276"/>
      <c r="E724" s="1096" t="s">
        <v>29</v>
      </c>
      <c r="F724" s="22">
        <v>285</v>
      </c>
      <c r="G724" s="2"/>
      <c r="H724" s="2"/>
      <c r="I724" s="2"/>
      <c r="J724" s="882"/>
      <c r="K724" s="1"/>
    </row>
    <row r="725" spans="1:11" ht="45" customHeight="1">
      <c r="A725" s="1099" t="s">
        <v>449</v>
      </c>
      <c r="B725" s="1291" t="s">
        <v>442</v>
      </c>
      <c r="C725" s="1291"/>
      <c r="D725" s="1291"/>
      <c r="E725" s="1096" t="s">
        <v>29</v>
      </c>
      <c r="F725" s="22">
        <v>150</v>
      </c>
      <c r="G725" s="2"/>
      <c r="H725" s="2"/>
      <c r="I725" s="2"/>
      <c r="J725" s="882"/>
      <c r="K725" s="1"/>
    </row>
    <row r="726" spans="1:11" ht="48.75" customHeight="1">
      <c r="A726" s="1099" t="s">
        <v>450</v>
      </c>
      <c r="B726" s="1291" t="s">
        <v>243</v>
      </c>
      <c r="C726" s="1291"/>
      <c r="D726" s="1291"/>
      <c r="E726" s="1096" t="s">
        <v>1</v>
      </c>
      <c r="F726" s="22">
        <v>90.63</v>
      </c>
      <c r="G726" s="2"/>
      <c r="H726" s="2"/>
      <c r="I726" s="2"/>
      <c r="J726" s="882"/>
      <c r="K726" s="1"/>
    </row>
    <row r="727" spans="1:11">
      <c r="A727" s="767">
        <v>16</v>
      </c>
      <c r="B727" s="1264" t="s">
        <v>1192</v>
      </c>
      <c r="C727" s="1264"/>
      <c r="D727" s="1264"/>
      <c r="E727" s="1264"/>
      <c r="F727" s="1264"/>
      <c r="G727" s="1264"/>
      <c r="H727" s="1264"/>
      <c r="I727" s="1264"/>
      <c r="J727" s="1265"/>
      <c r="K727" s="1"/>
    </row>
    <row r="728" spans="1:11" s="1" customFormat="1" ht="55.5" customHeight="1">
      <c r="A728" s="1099" t="s">
        <v>138</v>
      </c>
      <c r="B728" s="1276" t="s">
        <v>1151</v>
      </c>
      <c r="C728" s="1276"/>
      <c r="D728" s="1276"/>
      <c r="E728" s="1096" t="s">
        <v>239</v>
      </c>
      <c r="F728" s="21">
        <v>2</v>
      </c>
      <c r="G728" s="248"/>
      <c r="H728" s="248"/>
      <c r="I728" s="248"/>
      <c r="J728" s="894"/>
    </row>
    <row r="729" spans="1:11" ht="55.5" customHeight="1">
      <c r="A729" s="1099" t="s">
        <v>199</v>
      </c>
      <c r="B729" s="1276" t="s">
        <v>1153</v>
      </c>
      <c r="C729" s="1276"/>
      <c r="D729" s="1276"/>
      <c r="E729" s="1096" t="s">
        <v>239</v>
      </c>
      <c r="F729" s="21">
        <v>2</v>
      </c>
      <c r="G729" s="248"/>
      <c r="H729" s="248"/>
      <c r="I729" s="248"/>
      <c r="J729" s="894"/>
      <c r="K729" s="1"/>
    </row>
    <row r="730" spans="1:11" ht="36.75" customHeight="1">
      <c r="A730" s="1099" t="s">
        <v>200</v>
      </c>
      <c r="B730" s="1276" t="s">
        <v>1155</v>
      </c>
      <c r="C730" s="1276"/>
      <c r="D730" s="1276"/>
      <c r="E730" s="1096" t="s">
        <v>239</v>
      </c>
      <c r="F730" s="21">
        <v>5</v>
      </c>
      <c r="G730" s="248"/>
      <c r="H730" s="248"/>
      <c r="I730" s="248"/>
      <c r="J730" s="894"/>
      <c r="K730" s="1"/>
    </row>
    <row r="731" spans="1:11" ht="36.75" customHeight="1">
      <c r="A731" s="1099" t="s">
        <v>451</v>
      </c>
      <c r="B731" s="1276" t="s">
        <v>1158</v>
      </c>
      <c r="C731" s="1276"/>
      <c r="D731" s="1276"/>
      <c r="E731" s="1096" t="s">
        <v>239</v>
      </c>
      <c r="F731" s="131">
        <v>1</v>
      </c>
      <c r="G731" s="248"/>
      <c r="H731" s="248"/>
      <c r="I731" s="248"/>
      <c r="J731" s="894"/>
      <c r="K731" s="1"/>
    </row>
    <row r="732" spans="1:11" ht="51" customHeight="1">
      <c r="A732" s="1099" t="s">
        <v>452</v>
      </c>
      <c r="B732" s="1276" t="s">
        <v>1160</v>
      </c>
      <c r="C732" s="1276"/>
      <c r="D732" s="1276"/>
      <c r="E732" s="1096" t="s">
        <v>239</v>
      </c>
      <c r="F732" s="131">
        <v>1</v>
      </c>
      <c r="G732" s="248"/>
      <c r="H732" s="248"/>
      <c r="I732" s="248"/>
      <c r="J732" s="894"/>
      <c r="K732" s="1"/>
    </row>
    <row r="733" spans="1:11" ht="41.25" customHeight="1">
      <c r="A733" s="1099" t="s">
        <v>453</v>
      </c>
      <c r="B733" s="1276" t="s">
        <v>1162</v>
      </c>
      <c r="C733" s="1276"/>
      <c r="D733" s="1276"/>
      <c r="E733" s="1096" t="s">
        <v>29</v>
      </c>
      <c r="F733" s="131">
        <v>1</v>
      </c>
      <c r="G733" s="248"/>
      <c r="H733" s="248"/>
      <c r="I733" s="248"/>
      <c r="J733" s="894"/>
      <c r="K733" s="1"/>
    </row>
    <row r="734" spans="1:11" ht="39.75" customHeight="1">
      <c r="A734" s="1099" t="s">
        <v>469</v>
      </c>
      <c r="B734" s="1276" t="s">
        <v>1164</v>
      </c>
      <c r="C734" s="1276"/>
      <c r="D734" s="1276"/>
      <c r="E734" s="1096" t="s">
        <v>29</v>
      </c>
      <c r="F734" s="131">
        <v>1</v>
      </c>
      <c r="G734" s="248"/>
      <c r="H734" s="248"/>
      <c r="I734" s="248"/>
      <c r="J734" s="894"/>
      <c r="K734" s="1"/>
    </row>
    <row r="735" spans="1:11" ht="27.75" customHeight="1">
      <c r="A735" s="1099" t="s">
        <v>470</v>
      </c>
      <c r="B735" s="1277" t="s">
        <v>1166</v>
      </c>
      <c r="C735" s="1277"/>
      <c r="D735" s="1277"/>
      <c r="E735" s="1096" t="s">
        <v>1</v>
      </c>
      <c r="F735" s="131">
        <v>8</v>
      </c>
      <c r="G735" s="248"/>
      <c r="H735" s="248"/>
      <c r="I735" s="248"/>
      <c r="J735" s="894"/>
      <c r="K735" s="1"/>
    </row>
    <row r="736" spans="1:11" ht="42" customHeight="1">
      <c r="A736" s="1099" t="s">
        <v>1165</v>
      </c>
      <c r="B736" s="1287" t="s">
        <v>1156</v>
      </c>
      <c r="C736" s="1287"/>
      <c r="D736" s="1287"/>
      <c r="E736" s="1094" t="s">
        <v>239</v>
      </c>
      <c r="F736" s="26">
        <v>6</v>
      </c>
      <c r="G736" s="248"/>
      <c r="H736" s="248"/>
      <c r="I736" s="248"/>
      <c r="J736" s="894"/>
      <c r="K736" s="1"/>
    </row>
    <row r="737" spans="1:11">
      <c r="A737" s="904"/>
      <c r="B737" s="248"/>
      <c r="C737" s="248"/>
      <c r="D737" s="248"/>
      <c r="E737" s="248"/>
      <c r="F737" s="248"/>
      <c r="G737" s="248"/>
      <c r="H737" s="248"/>
      <c r="I737" s="248"/>
      <c r="J737" s="894"/>
      <c r="K737" s="1"/>
    </row>
    <row r="738" spans="1:11">
      <c r="A738" s="767">
        <v>17</v>
      </c>
      <c r="B738" s="1264" t="s">
        <v>330</v>
      </c>
      <c r="C738" s="1264"/>
      <c r="D738" s="1264"/>
      <c r="E738" s="1264"/>
      <c r="F738" s="1264"/>
      <c r="G738" s="1264"/>
      <c r="H738" s="1264"/>
      <c r="I738" s="1264"/>
      <c r="J738" s="1265"/>
      <c r="K738" s="1"/>
    </row>
    <row r="739" spans="1:11">
      <c r="A739" s="940"/>
      <c r="B739" s="2"/>
      <c r="C739" s="2"/>
      <c r="D739" s="2"/>
      <c r="E739" s="2"/>
      <c r="F739" s="2"/>
      <c r="G739" s="2"/>
      <c r="H739" s="2"/>
      <c r="I739" s="2"/>
      <c r="J739" s="882"/>
      <c r="K739" s="1"/>
    </row>
    <row r="740" spans="1:11">
      <c r="A740" s="936" t="s">
        <v>288</v>
      </c>
      <c r="B740" s="1264" t="s">
        <v>68</v>
      </c>
      <c r="C740" s="1264"/>
      <c r="D740" s="1264"/>
      <c r="E740" s="1264"/>
      <c r="F740" s="1264"/>
      <c r="G740" s="1264"/>
      <c r="H740" s="1264"/>
      <c r="I740" s="1264"/>
      <c r="J740" s="1265"/>
      <c r="K740" s="1"/>
    </row>
    <row r="741" spans="1:11" ht="41.25" customHeight="1">
      <c r="A741" s="903" t="s">
        <v>688</v>
      </c>
      <c r="B741" s="2" t="s">
        <v>595</v>
      </c>
      <c r="C741" s="2" t="s">
        <v>653</v>
      </c>
      <c r="D741" s="239" t="s">
        <v>654</v>
      </c>
      <c r="E741" s="239" t="s">
        <v>655</v>
      </c>
      <c r="F741" s="239" t="s">
        <v>656</v>
      </c>
      <c r="G741" s="239" t="s">
        <v>313</v>
      </c>
      <c r="H741" s="239" t="s">
        <v>366</v>
      </c>
      <c r="I741" s="2"/>
      <c r="J741" s="882"/>
      <c r="K741" s="1"/>
    </row>
    <row r="742" spans="1:11" ht="16.5">
      <c r="A742" s="960" t="s">
        <v>705</v>
      </c>
      <c r="B742" s="239">
        <v>6</v>
      </c>
      <c r="C742" s="239">
        <v>4</v>
      </c>
      <c r="D742" s="239">
        <v>5.0999999999999996</v>
      </c>
      <c r="E742" s="239">
        <v>0</v>
      </c>
      <c r="F742" s="239">
        <v>0</v>
      </c>
      <c r="G742" s="239">
        <v>2.8</v>
      </c>
      <c r="H742" s="239">
        <v>42.28</v>
      </c>
      <c r="I742" s="2"/>
      <c r="J742" s="882"/>
      <c r="K742" s="1"/>
    </row>
    <row r="743" spans="1:11" ht="16.5">
      <c r="A743" s="960" t="s">
        <v>706</v>
      </c>
      <c r="B743" s="239">
        <v>6.01</v>
      </c>
      <c r="C743" s="239">
        <v>5.65</v>
      </c>
      <c r="D743" s="239">
        <v>0.82</v>
      </c>
      <c r="E743" s="239">
        <v>7.66</v>
      </c>
      <c r="F743" s="239">
        <v>0.48</v>
      </c>
      <c r="G743" s="239">
        <v>2.8</v>
      </c>
      <c r="H743" s="239">
        <v>57.74</v>
      </c>
      <c r="I743" s="2"/>
      <c r="J743" s="882"/>
      <c r="K743" s="1"/>
    </row>
    <row r="744" spans="1:11" ht="16.5">
      <c r="A744" s="960"/>
      <c r="B744" s="239">
        <v>0.6</v>
      </c>
      <c r="C744" s="239">
        <v>2.4500000000000002</v>
      </c>
      <c r="D744" s="239">
        <v>2.95</v>
      </c>
      <c r="E744" s="239">
        <v>0</v>
      </c>
      <c r="F744" s="239">
        <v>0</v>
      </c>
      <c r="G744" s="239">
        <v>2.8</v>
      </c>
      <c r="H744" s="239">
        <v>16.8</v>
      </c>
      <c r="I744" s="2"/>
      <c r="J744" s="882"/>
      <c r="K744" s="1"/>
    </row>
    <row r="745" spans="1:11" ht="16.5">
      <c r="A745" s="960" t="s">
        <v>3</v>
      </c>
      <c r="B745" s="239">
        <v>3.41</v>
      </c>
      <c r="C745" s="239">
        <v>0</v>
      </c>
      <c r="D745" s="239">
        <v>0</v>
      </c>
      <c r="E745" s="239">
        <v>0</v>
      </c>
      <c r="F745" s="239">
        <v>0</v>
      </c>
      <c r="G745" s="239">
        <v>2.8</v>
      </c>
      <c r="H745" s="239">
        <v>9.5500000000000007</v>
      </c>
      <c r="I745" s="2"/>
      <c r="J745" s="882"/>
      <c r="K745" s="1"/>
    </row>
    <row r="746" spans="1:11" ht="16.5">
      <c r="A746" s="960" t="s">
        <v>707</v>
      </c>
      <c r="B746" s="239">
        <v>0.6</v>
      </c>
      <c r="C746" s="239">
        <v>2.15</v>
      </c>
      <c r="D746" s="239">
        <v>0.6</v>
      </c>
      <c r="E746" s="239">
        <v>0.48</v>
      </c>
      <c r="F746" s="239">
        <v>4.5999999999999996</v>
      </c>
      <c r="G746" s="239">
        <v>2.8</v>
      </c>
      <c r="H746" s="239">
        <v>23.6</v>
      </c>
      <c r="I746" s="2"/>
      <c r="J746" s="882"/>
      <c r="K746" s="1"/>
    </row>
    <row r="747" spans="1:11" ht="15" customHeight="1">
      <c r="A747" s="960"/>
      <c r="B747" s="239">
        <v>3.25</v>
      </c>
      <c r="C747" s="239">
        <v>2.65</v>
      </c>
      <c r="D747" s="239">
        <v>0.75</v>
      </c>
      <c r="E747" s="239">
        <v>2.5</v>
      </c>
      <c r="F747" s="239">
        <v>0</v>
      </c>
      <c r="G747" s="239">
        <v>2.8</v>
      </c>
      <c r="H747" s="239">
        <v>25.62</v>
      </c>
      <c r="I747" s="2"/>
      <c r="J747" s="882"/>
      <c r="K747" s="1"/>
    </row>
    <row r="748" spans="1:11" ht="16.5">
      <c r="A748" s="960" t="s">
        <v>708</v>
      </c>
      <c r="B748" s="239">
        <v>1.25</v>
      </c>
      <c r="C748" s="239">
        <v>2.5</v>
      </c>
      <c r="D748" s="239">
        <v>2.5</v>
      </c>
      <c r="E748" s="239">
        <v>1.25</v>
      </c>
      <c r="F748" s="239">
        <v>0</v>
      </c>
      <c r="G748" s="239">
        <v>2.8</v>
      </c>
      <c r="H748" s="239">
        <v>21</v>
      </c>
      <c r="I748" s="2"/>
      <c r="J748" s="882"/>
      <c r="K748" s="1"/>
    </row>
    <row r="749" spans="1:11" ht="15" customHeight="1">
      <c r="A749" s="960" t="s">
        <v>709</v>
      </c>
      <c r="B749" s="239">
        <v>5</v>
      </c>
      <c r="C749" s="239">
        <v>2.65</v>
      </c>
      <c r="D749" s="239">
        <v>2.39</v>
      </c>
      <c r="E749" s="239">
        <v>2.65</v>
      </c>
      <c r="F749" s="239">
        <v>0.66</v>
      </c>
      <c r="G749" s="239">
        <v>2.8</v>
      </c>
      <c r="H749" s="239">
        <v>37.380000000000003</v>
      </c>
      <c r="I749" s="2"/>
      <c r="J749" s="882"/>
      <c r="K749" s="1"/>
    </row>
    <row r="750" spans="1:11" ht="15" customHeight="1">
      <c r="A750" s="960" t="s">
        <v>710</v>
      </c>
      <c r="B750" s="239">
        <v>4.26</v>
      </c>
      <c r="C750" s="239">
        <v>0.66</v>
      </c>
      <c r="D750" s="239">
        <v>3.5</v>
      </c>
      <c r="E750" s="239">
        <v>5.04</v>
      </c>
      <c r="F750" s="239">
        <v>3.31</v>
      </c>
      <c r="G750" s="239">
        <v>2.8</v>
      </c>
      <c r="H750" s="239">
        <v>46.96</v>
      </c>
      <c r="I750" s="2"/>
      <c r="J750" s="882"/>
      <c r="K750" s="1"/>
    </row>
    <row r="751" spans="1:11" ht="15" customHeight="1">
      <c r="A751" s="960"/>
      <c r="B751" s="239">
        <v>2.7</v>
      </c>
      <c r="C751" s="239">
        <v>0</v>
      </c>
      <c r="D751" s="239">
        <v>0</v>
      </c>
      <c r="E751" s="239">
        <v>0</v>
      </c>
      <c r="F751" s="239">
        <v>0</v>
      </c>
      <c r="G751" s="239">
        <v>0</v>
      </c>
      <c r="H751" s="239">
        <v>0</v>
      </c>
      <c r="I751" s="2"/>
      <c r="J751" s="882"/>
      <c r="K751" s="1"/>
    </row>
    <row r="752" spans="1:11" ht="15" customHeight="1">
      <c r="A752" s="960" t="s">
        <v>2</v>
      </c>
      <c r="B752" s="239">
        <v>1.5</v>
      </c>
      <c r="C752" s="239">
        <v>1.5</v>
      </c>
      <c r="D752" s="239">
        <v>1.4</v>
      </c>
      <c r="E752" s="239">
        <v>1.4</v>
      </c>
      <c r="F752" s="239">
        <v>0</v>
      </c>
      <c r="G752" s="239">
        <v>2.8</v>
      </c>
      <c r="H752" s="239">
        <v>16.239999999999998</v>
      </c>
      <c r="I752" s="2"/>
      <c r="J752" s="882"/>
      <c r="K752" s="1"/>
    </row>
    <row r="753" spans="1:11" ht="15" customHeight="1">
      <c r="A753" s="960" t="s">
        <v>711</v>
      </c>
      <c r="B753" s="239">
        <v>3</v>
      </c>
      <c r="C753" s="239">
        <v>1.6</v>
      </c>
      <c r="D753" s="239">
        <v>1.6</v>
      </c>
      <c r="E753" s="239">
        <v>3</v>
      </c>
      <c r="F753" s="239">
        <v>0</v>
      </c>
      <c r="G753" s="239">
        <v>2.8</v>
      </c>
      <c r="H753" s="239">
        <v>25.76</v>
      </c>
      <c r="I753" s="2"/>
      <c r="J753" s="882"/>
      <c r="K753" s="1"/>
    </row>
    <row r="754" spans="1:11" ht="15" customHeight="1">
      <c r="A754" s="960" t="s">
        <v>4</v>
      </c>
      <c r="B754" s="239">
        <v>4.01</v>
      </c>
      <c r="C754" s="239">
        <v>3.95</v>
      </c>
      <c r="D754" s="239">
        <v>3.6</v>
      </c>
      <c r="E754" s="239">
        <v>2.59</v>
      </c>
      <c r="F754" s="239">
        <v>1.9</v>
      </c>
      <c r="G754" s="239">
        <v>2.8</v>
      </c>
      <c r="H754" s="239">
        <v>44.94</v>
      </c>
      <c r="I754" s="2"/>
      <c r="J754" s="882"/>
      <c r="K754" s="1"/>
    </row>
    <row r="755" spans="1:11" ht="15" customHeight="1">
      <c r="A755" s="960"/>
      <c r="B755" s="239">
        <v>1</v>
      </c>
      <c r="C755" s="239">
        <v>0</v>
      </c>
      <c r="D755" s="239">
        <v>0</v>
      </c>
      <c r="E755" s="239">
        <v>0</v>
      </c>
      <c r="F755" s="239">
        <v>0</v>
      </c>
      <c r="G755" s="239">
        <v>0</v>
      </c>
      <c r="H755" s="239">
        <v>0</v>
      </c>
      <c r="I755" s="2"/>
      <c r="J755" s="882"/>
      <c r="K755" s="1"/>
    </row>
    <row r="756" spans="1:11" ht="15" customHeight="1">
      <c r="A756" s="960" t="s">
        <v>712</v>
      </c>
      <c r="B756" s="239">
        <v>2.59</v>
      </c>
      <c r="C756" s="239">
        <v>2.0499999999999998</v>
      </c>
      <c r="D756" s="239">
        <v>2.0499999999999998</v>
      </c>
      <c r="E756" s="239">
        <v>2.59</v>
      </c>
      <c r="F756" s="239">
        <v>0</v>
      </c>
      <c r="G756" s="239">
        <v>2.8</v>
      </c>
      <c r="H756" s="239">
        <v>25.98</v>
      </c>
      <c r="I756" s="2"/>
      <c r="J756" s="882"/>
      <c r="K756" s="1"/>
    </row>
    <row r="757" spans="1:11" ht="15" customHeight="1">
      <c r="A757" s="960" t="s">
        <v>5</v>
      </c>
      <c r="B757" s="239">
        <v>3.6</v>
      </c>
      <c r="C757" s="239">
        <v>3.6</v>
      </c>
      <c r="D757" s="239">
        <v>5.35</v>
      </c>
      <c r="E757" s="239">
        <v>5.35</v>
      </c>
      <c r="F757" s="239">
        <v>0</v>
      </c>
      <c r="G757" s="239">
        <v>2.8</v>
      </c>
      <c r="H757" s="239">
        <v>50.12</v>
      </c>
      <c r="I757" s="2"/>
      <c r="J757" s="882"/>
      <c r="K757" s="1"/>
    </row>
    <row r="758" spans="1:11" ht="16.5">
      <c r="A758" s="960" t="s">
        <v>713</v>
      </c>
      <c r="B758" s="239">
        <v>1.65</v>
      </c>
      <c r="C758" s="239">
        <v>1.65</v>
      </c>
      <c r="D758" s="239">
        <v>2.65</v>
      </c>
      <c r="E758" s="239">
        <v>2.65</v>
      </c>
      <c r="F758" s="239">
        <v>0</v>
      </c>
      <c r="G758" s="239">
        <v>2.8</v>
      </c>
      <c r="H758" s="239">
        <v>24.08</v>
      </c>
      <c r="I758" s="2"/>
      <c r="J758" s="882"/>
      <c r="K758" s="1"/>
    </row>
    <row r="759" spans="1:11" ht="16.5">
      <c r="A759" s="960" t="s">
        <v>714</v>
      </c>
      <c r="B759" s="239">
        <v>3.9</v>
      </c>
      <c r="C759" s="239">
        <v>6.31</v>
      </c>
      <c r="D759" s="239">
        <v>2.4900000000000002</v>
      </c>
      <c r="E759" s="239">
        <v>3.25</v>
      </c>
      <c r="F759" s="239">
        <v>0.65</v>
      </c>
      <c r="G759" s="239">
        <v>2.8</v>
      </c>
      <c r="H759" s="239">
        <v>46.48</v>
      </c>
      <c r="I759" s="2"/>
      <c r="J759" s="882"/>
      <c r="K759" s="1"/>
    </row>
    <row r="760" spans="1:11" ht="16.5">
      <c r="A760" s="960"/>
      <c r="B760" s="239">
        <v>3.65</v>
      </c>
      <c r="C760" s="239">
        <v>0</v>
      </c>
      <c r="D760" s="239">
        <v>0</v>
      </c>
      <c r="E760" s="239">
        <v>0</v>
      </c>
      <c r="F760" s="239">
        <v>0</v>
      </c>
      <c r="G760" s="239">
        <v>0</v>
      </c>
      <c r="H760" s="239">
        <v>0</v>
      </c>
      <c r="I760" s="2"/>
      <c r="J760" s="882"/>
      <c r="K760" s="1"/>
    </row>
    <row r="761" spans="1:11" ht="16.5">
      <c r="A761" s="960" t="s">
        <v>715</v>
      </c>
      <c r="B761" s="239">
        <v>1.5</v>
      </c>
      <c r="C761" s="239">
        <v>1.5</v>
      </c>
      <c r="D761" s="239">
        <v>3.39</v>
      </c>
      <c r="E761" s="239">
        <v>3.39</v>
      </c>
      <c r="F761" s="239">
        <v>0</v>
      </c>
      <c r="G761" s="239">
        <v>2.8</v>
      </c>
      <c r="H761" s="239">
        <v>27.38</v>
      </c>
      <c r="I761" s="2"/>
      <c r="J761" s="882"/>
      <c r="K761" s="1"/>
    </row>
    <row r="762" spans="1:11" ht="30.75" customHeight="1">
      <c r="A762" s="981" t="s">
        <v>716</v>
      </c>
      <c r="B762" s="239">
        <v>5.3</v>
      </c>
      <c r="C762" s="239">
        <v>1.65</v>
      </c>
      <c r="D762" s="239">
        <v>0.5</v>
      </c>
      <c r="E762" s="239">
        <v>0.51</v>
      </c>
      <c r="F762" s="239">
        <v>3.54</v>
      </c>
      <c r="G762" s="239">
        <v>2.8</v>
      </c>
      <c r="H762" s="239">
        <v>32.200000000000003</v>
      </c>
      <c r="I762" s="2"/>
      <c r="J762" s="882"/>
      <c r="K762" s="1"/>
    </row>
    <row r="763" spans="1:11" ht="16.5">
      <c r="A763" s="960"/>
      <c r="B763" s="239">
        <v>1.75</v>
      </c>
      <c r="C763" s="239">
        <v>2.4500000000000002</v>
      </c>
      <c r="D763" s="239">
        <v>6.36</v>
      </c>
      <c r="E763" s="239">
        <v>2.33</v>
      </c>
      <c r="F763" s="239">
        <v>4.2</v>
      </c>
      <c r="G763" s="239">
        <v>0</v>
      </c>
      <c r="H763" s="239">
        <v>0</v>
      </c>
      <c r="I763" s="2"/>
      <c r="J763" s="882"/>
      <c r="K763" s="1"/>
    </row>
    <row r="764" spans="1:11" ht="16.5">
      <c r="A764" s="960" t="s">
        <v>717</v>
      </c>
      <c r="B764" s="239">
        <v>1.4</v>
      </c>
      <c r="C764" s="239">
        <v>1.4</v>
      </c>
      <c r="D764" s="239">
        <v>3.06</v>
      </c>
      <c r="E764" s="239">
        <v>3.06</v>
      </c>
      <c r="F764" s="239">
        <v>0</v>
      </c>
      <c r="G764" s="239">
        <v>2.8</v>
      </c>
      <c r="H764" s="239">
        <v>24.98</v>
      </c>
      <c r="I764" s="2"/>
      <c r="J764" s="882"/>
      <c r="K764" s="1"/>
    </row>
    <row r="765" spans="1:11" ht="16.5">
      <c r="A765" s="960" t="s">
        <v>6</v>
      </c>
      <c r="B765" s="239">
        <v>3.25</v>
      </c>
      <c r="C765" s="239">
        <v>3.25</v>
      </c>
      <c r="D765" s="239">
        <v>6.21</v>
      </c>
      <c r="E765" s="239">
        <v>6.21</v>
      </c>
      <c r="F765" s="239">
        <v>0</v>
      </c>
      <c r="G765" s="239">
        <v>2.8</v>
      </c>
      <c r="H765" s="239">
        <v>52.98</v>
      </c>
      <c r="I765" s="2"/>
      <c r="J765" s="882"/>
      <c r="K765" s="1"/>
    </row>
    <row r="766" spans="1:11" ht="15" customHeight="1">
      <c r="A766" s="960" t="s">
        <v>718</v>
      </c>
      <c r="B766" s="239">
        <v>2.5</v>
      </c>
      <c r="C766" s="239">
        <v>2.5</v>
      </c>
      <c r="D766" s="239">
        <v>1.5</v>
      </c>
      <c r="E766" s="239">
        <v>1.5</v>
      </c>
      <c r="F766" s="239">
        <v>0</v>
      </c>
      <c r="G766" s="239">
        <v>2.8</v>
      </c>
      <c r="H766" s="239">
        <v>22.4</v>
      </c>
      <c r="I766" s="2"/>
      <c r="J766" s="882"/>
      <c r="K766" s="1"/>
    </row>
    <row r="767" spans="1:11" ht="16.5">
      <c r="A767" s="960" t="s">
        <v>7</v>
      </c>
      <c r="B767" s="239">
        <v>5.16</v>
      </c>
      <c r="C767" s="239">
        <v>5.16</v>
      </c>
      <c r="D767" s="239">
        <v>3.25</v>
      </c>
      <c r="E767" s="239">
        <v>3.25</v>
      </c>
      <c r="F767" s="239">
        <v>0</v>
      </c>
      <c r="G767" s="239">
        <v>2.8</v>
      </c>
      <c r="H767" s="239">
        <v>47.1</v>
      </c>
      <c r="I767" s="2"/>
      <c r="J767" s="882"/>
      <c r="K767" s="1"/>
    </row>
    <row r="768" spans="1:11" ht="16.5">
      <c r="A768" s="960" t="s">
        <v>719</v>
      </c>
      <c r="B768" s="239">
        <v>14.05</v>
      </c>
      <c r="C768" s="239">
        <v>4.25</v>
      </c>
      <c r="D768" s="239">
        <v>1.01</v>
      </c>
      <c r="E768" s="239">
        <v>1.01</v>
      </c>
      <c r="F768" s="239">
        <v>3.95</v>
      </c>
      <c r="G768" s="239">
        <v>2.8</v>
      </c>
      <c r="H768" s="239">
        <v>67.959999999999994</v>
      </c>
      <c r="I768" s="2"/>
      <c r="J768" s="882"/>
      <c r="K768" s="1"/>
    </row>
    <row r="769" spans="1:11">
      <c r="A769" s="896"/>
      <c r="B769" s="2">
        <v>2.35</v>
      </c>
      <c r="C769" s="2">
        <v>0.6</v>
      </c>
      <c r="D769" s="239">
        <v>3.35</v>
      </c>
      <c r="E769" s="239">
        <v>0</v>
      </c>
      <c r="F769" s="239">
        <v>0</v>
      </c>
      <c r="G769" s="239">
        <v>0</v>
      </c>
      <c r="H769" s="239">
        <v>0</v>
      </c>
      <c r="I769" s="2"/>
      <c r="J769" s="882"/>
      <c r="K769" s="1"/>
    </row>
    <row r="770" spans="1:11">
      <c r="A770" s="896" t="s">
        <v>16</v>
      </c>
      <c r="B770" s="2" t="s">
        <v>135</v>
      </c>
      <c r="C770" s="2" t="s">
        <v>135</v>
      </c>
      <c r="D770" s="239" t="s">
        <v>135</v>
      </c>
      <c r="E770" s="239" t="s">
        <v>135</v>
      </c>
      <c r="F770" s="239" t="s">
        <v>135</v>
      </c>
      <c r="G770" s="239" t="s">
        <v>135</v>
      </c>
      <c r="H770" s="239">
        <v>269.13</v>
      </c>
      <c r="I770" s="2"/>
      <c r="J770" s="882"/>
      <c r="K770" s="1"/>
    </row>
    <row r="771" spans="1:11">
      <c r="A771" s="896"/>
      <c r="B771" s="2"/>
      <c r="C771" s="2"/>
      <c r="D771" s="239" t="s">
        <v>689</v>
      </c>
      <c r="E771" s="239"/>
      <c r="F771" s="239"/>
      <c r="G771" s="239"/>
      <c r="H771" s="239">
        <v>1058.6600000000001</v>
      </c>
      <c r="I771" s="2"/>
      <c r="J771" s="882"/>
      <c r="K771" s="1"/>
    </row>
    <row r="772" spans="1:11">
      <c r="A772" s="896"/>
      <c r="B772" s="2"/>
      <c r="C772" s="2"/>
      <c r="D772" s="239" t="s">
        <v>646</v>
      </c>
      <c r="E772" s="239"/>
      <c r="F772" s="239"/>
      <c r="G772" s="239"/>
      <c r="H772" s="239">
        <f>H770</f>
        <v>269.13</v>
      </c>
      <c r="I772" s="2"/>
      <c r="J772" s="882"/>
      <c r="K772" s="1"/>
    </row>
    <row r="773" spans="1:11">
      <c r="A773" s="896"/>
      <c r="B773" s="2"/>
      <c r="C773" s="2"/>
      <c r="D773" s="239"/>
      <c r="E773" s="239"/>
      <c r="F773" s="239"/>
      <c r="G773" s="239"/>
      <c r="H773" s="239"/>
      <c r="I773" s="2"/>
      <c r="J773" s="882"/>
      <c r="K773" s="1"/>
    </row>
    <row r="774" spans="1:11">
      <c r="A774" s="940"/>
      <c r="B774" s="2"/>
      <c r="C774" s="2"/>
      <c r="D774" s="2"/>
      <c r="E774" s="81" t="s">
        <v>8</v>
      </c>
      <c r="F774" s="262">
        <f>H771</f>
        <v>1058.7</v>
      </c>
      <c r="G774" s="81" t="s">
        <v>1</v>
      </c>
      <c r="H774" s="2"/>
      <c r="I774" s="2"/>
      <c r="J774" s="882"/>
      <c r="K774" s="1"/>
    </row>
    <row r="775" spans="1:11" ht="14.45" customHeight="1">
      <c r="A775" s="936" t="s">
        <v>289</v>
      </c>
      <c r="B775" s="1264" t="s">
        <v>174</v>
      </c>
      <c r="C775" s="1264"/>
      <c r="D775" s="1264"/>
      <c r="E775" s="1264"/>
      <c r="F775" s="1264"/>
      <c r="G775" s="1264"/>
      <c r="H775" s="1264"/>
      <c r="I775" s="1264"/>
      <c r="J775" s="1265"/>
      <c r="K775" s="1"/>
    </row>
    <row r="776" spans="1:11" ht="37.5" customHeight="1">
      <c r="A776" s="982" t="s">
        <v>688</v>
      </c>
      <c r="B776" s="251" t="s">
        <v>595</v>
      </c>
      <c r="C776" s="251" t="s">
        <v>653</v>
      </c>
      <c r="D776" s="251" t="s">
        <v>654</v>
      </c>
      <c r="E776" s="251" t="s">
        <v>655</v>
      </c>
      <c r="F776" s="251" t="s">
        <v>656</v>
      </c>
      <c r="G776" s="251" t="s">
        <v>313</v>
      </c>
      <c r="H776" s="251" t="s">
        <v>366</v>
      </c>
      <c r="I776" s="248"/>
      <c r="J776" s="894"/>
      <c r="K776" s="1"/>
    </row>
    <row r="777" spans="1:11">
      <c r="A777" s="939" t="s">
        <v>705</v>
      </c>
      <c r="B777" s="251">
        <v>6</v>
      </c>
      <c r="C777" s="251">
        <v>4</v>
      </c>
      <c r="D777" s="251">
        <v>5.0999999999999996</v>
      </c>
      <c r="E777" s="251">
        <v>0</v>
      </c>
      <c r="F777" s="251">
        <v>0</v>
      </c>
      <c r="G777" s="251">
        <v>2.8</v>
      </c>
      <c r="H777" s="251">
        <v>42.28</v>
      </c>
      <c r="I777" s="248"/>
      <c r="J777" s="894"/>
      <c r="K777" s="1"/>
    </row>
    <row r="778" spans="1:11">
      <c r="A778" s="939" t="s">
        <v>706</v>
      </c>
      <c r="B778" s="251">
        <v>6.01</v>
      </c>
      <c r="C778" s="251">
        <v>5.65</v>
      </c>
      <c r="D778" s="251">
        <v>0.82</v>
      </c>
      <c r="E778" s="251">
        <v>7.66</v>
      </c>
      <c r="F778" s="251">
        <v>0.48</v>
      </c>
      <c r="G778" s="251">
        <v>2.8</v>
      </c>
      <c r="H778" s="251">
        <v>57.74</v>
      </c>
      <c r="I778" s="248"/>
      <c r="J778" s="894"/>
      <c r="K778" s="1"/>
    </row>
    <row r="779" spans="1:11">
      <c r="A779" s="939"/>
      <c r="B779" s="251">
        <v>0.6</v>
      </c>
      <c r="C779" s="251">
        <v>2.4500000000000002</v>
      </c>
      <c r="D779" s="251">
        <v>2.95</v>
      </c>
      <c r="E779" s="251">
        <v>0</v>
      </c>
      <c r="F779" s="251">
        <v>0</v>
      </c>
      <c r="G779" s="251">
        <v>2.8</v>
      </c>
      <c r="H779" s="251">
        <v>16.8</v>
      </c>
      <c r="I779" s="248"/>
      <c r="J779" s="894"/>
      <c r="K779" s="1"/>
    </row>
    <row r="780" spans="1:11">
      <c r="A780" s="939" t="s">
        <v>3</v>
      </c>
      <c r="B780" s="251">
        <v>3.41</v>
      </c>
      <c r="C780" s="251">
        <v>0</v>
      </c>
      <c r="D780" s="251">
        <v>0</v>
      </c>
      <c r="E780" s="251">
        <v>0</v>
      </c>
      <c r="F780" s="251">
        <v>0</v>
      </c>
      <c r="G780" s="251">
        <v>2.8</v>
      </c>
      <c r="H780" s="251">
        <v>9.5500000000000007</v>
      </c>
      <c r="I780" s="248"/>
      <c r="J780" s="894"/>
      <c r="K780" s="1"/>
    </row>
    <row r="781" spans="1:11">
      <c r="A781" s="939" t="s">
        <v>707</v>
      </c>
      <c r="B781" s="251">
        <v>0.6</v>
      </c>
      <c r="C781" s="251">
        <v>2.15</v>
      </c>
      <c r="D781" s="251">
        <v>0.6</v>
      </c>
      <c r="E781" s="251">
        <v>0.48</v>
      </c>
      <c r="F781" s="251">
        <v>4.5999999999999996</v>
      </c>
      <c r="G781" s="251">
        <v>2.8</v>
      </c>
      <c r="H781" s="251">
        <v>23.6</v>
      </c>
      <c r="I781" s="248"/>
      <c r="J781" s="894"/>
      <c r="K781" s="1"/>
    </row>
    <row r="782" spans="1:11">
      <c r="A782" s="939"/>
      <c r="B782" s="251">
        <v>3.25</v>
      </c>
      <c r="C782" s="251">
        <v>2.65</v>
      </c>
      <c r="D782" s="251">
        <v>0.75</v>
      </c>
      <c r="E782" s="251">
        <v>2.5</v>
      </c>
      <c r="F782" s="251">
        <v>0</v>
      </c>
      <c r="G782" s="251">
        <v>2.8</v>
      </c>
      <c r="H782" s="251">
        <v>25.62</v>
      </c>
      <c r="I782" s="248"/>
      <c r="J782" s="894"/>
      <c r="K782" s="1"/>
    </row>
    <row r="783" spans="1:11">
      <c r="A783" s="939" t="s">
        <v>708</v>
      </c>
      <c r="B783" s="251">
        <v>1.25</v>
      </c>
      <c r="C783" s="251">
        <v>2.5</v>
      </c>
      <c r="D783" s="251">
        <v>2.5</v>
      </c>
      <c r="E783" s="251">
        <v>1.25</v>
      </c>
      <c r="F783" s="251">
        <v>0</v>
      </c>
      <c r="G783" s="251">
        <v>2.8</v>
      </c>
      <c r="H783" s="251">
        <v>21</v>
      </c>
      <c r="I783" s="248"/>
      <c r="J783" s="894"/>
      <c r="K783" s="1"/>
    </row>
    <row r="784" spans="1:11">
      <c r="A784" s="939" t="s">
        <v>709</v>
      </c>
      <c r="B784" s="251">
        <v>5</v>
      </c>
      <c r="C784" s="251">
        <v>2.65</v>
      </c>
      <c r="D784" s="251">
        <v>2.39</v>
      </c>
      <c r="E784" s="251">
        <v>2.65</v>
      </c>
      <c r="F784" s="251">
        <v>0.66</v>
      </c>
      <c r="G784" s="251">
        <v>2.8</v>
      </c>
      <c r="H784" s="251">
        <v>37.380000000000003</v>
      </c>
      <c r="I784" s="248"/>
      <c r="J784" s="894"/>
      <c r="K784" s="1"/>
    </row>
    <row r="785" spans="1:11">
      <c r="A785" s="939" t="s">
        <v>710</v>
      </c>
      <c r="B785" s="251">
        <v>4.26</v>
      </c>
      <c r="C785" s="251">
        <v>0.66</v>
      </c>
      <c r="D785" s="251">
        <v>3.5</v>
      </c>
      <c r="E785" s="251">
        <v>5.04</v>
      </c>
      <c r="F785" s="251">
        <v>3.31</v>
      </c>
      <c r="G785" s="251">
        <v>2.8</v>
      </c>
      <c r="H785" s="251">
        <v>46.96</v>
      </c>
      <c r="I785" s="248"/>
      <c r="J785" s="894"/>
      <c r="K785" s="1"/>
    </row>
    <row r="786" spans="1:11">
      <c r="A786" s="939"/>
      <c r="B786" s="251">
        <v>2.7</v>
      </c>
      <c r="C786" s="251">
        <v>0</v>
      </c>
      <c r="D786" s="251">
        <v>0</v>
      </c>
      <c r="E786" s="251">
        <v>0</v>
      </c>
      <c r="F786" s="251">
        <v>0</v>
      </c>
      <c r="G786" s="251">
        <v>0</v>
      </c>
      <c r="H786" s="251">
        <v>0</v>
      </c>
      <c r="I786" s="248"/>
      <c r="J786" s="894"/>
      <c r="K786" s="1"/>
    </row>
    <row r="787" spans="1:11">
      <c r="A787" s="939" t="s">
        <v>2</v>
      </c>
      <c r="B787" s="251">
        <v>1.5</v>
      </c>
      <c r="C787" s="251">
        <v>1.5</v>
      </c>
      <c r="D787" s="251">
        <v>1.4</v>
      </c>
      <c r="E787" s="251">
        <v>1.4</v>
      </c>
      <c r="F787" s="251">
        <v>0</v>
      </c>
      <c r="G787" s="251">
        <v>2.8</v>
      </c>
      <c r="H787" s="251">
        <v>16.239999999999998</v>
      </c>
      <c r="I787" s="248"/>
      <c r="J787" s="894"/>
      <c r="K787" s="1"/>
    </row>
    <row r="788" spans="1:11">
      <c r="A788" s="939" t="s">
        <v>711</v>
      </c>
      <c r="B788" s="251">
        <v>3</v>
      </c>
      <c r="C788" s="251">
        <v>1.6</v>
      </c>
      <c r="D788" s="251">
        <v>1.6</v>
      </c>
      <c r="E788" s="251">
        <v>3</v>
      </c>
      <c r="F788" s="251">
        <v>0</v>
      </c>
      <c r="G788" s="251">
        <v>2.8</v>
      </c>
      <c r="H788" s="251">
        <v>25.76</v>
      </c>
      <c r="I788" s="248"/>
      <c r="J788" s="894"/>
      <c r="K788" s="1"/>
    </row>
    <row r="789" spans="1:11">
      <c r="A789" s="939" t="s">
        <v>4</v>
      </c>
      <c r="B789" s="251">
        <v>4.01</v>
      </c>
      <c r="C789" s="251">
        <v>3.95</v>
      </c>
      <c r="D789" s="251">
        <v>3.6</v>
      </c>
      <c r="E789" s="251">
        <v>2.59</v>
      </c>
      <c r="F789" s="251">
        <v>1.9</v>
      </c>
      <c r="G789" s="251">
        <v>2.8</v>
      </c>
      <c r="H789" s="251">
        <v>44.94</v>
      </c>
      <c r="I789" s="248"/>
      <c r="J789" s="894"/>
      <c r="K789" s="1"/>
    </row>
    <row r="790" spans="1:11">
      <c r="A790" s="939"/>
      <c r="B790" s="251">
        <v>1</v>
      </c>
      <c r="C790" s="251">
        <v>0</v>
      </c>
      <c r="D790" s="251">
        <v>0</v>
      </c>
      <c r="E790" s="251">
        <v>0</v>
      </c>
      <c r="F790" s="251">
        <v>0</v>
      </c>
      <c r="G790" s="251">
        <v>0</v>
      </c>
      <c r="H790" s="251">
        <v>0</v>
      </c>
      <c r="I790" s="248"/>
      <c r="J790" s="894"/>
      <c r="K790" s="1"/>
    </row>
    <row r="791" spans="1:11">
      <c r="A791" s="939" t="s">
        <v>712</v>
      </c>
      <c r="B791" s="251">
        <v>2.59</v>
      </c>
      <c r="C791" s="251">
        <v>2.0499999999999998</v>
      </c>
      <c r="D791" s="251">
        <v>2.0499999999999998</v>
      </c>
      <c r="E791" s="251">
        <v>2.59</v>
      </c>
      <c r="F791" s="251">
        <v>0</v>
      </c>
      <c r="G791" s="251">
        <v>2.8</v>
      </c>
      <c r="H791" s="251">
        <v>25.98</v>
      </c>
      <c r="I791" s="248"/>
      <c r="J791" s="894"/>
      <c r="K791" s="1"/>
    </row>
    <row r="792" spans="1:11">
      <c r="A792" s="939" t="s">
        <v>5</v>
      </c>
      <c r="B792" s="251">
        <v>3.6</v>
      </c>
      <c r="C792" s="251">
        <v>3.6</v>
      </c>
      <c r="D792" s="251">
        <v>5.35</v>
      </c>
      <c r="E792" s="251">
        <v>5.35</v>
      </c>
      <c r="F792" s="251">
        <v>0</v>
      </c>
      <c r="G792" s="251">
        <v>2.8</v>
      </c>
      <c r="H792" s="251">
        <v>50.12</v>
      </c>
      <c r="I792" s="248"/>
      <c r="J792" s="894"/>
      <c r="K792" s="1"/>
    </row>
    <row r="793" spans="1:11">
      <c r="A793" s="939" t="s">
        <v>713</v>
      </c>
      <c r="B793" s="251">
        <v>1.65</v>
      </c>
      <c r="C793" s="251">
        <v>1.65</v>
      </c>
      <c r="D793" s="251">
        <v>2.65</v>
      </c>
      <c r="E793" s="251">
        <v>2.65</v>
      </c>
      <c r="F793" s="251">
        <v>0</v>
      </c>
      <c r="G793" s="251">
        <v>2.8</v>
      </c>
      <c r="H793" s="251">
        <v>24.08</v>
      </c>
      <c r="I793" s="248"/>
      <c r="J793" s="894"/>
      <c r="K793" s="1"/>
    </row>
    <row r="794" spans="1:11">
      <c r="A794" s="939" t="s">
        <v>714</v>
      </c>
      <c r="B794" s="251">
        <v>3.9</v>
      </c>
      <c r="C794" s="251">
        <v>6.31</v>
      </c>
      <c r="D794" s="251">
        <v>2.4900000000000002</v>
      </c>
      <c r="E794" s="251">
        <v>3.25</v>
      </c>
      <c r="F794" s="251">
        <v>0.65</v>
      </c>
      <c r="G794" s="251">
        <v>2.8</v>
      </c>
      <c r="H794" s="251">
        <v>46.48</v>
      </c>
      <c r="I794" s="248"/>
      <c r="J794" s="894"/>
      <c r="K794" s="1"/>
    </row>
    <row r="795" spans="1:11">
      <c r="A795" s="939"/>
      <c r="B795" s="251">
        <v>3.65</v>
      </c>
      <c r="C795" s="251">
        <v>0</v>
      </c>
      <c r="D795" s="251">
        <v>0</v>
      </c>
      <c r="E795" s="251">
        <v>0</v>
      </c>
      <c r="F795" s="251">
        <v>0</v>
      </c>
      <c r="G795" s="251">
        <v>0</v>
      </c>
      <c r="H795" s="251">
        <v>0</v>
      </c>
      <c r="I795" s="248"/>
      <c r="J795" s="894"/>
      <c r="K795" s="1"/>
    </row>
    <row r="796" spans="1:11">
      <c r="A796" s="939" t="s">
        <v>715</v>
      </c>
      <c r="B796" s="251">
        <v>1.5</v>
      </c>
      <c r="C796" s="251">
        <v>1.5</v>
      </c>
      <c r="D796" s="251">
        <v>3.39</v>
      </c>
      <c r="E796" s="251">
        <v>3.39</v>
      </c>
      <c r="F796" s="251">
        <v>0</v>
      </c>
      <c r="G796" s="251">
        <v>2.8</v>
      </c>
      <c r="H796" s="251">
        <v>27.38</v>
      </c>
      <c r="I796" s="248"/>
      <c r="J796" s="894"/>
      <c r="K796" s="1"/>
    </row>
    <row r="797" spans="1:11" ht="33.75" customHeight="1">
      <c r="A797" s="982" t="s">
        <v>716</v>
      </c>
      <c r="B797" s="251">
        <v>5.3</v>
      </c>
      <c r="C797" s="251">
        <v>1.65</v>
      </c>
      <c r="D797" s="251">
        <v>0.5</v>
      </c>
      <c r="E797" s="251">
        <v>0.51</v>
      </c>
      <c r="F797" s="251">
        <v>3.54</v>
      </c>
      <c r="G797" s="251">
        <v>2.8</v>
      </c>
      <c r="H797" s="251">
        <v>32.200000000000003</v>
      </c>
      <c r="I797" s="248"/>
      <c r="J797" s="894"/>
      <c r="K797" s="1"/>
    </row>
    <row r="798" spans="1:11">
      <c r="A798" s="939"/>
      <c r="B798" s="251">
        <v>1.75</v>
      </c>
      <c r="C798" s="251">
        <v>2.4500000000000002</v>
      </c>
      <c r="D798" s="251">
        <v>6.36</v>
      </c>
      <c r="E798" s="251">
        <v>2.33</v>
      </c>
      <c r="F798" s="251">
        <v>4.2</v>
      </c>
      <c r="G798" s="251">
        <v>0</v>
      </c>
      <c r="H798" s="251">
        <v>0</v>
      </c>
      <c r="I798" s="248"/>
      <c r="J798" s="894"/>
      <c r="K798" s="1"/>
    </row>
    <row r="799" spans="1:11">
      <c r="A799" s="939" t="s">
        <v>717</v>
      </c>
      <c r="B799" s="251">
        <v>1.4</v>
      </c>
      <c r="C799" s="251">
        <v>1.4</v>
      </c>
      <c r="D799" s="251">
        <v>3.06</v>
      </c>
      <c r="E799" s="251">
        <v>3.06</v>
      </c>
      <c r="F799" s="251">
        <v>0</v>
      </c>
      <c r="G799" s="251">
        <v>2.8</v>
      </c>
      <c r="H799" s="251">
        <v>24.98</v>
      </c>
      <c r="I799" s="248"/>
      <c r="J799" s="894"/>
      <c r="K799" s="1"/>
    </row>
    <row r="800" spans="1:11">
      <c r="A800" s="939" t="s">
        <v>6</v>
      </c>
      <c r="B800" s="251">
        <v>3.25</v>
      </c>
      <c r="C800" s="251">
        <v>3.25</v>
      </c>
      <c r="D800" s="251">
        <v>6.21</v>
      </c>
      <c r="E800" s="251">
        <v>6.21</v>
      </c>
      <c r="F800" s="251">
        <v>0</v>
      </c>
      <c r="G800" s="251">
        <v>2.8</v>
      </c>
      <c r="H800" s="251">
        <v>52.98</v>
      </c>
      <c r="I800" s="248"/>
      <c r="J800" s="894"/>
      <c r="K800" s="1"/>
    </row>
    <row r="801" spans="1:11">
      <c r="A801" s="939" t="s">
        <v>718</v>
      </c>
      <c r="B801" s="251">
        <v>2.5</v>
      </c>
      <c r="C801" s="251">
        <v>2.5</v>
      </c>
      <c r="D801" s="251">
        <v>1.5</v>
      </c>
      <c r="E801" s="251">
        <v>1.5</v>
      </c>
      <c r="F801" s="251">
        <v>0</v>
      </c>
      <c r="G801" s="251">
        <v>2.8</v>
      </c>
      <c r="H801" s="251">
        <v>22.4</v>
      </c>
      <c r="I801" s="248"/>
      <c r="J801" s="894"/>
      <c r="K801" s="1"/>
    </row>
    <row r="802" spans="1:11">
      <c r="A802" s="939" t="s">
        <v>7</v>
      </c>
      <c r="B802" s="251">
        <v>5.16</v>
      </c>
      <c r="C802" s="251">
        <v>5.16</v>
      </c>
      <c r="D802" s="251">
        <v>3.25</v>
      </c>
      <c r="E802" s="251">
        <v>3.25</v>
      </c>
      <c r="F802" s="251">
        <v>0</v>
      </c>
      <c r="G802" s="251">
        <v>2.8</v>
      </c>
      <c r="H802" s="251">
        <v>47.1</v>
      </c>
      <c r="I802" s="248"/>
      <c r="J802" s="894"/>
      <c r="K802" s="1"/>
    </row>
    <row r="803" spans="1:11">
      <c r="A803" s="939" t="s">
        <v>719</v>
      </c>
      <c r="B803" s="251">
        <v>14.05</v>
      </c>
      <c r="C803" s="251">
        <v>4.25</v>
      </c>
      <c r="D803" s="251">
        <v>1.01</v>
      </c>
      <c r="E803" s="251">
        <v>1.01</v>
      </c>
      <c r="F803" s="251">
        <v>3.95</v>
      </c>
      <c r="G803" s="251">
        <v>2.8</v>
      </c>
      <c r="H803" s="251">
        <v>67.959999999999994</v>
      </c>
      <c r="I803" s="248"/>
      <c r="J803" s="894"/>
      <c r="K803" s="1"/>
    </row>
    <row r="804" spans="1:11">
      <c r="A804" s="939"/>
      <c r="B804" s="251">
        <v>2.35</v>
      </c>
      <c r="C804" s="251">
        <v>0.6</v>
      </c>
      <c r="D804" s="251">
        <v>3.35</v>
      </c>
      <c r="E804" s="251">
        <v>0</v>
      </c>
      <c r="F804" s="251">
        <v>0</v>
      </c>
      <c r="G804" s="251">
        <v>0</v>
      </c>
      <c r="H804" s="251">
        <v>0</v>
      </c>
      <c r="I804" s="248"/>
      <c r="J804" s="894"/>
      <c r="K804" s="1"/>
    </row>
    <row r="805" spans="1:11">
      <c r="A805" s="939" t="s">
        <v>16</v>
      </c>
      <c r="B805" s="251" t="s">
        <v>135</v>
      </c>
      <c r="C805" s="251" t="s">
        <v>135</v>
      </c>
      <c r="D805" s="251" t="s">
        <v>135</v>
      </c>
      <c r="E805" s="251" t="s">
        <v>135</v>
      </c>
      <c r="F805" s="251" t="s">
        <v>135</v>
      </c>
      <c r="G805" s="251" t="s">
        <v>135</v>
      </c>
      <c r="H805" s="251">
        <v>269.13</v>
      </c>
      <c r="I805" s="248"/>
      <c r="J805" s="894"/>
      <c r="K805" s="1"/>
    </row>
    <row r="806" spans="1:11" ht="35.25" customHeight="1">
      <c r="A806" s="939"/>
      <c r="B806" s="251"/>
      <c r="C806" s="251"/>
      <c r="D806" s="251" t="s">
        <v>689</v>
      </c>
      <c r="E806" s="251"/>
      <c r="F806" s="251"/>
      <c r="G806" s="251"/>
      <c r="H806" s="251">
        <v>1058.6600000000001</v>
      </c>
      <c r="I806" s="248"/>
      <c r="J806" s="894"/>
      <c r="K806" s="1"/>
    </row>
    <row r="807" spans="1:11">
      <c r="A807" s="939"/>
      <c r="B807" s="251"/>
      <c r="C807" s="251"/>
      <c r="D807" s="251" t="s">
        <v>646</v>
      </c>
      <c r="E807" s="251"/>
      <c r="F807" s="251"/>
      <c r="G807" s="251"/>
      <c r="H807" s="251">
        <v>269.13</v>
      </c>
      <c r="I807" s="248"/>
      <c r="J807" s="894"/>
      <c r="K807" s="1"/>
    </row>
    <row r="808" spans="1:11">
      <c r="A808" s="939"/>
      <c r="B808" s="251"/>
      <c r="C808" s="251"/>
      <c r="D808" s="251"/>
      <c r="E808" s="251"/>
      <c r="F808" s="251"/>
      <c r="G808" s="251"/>
      <c r="H808" s="251"/>
      <c r="I808" s="248"/>
      <c r="J808" s="894"/>
      <c r="K808" s="1"/>
    </row>
    <row r="809" spans="1:11">
      <c r="A809" s="939"/>
      <c r="B809" s="251"/>
      <c r="C809" s="251"/>
      <c r="D809" s="251"/>
      <c r="E809" s="500" t="s">
        <v>8</v>
      </c>
      <c r="F809" s="500">
        <v>1058.7</v>
      </c>
      <c r="G809" s="500" t="s">
        <v>1</v>
      </c>
      <c r="H809" s="251"/>
      <c r="I809" s="248"/>
      <c r="J809" s="894"/>
      <c r="K809" s="1"/>
    </row>
    <row r="810" spans="1:11">
      <c r="A810" s="940"/>
      <c r="B810" s="2"/>
      <c r="C810" s="2"/>
      <c r="D810" s="2"/>
      <c r="E810" s="2"/>
      <c r="F810" s="2"/>
      <c r="G810" s="2"/>
      <c r="H810" s="2"/>
      <c r="I810" s="2"/>
      <c r="J810" s="882"/>
      <c r="K810" s="1"/>
    </row>
    <row r="811" spans="1:11">
      <c r="A811" s="936" t="s">
        <v>291</v>
      </c>
      <c r="B811" s="1264" t="s">
        <v>69</v>
      </c>
      <c r="C811" s="1264"/>
      <c r="D811" s="1264"/>
      <c r="E811" s="1264"/>
      <c r="F811" s="1264"/>
      <c r="G811" s="1264"/>
      <c r="H811" s="1264"/>
      <c r="I811" s="1264"/>
      <c r="J811" s="1265"/>
      <c r="K811" s="1"/>
    </row>
    <row r="812" spans="1:11">
      <c r="A812" s="940"/>
      <c r="B812" s="2"/>
      <c r="C812" s="2"/>
      <c r="D812" s="2"/>
      <c r="E812" s="2"/>
      <c r="F812" s="2"/>
      <c r="G812" s="2"/>
      <c r="H812" s="2"/>
      <c r="I812" s="2"/>
      <c r="J812" s="882"/>
      <c r="K812" s="1"/>
    </row>
    <row r="813" spans="1:11" ht="33" customHeight="1">
      <c r="A813" s="982" t="s">
        <v>688</v>
      </c>
      <c r="B813" s="251" t="s">
        <v>595</v>
      </c>
      <c r="C813" s="251" t="s">
        <v>653</v>
      </c>
      <c r="D813" s="251" t="s">
        <v>654</v>
      </c>
      <c r="E813" s="251" t="s">
        <v>655</v>
      </c>
      <c r="F813" s="251" t="s">
        <v>656</v>
      </c>
      <c r="G813" s="251" t="s">
        <v>313</v>
      </c>
      <c r="H813" s="251" t="s">
        <v>366</v>
      </c>
      <c r="I813" s="248"/>
      <c r="J813" s="882"/>
      <c r="K813" s="1"/>
    </row>
    <row r="814" spans="1:11">
      <c r="A814" s="939" t="s">
        <v>705</v>
      </c>
      <c r="B814" s="251">
        <v>6</v>
      </c>
      <c r="C814" s="251">
        <v>4</v>
      </c>
      <c r="D814" s="251">
        <v>5.0999999999999996</v>
      </c>
      <c r="E814" s="251">
        <v>0</v>
      </c>
      <c r="F814" s="251">
        <v>0</v>
      </c>
      <c r="G814" s="251">
        <v>2.8</v>
      </c>
      <c r="H814" s="251">
        <v>42.28</v>
      </c>
      <c r="I814" s="248"/>
      <c r="J814" s="882"/>
      <c r="K814" s="1"/>
    </row>
    <row r="815" spans="1:11">
      <c r="A815" s="939" t="s">
        <v>706</v>
      </c>
      <c r="B815" s="251">
        <v>6.01</v>
      </c>
      <c r="C815" s="251">
        <v>5.65</v>
      </c>
      <c r="D815" s="251">
        <v>0.82</v>
      </c>
      <c r="E815" s="251">
        <v>7.66</v>
      </c>
      <c r="F815" s="251">
        <v>0.48</v>
      </c>
      <c r="G815" s="251">
        <v>2.8</v>
      </c>
      <c r="H815" s="251">
        <v>57.74</v>
      </c>
      <c r="I815" s="248"/>
      <c r="J815" s="882"/>
      <c r="K815" s="1"/>
    </row>
    <row r="816" spans="1:11">
      <c r="A816" s="939"/>
      <c r="B816" s="251">
        <v>0.6</v>
      </c>
      <c r="C816" s="251">
        <v>2.4500000000000002</v>
      </c>
      <c r="D816" s="251">
        <v>2.95</v>
      </c>
      <c r="E816" s="251">
        <v>0</v>
      </c>
      <c r="F816" s="251">
        <v>0</v>
      </c>
      <c r="G816" s="251">
        <v>2.8</v>
      </c>
      <c r="H816" s="251">
        <v>16.8</v>
      </c>
      <c r="I816" s="248"/>
      <c r="J816" s="882"/>
      <c r="K816" s="1"/>
    </row>
    <row r="817" spans="1:11">
      <c r="A817" s="939" t="s">
        <v>3</v>
      </c>
      <c r="B817" s="251">
        <v>3.41</v>
      </c>
      <c r="C817" s="251">
        <v>0</v>
      </c>
      <c r="D817" s="251">
        <v>0</v>
      </c>
      <c r="E817" s="251">
        <v>0</v>
      </c>
      <c r="F817" s="251">
        <v>0</v>
      </c>
      <c r="G817" s="251">
        <v>2.8</v>
      </c>
      <c r="H817" s="251">
        <v>9.5500000000000007</v>
      </c>
      <c r="I817" s="248"/>
      <c r="J817" s="882"/>
      <c r="K817" s="1"/>
    </row>
    <row r="818" spans="1:11">
      <c r="A818" s="939" t="s">
        <v>707</v>
      </c>
      <c r="B818" s="251">
        <v>0.6</v>
      </c>
      <c r="C818" s="251">
        <v>2.15</v>
      </c>
      <c r="D818" s="251">
        <v>0.6</v>
      </c>
      <c r="E818" s="251">
        <v>0.48</v>
      </c>
      <c r="F818" s="251">
        <v>4.5999999999999996</v>
      </c>
      <c r="G818" s="251">
        <v>2.8</v>
      </c>
      <c r="H818" s="251">
        <v>23.6</v>
      </c>
      <c r="I818" s="248"/>
      <c r="J818" s="882"/>
      <c r="K818" s="1"/>
    </row>
    <row r="819" spans="1:11">
      <c r="A819" s="939"/>
      <c r="B819" s="251">
        <v>3.25</v>
      </c>
      <c r="C819" s="251">
        <v>2.65</v>
      </c>
      <c r="D819" s="251">
        <v>0.75</v>
      </c>
      <c r="E819" s="251">
        <v>2.5</v>
      </c>
      <c r="F819" s="251">
        <v>0</v>
      </c>
      <c r="G819" s="251">
        <v>2.8</v>
      </c>
      <c r="H819" s="251">
        <v>25.62</v>
      </c>
      <c r="I819" s="248"/>
      <c r="J819" s="882"/>
      <c r="K819" s="1"/>
    </row>
    <row r="820" spans="1:11">
      <c r="A820" s="939" t="s">
        <v>708</v>
      </c>
      <c r="B820" s="251">
        <v>1.25</v>
      </c>
      <c r="C820" s="251">
        <v>2.5</v>
      </c>
      <c r="D820" s="251">
        <v>2.5</v>
      </c>
      <c r="E820" s="251">
        <v>1.25</v>
      </c>
      <c r="F820" s="251">
        <v>0</v>
      </c>
      <c r="G820" s="251">
        <v>2.8</v>
      </c>
      <c r="H820" s="251">
        <v>21</v>
      </c>
      <c r="I820" s="248"/>
      <c r="J820" s="882"/>
      <c r="K820" s="1"/>
    </row>
    <row r="821" spans="1:11">
      <c r="A821" s="939" t="s">
        <v>709</v>
      </c>
      <c r="B821" s="251">
        <v>5</v>
      </c>
      <c r="C821" s="251">
        <v>2.65</v>
      </c>
      <c r="D821" s="251">
        <v>2.39</v>
      </c>
      <c r="E821" s="251">
        <v>2.65</v>
      </c>
      <c r="F821" s="251">
        <v>0.66</v>
      </c>
      <c r="G821" s="251">
        <v>2.8</v>
      </c>
      <c r="H821" s="251">
        <v>37.380000000000003</v>
      </c>
      <c r="I821" s="248"/>
      <c r="J821" s="882"/>
      <c r="K821" s="1"/>
    </row>
    <row r="822" spans="1:11">
      <c r="A822" s="939" t="s">
        <v>710</v>
      </c>
      <c r="B822" s="251">
        <v>4.26</v>
      </c>
      <c r="C822" s="251">
        <v>0.66</v>
      </c>
      <c r="D822" s="251">
        <v>3.5</v>
      </c>
      <c r="E822" s="251">
        <v>5.04</v>
      </c>
      <c r="F822" s="251">
        <v>3.31</v>
      </c>
      <c r="G822" s="251">
        <v>2.8</v>
      </c>
      <c r="H822" s="251">
        <v>46.96</v>
      </c>
      <c r="I822" s="248"/>
      <c r="J822" s="882"/>
      <c r="K822" s="1"/>
    </row>
    <row r="823" spans="1:11">
      <c r="A823" s="939"/>
      <c r="B823" s="251">
        <v>2.7</v>
      </c>
      <c r="C823" s="251">
        <v>0</v>
      </c>
      <c r="D823" s="251">
        <v>0</v>
      </c>
      <c r="E823" s="251">
        <v>0</v>
      </c>
      <c r="F823" s="251">
        <v>0</v>
      </c>
      <c r="G823" s="251">
        <v>0</v>
      </c>
      <c r="H823" s="251">
        <v>0</v>
      </c>
      <c r="I823" s="248"/>
      <c r="J823" s="882"/>
      <c r="K823" s="1"/>
    </row>
    <row r="824" spans="1:11">
      <c r="A824" s="939" t="s">
        <v>2</v>
      </c>
      <c r="B824" s="251">
        <v>1.5</v>
      </c>
      <c r="C824" s="251">
        <v>1.5</v>
      </c>
      <c r="D824" s="251">
        <v>1.4</v>
      </c>
      <c r="E824" s="251">
        <v>1.4</v>
      </c>
      <c r="F824" s="251">
        <v>0</v>
      </c>
      <c r="G824" s="251">
        <v>2.8</v>
      </c>
      <c r="H824" s="251">
        <v>16.239999999999998</v>
      </c>
      <c r="I824" s="248"/>
      <c r="J824" s="882"/>
      <c r="K824" s="1"/>
    </row>
    <row r="825" spans="1:11">
      <c r="A825" s="939" t="s">
        <v>711</v>
      </c>
      <c r="B825" s="251">
        <v>3</v>
      </c>
      <c r="C825" s="251">
        <v>1.6</v>
      </c>
      <c r="D825" s="251">
        <v>1.6</v>
      </c>
      <c r="E825" s="251">
        <v>3</v>
      </c>
      <c r="F825" s="251">
        <v>0</v>
      </c>
      <c r="G825" s="251">
        <v>2.8</v>
      </c>
      <c r="H825" s="251">
        <v>25.76</v>
      </c>
      <c r="I825" s="248"/>
      <c r="J825" s="882"/>
      <c r="K825" s="1"/>
    </row>
    <row r="826" spans="1:11">
      <c r="A826" s="939" t="s">
        <v>4</v>
      </c>
      <c r="B826" s="251">
        <v>4.01</v>
      </c>
      <c r="C826" s="251">
        <v>3.95</v>
      </c>
      <c r="D826" s="251">
        <v>3.6</v>
      </c>
      <c r="E826" s="251">
        <v>2.59</v>
      </c>
      <c r="F826" s="251">
        <v>1.9</v>
      </c>
      <c r="G826" s="251">
        <v>2.8</v>
      </c>
      <c r="H826" s="251">
        <v>44.94</v>
      </c>
      <c r="I826" s="248"/>
      <c r="J826" s="882"/>
      <c r="K826" s="1"/>
    </row>
    <row r="827" spans="1:11">
      <c r="A827" s="939"/>
      <c r="B827" s="251">
        <v>1</v>
      </c>
      <c r="C827" s="251">
        <v>0</v>
      </c>
      <c r="D827" s="251">
        <v>0</v>
      </c>
      <c r="E827" s="251">
        <v>0</v>
      </c>
      <c r="F827" s="251">
        <v>0</v>
      </c>
      <c r="G827" s="251">
        <v>0</v>
      </c>
      <c r="H827" s="251">
        <v>0</v>
      </c>
      <c r="I827" s="248"/>
      <c r="J827" s="882"/>
      <c r="K827" s="1"/>
    </row>
    <row r="828" spans="1:11">
      <c r="A828" s="939" t="s">
        <v>712</v>
      </c>
      <c r="B828" s="251">
        <v>2.59</v>
      </c>
      <c r="C828" s="251">
        <v>2.0499999999999998</v>
      </c>
      <c r="D828" s="251">
        <v>2.0499999999999998</v>
      </c>
      <c r="E828" s="251">
        <v>2.59</v>
      </c>
      <c r="F828" s="251">
        <v>0</v>
      </c>
      <c r="G828" s="251">
        <v>2.8</v>
      </c>
      <c r="H828" s="251">
        <v>25.98</v>
      </c>
      <c r="I828" s="248"/>
      <c r="J828" s="882"/>
      <c r="K828" s="1"/>
    </row>
    <row r="829" spans="1:11">
      <c r="A829" s="939" t="s">
        <v>5</v>
      </c>
      <c r="B829" s="251">
        <v>3.6</v>
      </c>
      <c r="C829" s="251">
        <v>3.6</v>
      </c>
      <c r="D829" s="251">
        <v>5.35</v>
      </c>
      <c r="E829" s="251">
        <v>5.35</v>
      </c>
      <c r="F829" s="251">
        <v>0</v>
      </c>
      <c r="G829" s="251">
        <v>2.8</v>
      </c>
      <c r="H829" s="251">
        <v>50.12</v>
      </c>
      <c r="I829" s="248"/>
      <c r="J829" s="882"/>
      <c r="K829" s="1"/>
    </row>
    <row r="830" spans="1:11">
      <c r="A830" s="939" t="s">
        <v>713</v>
      </c>
      <c r="B830" s="251">
        <v>1.65</v>
      </c>
      <c r="C830" s="251">
        <v>1.65</v>
      </c>
      <c r="D830" s="251">
        <v>2.65</v>
      </c>
      <c r="E830" s="251">
        <v>2.65</v>
      </c>
      <c r="F830" s="251">
        <v>0</v>
      </c>
      <c r="G830" s="251">
        <v>2.8</v>
      </c>
      <c r="H830" s="251">
        <v>24.08</v>
      </c>
      <c r="I830" s="248"/>
      <c r="J830" s="882"/>
      <c r="K830" s="1"/>
    </row>
    <row r="831" spans="1:11">
      <c r="A831" s="939" t="s">
        <v>714</v>
      </c>
      <c r="B831" s="251">
        <v>3.9</v>
      </c>
      <c r="C831" s="251">
        <v>6.31</v>
      </c>
      <c r="D831" s="251">
        <v>2.4900000000000002</v>
      </c>
      <c r="E831" s="251">
        <v>3.25</v>
      </c>
      <c r="F831" s="251">
        <v>0.65</v>
      </c>
      <c r="G831" s="251">
        <v>2.8</v>
      </c>
      <c r="H831" s="251">
        <v>46.48</v>
      </c>
      <c r="I831" s="248"/>
      <c r="J831" s="882"/>
      <c r="K831" s="1"/>
    </row>
    <row r="832" spans="1:11">
      <c r="A832" s="939"/>
      <c r="B832" s="251">
        <v>3.65</v>
      </c>
      <c r="C832" s="251">
        <v>0</v>
      </c>
      <c r="D832" s="251">
        <v>0</v>
      </c>
      <c r="E832" s="251">
        <v>0</v>
      </c>
      <c r="F832" s="251">
        <v>0</v>
      </c>
      <c r="G832" s="251">
        <v>0</v>
      </c>
      <c r="H832" s="251">
        <v>0</v>
      </c>
      <c r="I832" s="248"/>
      <c r="J832" s="882"/>
      <c r="K832" s="1"/>
    </row>
    <row r="833" spans="1:11">
      <c r="A833" s="939" t="s">
        <v>715</v>
      </c>
      <c r="B833" s="251">
        <v>1.5</v>
      </c>
      <c r="C833" s="251">
        <v>1.5</v>
      </c>
      <c r="D833" s="251">
        <v>3.39</v>
      </c>
      <c r="E833" s="251">
        <v>3.39</v>
      </c>
      <c r="F833" s="251">
        <v>0</v>
      </c>
      <c r="G833" s="251">
        <v>2.8</v>
      </c>
      <c r="H833" s="251">
        <v>27.38</v>
      </c>
      <c r="I833" s="248"/>
      <c r="J833" s="882"/>
      <c r="K833" s="1"/>
    </row>
    <row r="834" spans="1:11" ht="33.75" customHeight="1">
      <c r="A834" s="982" t="s">
        <v>716</v>
      </c>
      <c r="B834" s="251">
        <v>5.3</v>
      </c>
      <c r="C834" s="251">
        <v>1.65</v>
      </c>
      <c r="D834" s="251">
        <v>0.5</v>
      </c>
      <c r="E834" s="251">
        <v>0.51</v>
      </c>
      <c r="F834" s="251">
        <v>3.54</v>
      </c>
      <c r="G834" s="251">
        <v>2.8</v>
      </c>
      <c r="H834" s="251">
        <v>32.200000000000003</v>
      </c>
      <c r="I834" s="248"/>
      <c r="J834" s="882"/>
      <c r="K834" s="1"/>
    </row>
    <row r="835" spans="1:11">
      <c r="A835" s="939"/>
      <c r="B835" s="251">
        <v>1.75</v>
      </c>
      <c r="C835" s="251">
        <v>2.4500000000000002</v>
      </c>
      <c r="D835" s="251">
        <v>6.36</v>
      </c>
      <c r="E835" s="251">
        <v>2.33</v>
      </c>
      <c r="F835" s="251">
        <v>4.2</v>
      </c>
      <c r="G835" s="251">
        <v>0</v>
      </c>
      <c r="H835" s="251">
        <v>0</v>
      </c>
      <c r="I835" s="248"/>
      <c r="J835" s="882"/>
      <c r="K835" s="1"/>
    </row>
    <row r="836" spans="1:11">
      <c r="A836" s="939" t="s">
        <v>717</v>
      </c>
      <c r="B836" s="251">
        <v>1.4</v>
      </c>
      <c r="C836" s="251">
        <v>1.4</v>
      </c>
      <c r="D836" s="251">
        <v>3.06</v>
      </c>
      <c r="E836" s="251">
        <v>3.06</v>
      </c>
      <c r="F836" s="251">
        <v>0</v>
      </c>
      <c r="G836" s="251">
        <v>2.8</v>
      </c>
      <c r="H836" s="251">
        <v>24.98</v>
      </c>
      <c r="I836" s="248"/>
      <c r="J836" s="882"/>
      <c r="K836" s="1"/>
    </row>
    <row r="837" spans="1:11">
      <c r="A837" s="939" t="s">
        <v>6</v>
      </c>
      <c r="B837" s="251">
        <v>3.25</v>
      </c>
      <c r="C837" s="251">
        <v>3.25</v>
      </c>
      <c r="D837" s="251">
        <v>6.21</v>
      </c>
      <c r="E837" s="251">
        <v>6.21</v>
      </c>
      <c r="F837" s="251">
        <v>0</v>
      </c>
      <c r="G837" s="251">
        <v>2.8</v>
      </c>
      <c r="H837" s="251">
        <v>52.98</v>
      </c>
      <c r="I837" s="248"/>
      <c r="J837" s="882"/>
      <c r="K837" s="1"/>
    </row>
    <row r="838" spans="1:11">
      <c r="A838" s="939" t="s">
        <v>718</v>
      </c>
      <c r="B838" s="251">
        <v>2.5</v>
      </c>
      <c r="C838" s="251">
        <v>2.5</v>
      </c>
      <c r="D838" s="251">
        <v>1.5</v>
      </c>
      <c r="E838" s="251">
        <v>1.5</v>
      </c>
      <c r="F838" s="251">
        <v>0</v>
      </c>
      <c r="G838" s="251">
        <v>2.8</v>
      </c>
      <c r="H838" s="251">
        <v>22.4</v>
      </c>
      <c r="I838" s="248"/>
      <c r="J838" s="882"/>
      <c r="K838" s="1"/>
    </row>
    <row r="839" spans="1:11">
      <c r="A839" s="939" t="s">
        <v>7</v>
      </c>
      <c r="B839" s="251">
        <v>5.16</v>
      </c>
      <c r="C839" s="251">
        <v>5.16</v>
      </c>
      <c r="D839" s="251">
        <v>3.25</v>
      </c>
      <c r="E839" s="251">
        <v>3.25</v>
      </c>
      <c r="F839" s="251">
        <v>0</v>
      </c>
      <c r="G839" s="251">
        <v>2.8</v>
      </c>
      <c r="H839" s="251">
        <v>47.1</v>
      </c>
      <c r="I839" s="248"/>
      <c r="J839" s="882"/>
      <c r="K839" s="1"/>
    </row>
    <row r="840" spans="1:11">
      <c r="A840" s="939" t="s">
        <v>719</v>
      </c>
      <c r="B840" s="251">
        <v>14.05</v>
      </c>
      <c r="C840" s="251">
        <v>4.25</v>
      </c>
      <c r="D840" s="251">
        <v>1.01</v>
      </c>
      <c r="E840" s="251">
        <v>1.01</v>
      </c>
      <c r="F840" s="251">
        <v>3.95</v>
      </c>
      <c r="G840" s="251">
        <v>2.8</v>
      </c>
      <c r="H840" s="251">
        <v>67.959999999999994</v>
      </c>
      <c r="I840" s="248"/>
      <c r="J840" s="882"/>
      <c r="K840" s="1"/>
    </row>
    <row r="841" spans="1:11">
      <c r="A841" s="939"/>
      <c r="B841" s="251">
        <v>2.35</v>
      </c>
      <c r="C841" s="251">
        <v>0.6</v>
      </c>
      <c r="D841" s="251">
        <v>3.35</v>
      </c>
      <c r="E841" s="251">
        <v>0</v>
      </c>
      <c r="F841" s="251">
        <v>0</v>
      </c>
      <c r="G841" s="251">
        <v>0</v>
      </c>
      <c r="H841" s="251">
        <v>0</v>
      </c>
      <c r="I841" s="248"/>
      <c r="J841" s="882"/>
      <c r="K841" s="1"/>
    </row>
    <row r="842" spans="1:11">
      <c r="A842" s="939" t="s">
        <v>16</v>
      </c>
      <c r="B842" s="251" t="s">
        <v>135</v>
      </c>
      <c r="C842" s="251" t="s">
        <v>135</v>
      </c>
      <c r="D842" s="251" t="s">
        <v>135</v>
      </c>
      <c r="E842" s="251" t="s">
        <v>135</v>
      </c>
      <c r="F842" s="251" t="s">
        <v>135</v>
      </c>
      <c r="G842" s="251" t="s">
        <v>135</v>
      </c>
      <c r="H842" s="251">
        <v>269.13</v>
      </c>
      <c r="I842" s="248"/>
      <c r="J842" s="882"/>
      <c r="K842" s="1"/>
    </row>
    <row r="843" spans="1:11" ht="26.25">
      <c r="A843" s="939"/>
      <c r="B843" s="251"/>
      <c r="C843" s="251"/>
      <c r="D843" s="251" t="s">
        <v>689</v>
      </c>
      <c r="E843" s="251"/>
      <c r="F843" s="251"/>
      <c r="G843" s="251"/>
      <c r="H843" s="251">
        <v>1058.6600000000001</v>
      </c>
      <c r="I843" s="248"/>
      <c r="J843" s="882"/>
      <c r="K843" s="1"/>
    </row>
    <row r="844" spans="1:11">
      <c r="A844" s="939"/>
      <c r="B844" s="251"/>
      <c r="C844" s="251"/>
      <c r="D844" s="251" t="s">
        <v>646</v>
      </c>
      <c r="E844" s="251"/>
      <c r="F844" s="251"/>
      <c r="G844" s="251"/>
      <c r="H844" s="251">
        <v>269.13</v>
      </c>
      <c r="I844" s="248"/>
      <c r="J844" s="882"/>
      <c r="K844" s="1"/>
    </row>
    <row r="845" spans="1:11">
      <c r="A845" s="939"/>
      <c r="B845" s="251"/>
      <c r="C845" s="251"/>
      <c r="D845" s="251"/>
      <c r="E845" s="251"/>
      <c r="F845" s="251"/>
      <c r="G845" s="251"/>
      <c r="H845" s="251"/>
      <c r="I845" s="248"/>
      <c r="J845" s="882"/>
    </row>
    <row r="846" spans="1:11">
      <c r="A846" s="939"/>
      <c r="B846" s="251"/>
      <c r="C846" s="251"/>
      <c r="D846" s="251"/>
      <c r="E846" s="500" t="s">
        <v>8</v>
      </c>
      <c r="F846" s="500">
        <v>1058.7</v>
      </c>
      <c r="G846" s="500" t="s">
        <v>1</v>
      </c>
      <c r="H846" s="251"/>
      <c r="I846" s="248"/>
      <c r="J846" s="882"/>
    </row>
    <row r="847" spans="1:11">
      <c r="A847" s="940"/>
      <c r="B847" s="2"/>
      <c r="C847" s="2"/>
      <c r="D847" s="2"/>
      <c r="E847" s="2"/>
      <c r="F847" s="2"/>
      <c r="G847" s="2"/>
      <c r="H847" s="2"/>
      <c r="I847" s="2"/>
      <c r="J847" s="882"/>
    </row>
    <row r="848" spans="1:11">
      <c r="A848" s="936" t="s">
        <v>471</v>
      </c>
      <c r="B848" s="1264" t="s">
        <v>70</v>
      </c>
      <c r="C848" s="1264"/>
      <c r="D848" s="1264"/>
      <c r="E848" s="1264"/>
      <c r="F848" s="1264"/>
      <c r="G848" s="1264"/>
      <c r="H848" s="1264"/>
      <c r="I848" s="1264"/>
      <c r="J848" s="1265"/>
    </row>
    <row r="849" spans="1:10">
      <c r="A849" s="940" t="s">
        <v>285</v>
      </c>
      <c r="B849" s="2" t="s">
        <v>595</v>
      </c>
      <c r="C849" s="2" t="s">
        <v>653</v>
      </c>
      <c r="D849" s="2" t="s">
        <v>654</v>
      </c>
      <c r="E849" s="2" t="s">
        <v>655</v>
      </c>
      <c r="F849" s="2" t="s">
        <v>656</v>
      </c>
      <c r="G849" s="2" t="s">
        <v>313</v>
      </c>
      <c r="H849" s="2" t="s">
        <v>366</v>
      </c>
      <c r="I849" s="2"/>
      <c r="J849" s="882"/>
    </row>
    <row r="850" spans="1:10">
      <c r="A850" s="940"/>
      <c r="B850" s="2"/>
      <c r="C850" s="2"/>
      <c r="D850" s="2"/>
      <c r="E850" s="2"/>
      <c r="F850" s="2"/>
      <c r="G850" s="2"/>
      <c r="H850" s="2"/>
      <c r="I850" s="2"/>
      <c r="J850" s="882"/>
    </row>
    <row r="851" spans="1:10">
      <c r="A851" s="940" t="s">
        <v>657</v>
      </c>
      <c r="B851" s="2">
        <v>46.6</v>
      </c>
      <c r="C851" s="2">
        <v>11.4</v>
      </c>
      <c r="D851" s="2">
        <v>48.19</v>
      </c>
      <c r="E851" s="2">
        <v>13.04</v>
      </c>
      <c r="F851" s="2">
        <v>0</v>
      </c>
      <c r="G851" s="2">
        <v>3.2</v>
      </c>
      <c r="H851" s="2">
        <v>381.54</v>
      </c>
      <c r="I851" s="2"/>
      <c r="J851" s="882"/>
    </row>
    <row r="852" spans="1:10">
      <c r="A852" s="940" t="s">
        <v>660</v>
      </c>
      <c r="B852" s="2"/>
      <c r="C852" s="2"/>
      <c r="D852" s="2"/>
      <c r="E852" s="2"/>
      <c r="F852" s="2"/>
      <c r="G852" s="2"/>
      <c r="H852" s="2">
        <v>99.55</v>
      </c>
      <c r="I852" s="2"/>
      <c r="J852" s="882"/>
    </row>
    <row r="853" spans="1:10">
      <c r="A853" s="940"/>
      <c r="B853" s="2"/>
      <c r="C853" s="2"/>
      <c r="D853" s="2"/>
      <c r="E853" s="2"/>
      <c r="F853" s="2" t="s">
        <v>285</v>
      </c>
      <c r="G853" s="2"/>
      <c r="H853" s="2">
        <v>481.09</v>
      </c>
      <c r="I853" s="2"/>
      <c r="J853" s="882"/>
    </row>
    <row r="854" spans="1:10">
      <c r="A854" s="940"/>
      <c r="B854" s="2"/>
      <c r="C854" s="2"/>
      <c r="D854" s="2"/>
      <c r="E854" s="2"/>
      <c r="F854" s="2"/>
      <c r="G854" s="81" t="s">
        <v>8</v>
      </c>
      <c r="H854" s="82">
        <f>H853</f>
        <v>481.09</v>
      </c>
      <c r="I854" s="81" t="s">
        <v>1</v>
      </c>
      <c r="J854" s="882"/>
    </row>
    <row r="855" spans="1:10">
      <c r="A855" s="940"/>
      <c r="B855" s="2"/>
      <c r="C855" s="2"/>
      <c r="D855" s="2"/>
      <c r="E855" s="2"/>
      <c r="F855" s="2"/>
      <c r="G855" s="2"/>
      <c r="H855" s="2"/>
      <c r="I855" s="2"/>
      <c r="J855" s="882"/>
    </row>
    <row r="856" spans="1:10">
      <c r="A856" s="936" t="s">
        <v>472</v>
      </c>
      <c r="B856" s="1262" t="s">
        <v>71</v>
      </c>
      <c r="C856" s="1262"/>
      <c r="D856" s="1262"/>
      <c r="E856" s="1262"/>
      <c r="F856" s="1262"/>
      <c r="G856" s="1262"/>
      <c r="H856" s="1262"/>
      <c r="I856" s="1262"/>
      <c r="J856" s="1263"/>
    </row>
    <row r="857" spans="1:10">
      <c r="A857" s="982" t="s">
        <v>690</v>
      </c>
      <c r="B857" s="251"/>
      <c r="C857" s="251"/>
      <c r="D857" s="251"/>
      <c r="E857" s="251"/>
      <c r="F857" s="251"/>
      <c r="G857" s="251"/>
      <c r="H857" s="248"/>
      <c r="I857" s="248"/>
      <c r="J857" s="894"/>
    </row>
    <row r="858" spans="1:10" ht="26.25">
      <c r="A858" s="939"/>
      <c r="B858" s="251" t="s">
        <v>316</v>
      </c>
      <c r="C858" s="251" t="s">
        <v>313</v>
      </c>
      <c r="D858" s="251" t="s">
        <v>366</v>
      </c>
      <c r="E858" s="251" t="s">
        <v>31</v>
      </c>
      <c r="F858" s="251" t="s">
        <v>14</v>
      </c>
      <c r="G858" s="251" t="s">
        <v>598</v>
      </c>
      <c r="H858" s="248"/>
      <c r="I858" s="248"/>
      <c r="J858" s="894"/>
    </row>
    <row r="859" spans="1:10">
      <c r="A859" s="939" t="s">
        <v>707</v>
      </c>
      <c r="B859" s="251">
        <v>0.75</v>
      </c>
      <c r="C859" s="251">
        <v>1.5</v>
      </c>
      <c r="D859" s="251">
        <v>1.1299999999999999</v>
      </c>
      <c r="E859" s="251">
        <v>2.2599999999999998</v>
      </c>
      <c r="F859" s="251">
        <v>6</v>
      </c>
      <c r="G859" s="251">
        <v>13.56</v>
      </c>
      <c r="H859" s="248"/>
      <c r="I859" s="248"/>
      <c r="J859" s="894"/>
    </row>
    <row r="860" spans="1:10" ht="45.75" customHeight="1">
      <c r="A860" s="982" t="s">
        <v>1054</v>
      </c>
      <c r="B860" s="251">
        <v>1.4</v>
      </c>
      <c r="C860" s="251">
        <v>1.5</v>
      </c>
      <c r="D860" s="251">
        <v>2.1</v>
      </c>
      <c r="E860" s="251">
        <v>4.2</v>
      </c>
      <c r="F860" s="251">
        <v>3</v>
      </c>
      <c r="G860" s="251">
        <v>12.6</v>
      </c>
      <c r="H860" s="248"/>
      <c r="I860" s="248"/>
      <c r="J860" s="894"/>
    </row>
    <row r="861" spans="1:10" ht="51.75" customHeight="1">
      <c r="A861" s="982" t="s">
        <v>1036</v>
      </c>
      <c r="B861" s="251">
        <v>2</v>
      </c>
      <c r="C861" s="251">
        <v>1.3</v>
      </c>
      <c r="D861" s="251">
        <v>2.6</v>
      </c>
      <c r="E861" s="251">
        <v>5.2</v>
      </c>
      <c r="F861" s="251">
        <v>2</v>
      </c>
      <c r="G861" s="251">
        <v>10.4</v>
      </c>
      <c r="H861" s="248"/>
      <c r="I861" s="248"/>
      <c r="J861" s="894"/>
    </row>
    <row r="862" spans="1:10" ht="48.75" customHeight="1">
      <c r="A862" s="982" t="s">
        <v>1037</v>
      </c>
      <c r="B862" s="251">
        <v>1.25</v>
      </c>
      <c r="C862" s="251">
        <v>0.6</v>
      </c>
      <c r="D862" s="251">
        <v>0.75</v>
      </c>
      <c r="E862" s="251">
        <v>1.5</v>
      </c>
      <c r="F862" s="251">
        <v>1</v>
      </c>
      <c r="G862" s="251">
        <v>1.5</v>
      </c>
      <c r="H862" s="248"/>
      <c r="I862" s="248"/>
      <c r="J862" s="894"/>
    </row>
    <row r="863" spans="1:10" ht="45.75" customHeight="1">
      <c r="A863" s="982" t="s">
        <v>1055</v>
      </c>
      <c r="B863" s="251">
        <v>0.9</v>
      </c>
      <c r="C863" s="251">
        <v>1.5</v>
      </c>
      <c r="D863" s="251">
        <v>1.35</v>
      </c>
      <c r="E863" s="251">
        <v>2.7</v>
      </c>
      <c r="F863" s="251">
        <v>1</v>
      </c>
      <c r="G863" s="251">
        <v>2.7</v>
      </c>
      <c r="H863" s="248"/>
      <c r="I863" s="248"/>
      <c r="J863" s="894"/>
    </row>
    <row r="864" spans="1:10" ht="46.5" customHeight="1">
      <c r="A864" s="982" t="s">
        <v>1039</v>
      </c>
      <c r="B864" s="251">
        <v>1.3</v>
      </c>
      <c r="C864" s="251">
        <v>1.5</v>
      </c>
      <c r="D864" s="251">
        <v>1.95</v>
      </c>
      <c r="E864" s="251">
        <v>3.9</v>
      </c>
      <c r="F864" s="251">
        <v>1</v>
      </c>
      <c r="G864" s="251">
        <v>3.9</v>
      </c>
      <c r="H864" s="248"/>
      <c r="I864" s="248"/>
      <c r="J864" s="894"/>
    </row>
    <row r="865" spans="1:10" ht="48" customHeight="1">
      <c r="A865" s="982" t="s">
        <v>1040</v>
      </c>
      <c r="B865" s="251">
        <v>1.4</v>
      </c>
      <c r="C865" s="251">
        <v>0.6</v>
      </c>
      <c r="D865" s="251">
        <v>0.84</v>
      </c>
      <c r="E865" s="251">
        <v>1.68</v>
      </c>
      <c r="F865" s="251">
        <v>3</v>
      </c>
      <c r="G865" s="251">
        <v>5.04</v>
      </c>
      <c r="H865" s="248"/>
      <c r="I865" s="248"/>
      <c r="J865" s="894"/>
    </row>
    <row r="866" spans="1:10" ht="50.25" customHeight="1">
      <c r="A866" s="982" t="s">
        <v>1056</v>
      </c>
      <c r="B866" s="251">
        <v>0.8</v>
      </c>
      <c r="C866" s="251">
        <v>0.6</v>
      </c>
      <c r="D866" s="251">
        <v>0.48</v>
      </c>
      <c r="E866" s="251">
        <v>0.96</v>
      </c>
      <c r="F866" s="251">
        <v>1</v>
      </c>
      <c r="G866" s="251">
        <v>0.96</v>
      </c>
      <c r="H866" s="248"/>
      <c r="I866" s="248"/>
      <c r="J866" s="894"/>
    </row>
    <row r="867" spans="1:10" ht="47.25" customHeight="1">
      <c r="A867" s="982" t="s">
        <v>1057</v>
      </c>
      <c r="B867" s="251">
        <v>1.95</v>
      </c>
      <c r="C867" s="251">
        <v>1.5</v>
      </c>
      <c r="D867" s="251">
        <v>2.93</v>
      </c>
      <c r="E867" s="251">
        <v>5.86</v>
      </c>
      <c r="F867" s="251">
        <v>1</v>
      </c>
      <c r="G867" s="251">
        <v>5.86</v>
      </c>
      <c r="H867" s="248"/>
      <c r="I867" s="248"/>
      <c r="J867" s="894"/>
    </row>
    <row r="868" spans="1:10" ht="48.75" customHeight="1">
      <c r="A868" s="982" t="s">
        <v>1058</v>
      </c>
      <c r="B868" s="251">
        <v>0.9</v>
      </c>
      <c r="C868" s="251">
        <v>0.6</v>
      </c>
      <c r="D868" s="251">
        <v>0.54</v>
      </c>
      <c r="E868" s="251">
        <v>1.08</v>
      </c>
      <c r="F868" s="251">
        <v>3</v>
      </c>
      <c r="G868" s="251">
        <v>3.24</v>
      </c>
      <c r="H868" s="248"/>
      <c r="I868" s="248"/>
      <c r="J868" s="894"/>
    </row>
    <row r="869" spans="1:10" ht="48.75" customHeight="1">
      <c r="A869" s="982" t="s">
        <v>1059</v>
      </c>
      <c r="B869" s="251">
        <v>1</v>
      </c>
      <c r="C869" s="251">
        <v>1.5</v>
      </c>
      <c r="D869" s="251">
        <v>1.5</v>
      </c>
      <c r="E869" s="251">
        <v>3</v>
      </c>
      <c r="F869" s="251">
        <v>4</v>
      </c>
      <c r="G869" s="251">
        <v>12</v>
      </c>
      <c r="H869" s="248"/>
      <c r="I869" s="248"/>
      <c r="J869" s="894"/>
    </row>
    <row r="870" spans="1:10" ht="46.5" customHeight="1">
      <c r="A870" s="982" t="s">
        <v>1060</v>
      </c>
      <c r="B870" s="251">
        <v>1.6</v>
      </c>
      <c r="C870" s="251">
        <v>1.5</v>
      </c>
      <c r="D870" s="251">
        <v>2.4</v>
      </c>
      <c r="E870" s="251">
        <v>4.8</v>
      </c>
      <c r="F870" s="251">
        <v>2</v>
      </c>
      <c r="G870" s="251">
        <v>9.6</v>
      </c>
      <c r="H870" s="248"/>
      <c r="I870" s="248"/>
      <c r="J870" s="894"/>
    </row>
    <row r="871" spans="1:10" ht="33.75" customHeight="1">
      <c r="A871" s="982" t="s">
        <v>674</v>
      </c>
      <c r="B871" s="251">
        <v>1.4</v>
      </c>
      <c r="C871" s="251">
        <v>2.4</v>
      </c>
      <c r="D871" s="251">
        <v>3.36</v>
      </c>
      <c r="E871" s="251">
        <v>6.72</v>
      </c>
      <c r="F871" s="251">
        <v>1</v>
      </c>
      <c r="G871" s="251">
        <v>6.72</v>
      </c>
      <c r="H871" s="248"/>
      <c r="I871" s="248"/>
      <c r="J871" s="894"/>
    </row>
    <row r="872" spans="1:10" ht="33.75" customHeight="1">
      <c r="A872" s="982" t="s">
        <v>1061</v>
      </c>
      <c r="B872" s="251">
        <v>1.1000000000000001</v>
      </c>
      <c r="C872" s="251">
        <v>2.4</v>
      </c>
      <c r="D872" s="251">
        <v>2.64</v>
      </c>
      <c r="E872" s="251">
        <v>5.28</v>
      </c>
      <c r="F872" s="251">
        <v>1</v>
      </c>
      <c r="G872" s="251">
        <v>5.28</v>
      </c>
      <c r="H872" s="248"/>
      <c r="I872" s="248"/>
      <c r="J872" s="894"/>
    </row>
    <row r="873" spans="1:10" ht="35.25" customHeight="1">
      <c r="A873" s="982" t="s">
        <v>676</v>
      </c>
      <c r="B873" s="251">
        <v>0.85</v>
      </c>
      <c r="C873" s="251">
        <v>2.1</v>
      </c>
      <c r="D873" s="251">
        <v>1.79</v>
      </c>
      <c r="E873" s="251">
        <v>3.58</v>
      </c>
      <c r="F873" s="251">
        <v>1</v>
      </c>
      <c r="G873" s="251">
        <v>3.58</v>
      </c>
      <c r="H873" s="248"/>
      <c r="I873" s="248"/>
      <c r="J873" s="894"/>
    </row>
    <row r="874" spans="1:10" ht="37.5" customHeight="1">
      <c r="A874" s="982" t="s">
        <v>1062</v>
      </c>
      <c r="B874" s="251">
        <v>0.8</v>
      </c>
      <c r="C874" s="251">
        <v>2.1</v>
      </c>
      <c r="D874" s="251">
        <v>1.68</v>
      </c>
      <c r="E874" s="251">
        <v>3.36</v>
      </c>
      <c r="F874" s="251">
        <v>1</v>
      </c>
      <c r="G874" s="251">
        <v>3.36</v>
      </c>
      <c r="H874" s="248"/>
      <c r="I874" s="248"/>
      <c r="J874" s="894"/>
    </row>
    <row r="875" spans="1:10" ht="32.25" customHeight="1">
      <c r="A875" s="982" t="s">
        <v>1043</v>
      </c>
      <c r="B875" s="251">
        <v>0.6</v>
      </c>
      <c r="C875" s="251">
        <v>2.1</v>
      </c>
      <c r="D875" s="251">
        <v>1.26</v>
      </c>
      <c r="E875" s="251">
        <v>2.52</v>
      </c>
      <c r="F875" s="251">
        <v>7</v>
      </c>
      <c r="G875" s="251">
        <v>17.64</v>
      </c>
      <c r="H875" s="248"/>
      <c r="I875" s="248"/>
      <c r="J875" s="894"/>
    </row>
    <row r="876" spans="1:10" ht="36" customHeight="1">
      <c r="A876" s="982" t="s">
        <v>994</v>
      </c>
      <c r="B876" s="251">
        <v>2</v>
      </c>
      <c r="C876" s="251">
        <v>2.1</v>
      </c>
      <c r="D876" s="251">
        <v>4.2</v>
      </c>
      <c r="E876" s="251">
        <v>8.4</v>
      </c>
      <c r="F876" s="251">
        <v>1</v>
      </c>
      <c r="G876" s="251">
        <v>8.4</v>
      </c>
      <c r="H876" s="248"/>
      <c r="I876" s="248"/>
      <c r="J876" s="894"/>
    </row>
    <row r="877" spans="1:10" ht="33" customHeight="1">
      <c r="A877" s="982" t="s">
        <v>1063</v>
      </c>
      <c r="B877" s="251">
        <v>1.2</v>
      </c>
      <c r="C877" s="251">
        <v>2.1</v>
      </c>
      <c r="D877" s="251">
        <v>2.52</v>
      </c>
      <c r="E877" s="251">
        <v>5.04</v>
      </c>
      <c r="F877" s="251">
        <v>1</v>
      </c>
      <c r="G877" s="251">
        <v>5.04</v>
      </c>
      <c r="H877" s="248"/>
      <c r="I877" s="248"/>
      <c r="J877" s="894"/>
    </row>
    <row r="878" spans="1:10" ht="34.5" customHeight="1">
      <c r="A878" s="982" t="s">
        <v>1064</v>
      </c>
      <c r="B878" s="251">
        <v>2.4</v>
      </c>
      <c r="C878" s="251">
        <v>2.4</v>
      </c>
      <c r="D878" s="251">
        <v>5.76</v>
      </c>
      <c r="E878" s="251">
        <v>11.52</v>
      </c>
      <c r="F878" s="251">
        <v>1</v>
      </c>
      <c r="G878" s="251">
        <v>11.52</v>
      </c>
      <c r="H878" s="248"/>
      <c r="I878" s="248"/>
      <c r="J878" s="894"/>
    </row>
    <row r="879" spans="1:10" ht="31.5" customHeight="1">
      <c r="A879" s="982" t="s">
        <v>1065</v>
      </c>
      <c r="B879" s="251">
        <v>0.8</v>
      </c>
      <c r="C879" s="251">
        <v>2.1</v>
      </c>
      <c r="D879" s="251">
        <v>1.68</v>
      </c>
      <c r="E879" s="251">
        <v>3.36</v>
      </c>
      <c r="F879" s="251">
        <v>8</v>
      </c>
      <c r="G879" s="251">
        <v>26.88</v>
      </c>
      <c r="H879" s="248"/>
      <c r="I879" s="248"/>
      <c r="J879" s="894"/>
    </row>
    <row r="880" spans="1:10">
      <c r="A880" s="983" t="s">
        <v>1066</v>
      </c>
      <c r="B880" s="252">
        <v>0.7</v>
      </c>
      <c r="C880" s="252">
        <v>2.1</v>
      </c>
      <c r="D880" s="252">
        <v>1.47</v>
      </c>
      <c r="E880" s="252">
        <v>2.94</v>
      </c>
      <c r="F880" s="252">
        <v>1</v>
      </c>
      <c r="G880" s="252">
        <v>2.94</v>
      </c>
      <c r="H880" s="2"/>
      <c r="I880" s="2"/>
      <c r="J880" s="882"/>
    </row>
    <row r="881" spans="1:10">
      <c r="A881" s="978"/>
      <c r="B881" s="1087"/>
      <c r="C881" s="1087"/>
      <c r="D881" s="1087"/>
      <c r="E881" s="1087" t="s">
        <v>691</v>
      </c>
      <c r="F881" s="1087"/>
      <c r="G881" s="1087">
        <v>172.72</v>
      </c>
      <c r="H881" s="1087"/>
      <c r="I881" s="1087"/>
      <c r="J881" s="882"/>
    </row>
    <row r="882" spans="1:10">
      <c r="A882" s="940"/>
      <c r="B882" s="2"/>
      <c r="C882" s="2"/>
      <c r="D882" s="2"/>
      <c r="E882" s="2"/>
      <c r="F882" s="2"/>
      <c r="G882" s="81" t="s">
        <v>8</v>
      </c>
      <c r="H882" s="262">
        <f>G881</f>
        <v>172.7</v>
      </c>
      <c r="I882" s="81" t="s">
        <v>1</v>
      </c>
      <c r="J882" s="882"/>
    </row>
    <row r="883" spans="1:10">
      <c r="A883" s="940"/>
      <c r="B883" s="2"/>
      <c r="C883" s="2"/>
      <c r="D883" s="2"/>
      <c r="E883" s="2"/>
      <c r="F883" s="2"/>
      <c r="G883" s="2"/>
      <c r="H883" s="2"/>
      <c r="I883" s="2"/>
      <c r="J883" s="882"/>
    </row>
    <row r="884" spans="1:10">
      <c r="A884" s="936" t="s">
        <v>473</v>
      </c>
      <c r="B884" s="1262" t="s">
        <v>243</v>
      </c>
      <c r="C884" s="1262"/>
      <c r="D884" s="1262"/>
      <c r="E884" s="1262"/>
      <c r="F884" s="1262"/>
      <c r="G884" s="1262"/>
      <c r="H884" s="1262"/>
      <c r="I884" s="1262"/>
      <c r="J884" s="1263"/>
    </row>
    <row r="885" spans="1:10">
      <c r="A885" s="939" t="s">
        <v>690</v>
      </c>
      <c r="B885" s="251"/>
      <c r="C885" s="251"/>
      <c r="D885" s="251"/>
      <c r="E885" s="251"/>
      <c r="F885" s="251"/>
      <c r="G885" s="251"/>
      <c r="H885" s="248"/>
      <c r="I885" s="248"/>
      <c r="J885" s="900"/>
    </row>
    <row r="886" spans="1:10" ht="26.25">
      <c r="A886" s="939"/>
      <c r="B886" s="251" t="s">
        <v>316</v>
      </c>
      <c r="C886" s="251" t="s">
        <v>313</v>
      </c>
      <c r="D886" s="251" t="s">
        <v>366</v>
      </c>
      <c r="E886" s="251" t="s">
        <v>31</v>
      </c>
      <c r="F886" s="251" t="s">
        <v>14</v>
      </c>
      <c r="G886" s="251" t="s">
        <v>598</v>
      </c>
      <c r="H886" s="248"/>
      <c r="I886" s="248"/>
      <c r="J886" s="900"/>
    </row>
    <row r="887" spans="1:10">
      <c r="A887" s="939" t="s">
        <v>707</v>
      </c>
      <c r="B887" s="251">
        <v>0.75</v>
      </c>
      <c r="C887" s="251">
        <v>1.5</v>
      </c>
      <c r="D887" s="251">
        <v>1.1299999999999999</v>
      </c>
      <c r="E887" s="251">
        <v>2.2599999999999998</v>
      </c>
      <c r="F887" s="251">
        <v>6</v>
      </c>
      <c r="G887" s="251">
        <v>13.56</v>
      </c>
      <c r="H887" s="248"/>
      <c r="I887" s="248"/>
      <c r="J887" s="900"/>
    </row>
    <row r="888" spans="1:10" ht="43.5" customHeight="1">
      <c r="A888" s="982" t="s">
        <v>1054</v>
      </c>
      <c r="B888" s="251">
        <v>1.4</v>
      </c>
      <c r="C888" s="251">
        <v>1.5</v>
      </c>
      <c r="D888" s="251">
        <v>2.1</v>
      </c>
      <c r="E888" s="251">
        <v>4.2</v>
      </c>
      <c r="F888" s="251">
        <v>3</v>
      </c>
      <c r="G888" s="251">
        <v>12.6</v>
      </c>
      <c r="H888" s="248"/>
      <c r="I888" s="248"/>
      <c r="J888" s="900"/>
    </row>
    <row r="889" spans="1:10" ht="45" customHeight="1">
      <c r="A889" s="982" t="s">
        <v>1036</v>
      </c>
      <c r="B889" s="251">
        <v>2</v>
      </c>
      <c r="C889" s="251">
        <v>1.3</v>
      </c>
      <c r="D889" s="251">
        <v>2.6</v>
      </c>
      <c r="E889" s="251">
        <v>5.2</v>
      </c>
      <c r="F889" s="251">
        <v>2</v>
      </c>
      <c r="G889" s="251">
        <v>10.4</v>
      </c>
      <c r="H889" s="248"/>
      <c r="I889" s="248"/>
      <c r="J889" s="900"/>
    </row>
    <row r="890" spans="1:10" ht="43.5" customHeight="1">
      <c r="A890" s="982" t="s">
        <v>1037</v>
      </c>
      <c r="B890" s="251">
        <v>1.25</v>
      </c>
      <c r="C890" s="251">
        <v>0.6</v>
      </c>
      <c r="D890" s="251">
        <v>0.75</v>
      </c>
      <c r="E890" s="251">
        <v>1.5</v>
      </c>
      <c r="F890" s="251">
        <v>1</v>
      </c>
      <c r="G890" s="251">
        <v>1.5</v>
      </c>
      <c r="H890" s="248"/>
      <c r="I890" s="248"/>
      <c r="J890" s="900"/>
    </row>
    <row r="891" spans="1:10" ht="48" customHeight="1">
      <c r="A891" s="982" t="s">
        <v>1055</v>
      </c>
      <c r="B891" s="251">
        <v>0.9</v>
      </c>
      <c r="C891" s="251">
        <v>1.5</v>
      </c>
      <c r="D891" s="251">
        <v>1.35</v>
      </c>
      <c r="E891" s="251">
        <v>2.7</v>
      </c>
      <c r="F891" s="251">
        <v>1</v>
      </c>
      <c r="G891" s="251">
        <v>2.7</v>
      </c>
      <c r="H891" s="248"/>
      <c r="I891" s="248"/>
      <c r="J891" s="900"/>
    </row>
    <row r="892" spans="1:10" ht="46.5" customHeight="1">
      <c r="A892" s="982" t="s">
        <v>1039</v>
      </c>
      <c r="B892" s="251">
        <v>1.3</v>
      </c>
      <c r="C892" s="251">
        <v>1.5</v>
      </c>
      <c r="D892" s="251">
        <v>1.95</v>
      </c>
      <c r="E892" s="251">
        <v>3.9</v>
      </c>
      <c r="F892" s="251">
        <v>1</v>
      </c>
      <c r="G892" s="251">
        <v>3.9</v>
      </c>
      <c r="H892" s="248"/>
      <c r="I892" s="248"/>
      <c r="J892" s="900"/>
    </row>
    <row r="893" spans="1:10" ht="47.25" customHeight="1">
      <c r="A893" s="982" t="s">
        <v>1040</v>
      </c>
      <c r="B893" s="251">
        <v>1.4</v>
      </c>
      <c r="C893" s="251">
        <v>0.6</v>
      </c>
      <c r="D893" s="251">
        <v>0.84</v>
      </c>
      <c r="E893" s="251">
        <v>1.68</v>
      </c>
      <c r="F893" s="251">
        <v>3</v>
      </c>
      <c r="G893" s="251">
        <v>5.04</v>
      </c>
      <c r="H893" s="248"/>
      <c r="I893" s="248"/>
      <c r="J893" s="900"/>
    </row>
    <row r="894" spans="1:10" ht="49.5" customHeight="1">
      <c r="A894" s="982" t="s">
        <v>1056</v>
      </c>
      <c r="B894" s="251">
        <v>0.8</v>
      </c>
      <c r="C894" s="251">
        <v>0.6</v>
      </c>
      <c r="D894" s="251">
        <v>0.48</v>
      </c>
      <c r="E894" s="251">
        <v>0.96</v>
      </c>
      <c r="F894" s="251">
        <v>1</v>
      </c>
      <c r="G894" s="251">
        <v>0.96</v>
      </c>
      <c r="H894" s="248"/>
      <c r="I894" s="248"/>
      <c r="J894" s="900"/>
    </row>
    <row r="895" spans="1:10" ht="45" customHeight="1">
      <c r="A895" s="982" t="s">
        <v>1057</v>
      </c>
      <c r="B895" s="251">
        <v>1.95</v>
      </c>
      <c r="C895" s="251">
        <v>1.5</v>
      </c>
      <c r="D895" s="251">
        <v>2.93</v>
      </c>
      <c r="E895" s="251">
        <v>5.86</v>
      </c>
      <c r="F895" s="251">
        <v>1</v>
      </c>
      <c r="G895" s="251">
        <v>5.86</v>
      </c>
      <c r="H895" s="248"/>
      <c r="I895" s="248"/>
      <c r="J895" s="900"/>
    </row>
    <row r="896" spans="1:10" ht="45.75" customHeight="1">
      <c r="A896" s="982" t="s">
        <v>1058</v>
      </c>
      <c r="B896" s="251">
        <v>0.9</v>
      </c>
      <c r="C896" s="251">
        <v>0.6</v>
      </c>
      <c r="D896" s="251">
        <v>0.54</v>
      </c>
      <c r="E896" s="251">
        <v>1.08</v>
      </c>
      <c r="F896" s="251">
        <v>3</v>
      </c>
      <c r="G896" s="251">
        <v>3.24</v>
      </c>
      <c r="H896" s="248"/>
      <c r="I896" s="248"/>
      <c r="J896" s="900"/>
    </row>
    <row r="897" spans="1:10" ht="48" customHeight="1">
      <c r="A897" s="982" t="s">
        <v>1059</v>
      </c>
      <c r="B897" s="251">
        <v>1</v>
      </c>
      <c r="C897" s="251">
        <v>1.5</v>
      </c>
      <c r="D897" s="251">
        <v>1.5</v>
      </c>
      <c r="E897" s="251">
        <v>3</v>
      </c>
      <c r="F897" s="251">
        <v>4</v>
      </c>
      <c r="G897" s="251">
        <v>12</v>
      </c>
      <c r="H897" s="248"/>
      <c r="I897" s="248"/>
      <c r="J897" s="900"/>
    </row>
    <row r="898" spans="1:10" ht="46.5" customHeight="1">
      <c r="A898" s="982" t="s">
        <v>1060</v>
      </c>
      <c r="B898" s="251">
        <v>1.6</v>
      </c>
      <c r="C898" s="251">
        <v>1.5</v>
      </c>
      <c r="D898" s="251">
        <v>2.4</v>
      </c>
      <c r="E898" s="251">
        <v>4.8</v>
      </c>
      <c r="F898" s="251">
        <v>2</v>
      </c>
      <c r="G898" s="251">
        <v>9.6</v>
      </c>
      <c r="H898" s="248"/>
      <c r="I898" s="248"/>
      <c r="J898" s="900"/>
    </row>
    <row r="899" spans="1:10" ht="33.75" customHeight="1">
      <c r="A899" s="982" t="s">
        <v>674</v>
      </c>
      <c r="B899" s="251">
        <v>1.4</v>
      </c>
      <c r="C899" s="251">
        <v>2.4</v>
      </c>
      <c r="D899" s="251">
        <v>3.36</v>
      </c>
      <c r="E899" s="251">
        <v>6.72</v>
      </c>
      <c r="F899" s="251">
        <v>1</v>
      </c>
      <c r="G899" s="251">
        <v>6.72</v>
      </c>
      <c r="H899" s="248"/>
      <c r="I899" s="248"/>
      <c r="J899" s="900"/>
    </row>
    <row r="900" spans="1:10" ht="31.5" customHeight="1">
      <c r="A900" s="982" t="s">
        <v>1061</v>
      </c>
      <c r="B900" s="251">
        <v>1.1000000000000001</v>
      </c>
      <c r="C900" s="251">
        <v>2.4</v>
      </c>
      <c r="D900" s="251">
        <v>2.64</v>
      </c>
      <c r="E900" s="251">
        <v>5.28</v>
      </c>
      <c r="F900" s="251">
        <v>1</v>
      </c>
      <c r="G900" s="251">
        <v>5.28</v>
      </c>
      <c r="H900" s="248"/>
      <c r="I900" s="248"/>
      <c r="J900" s="900"/>
    </row>
    <row r="901" spans="1:10" ht="35.25" customHeight="1">
      <c r="A901" s="982" t="s">
        <v>676</v>
      </c>
      <c r="B901" s="251">
        <v>0.85</v>
      </c>
      <c r="C901" s="251">
        <v>2.1</v>
      </c>
      <c r="D901" s="251">
        <v>1.79</v>
      </c>
      <c r="E901" s="251">
        <v>3.58</v>
      </c>
      <c r="F901" s="251">
        <v>1</v>
      </c>
      <c r="G901" s="251">
        <v>3.58</v>
      </c>
      <c r="H901" s="248"/>
      <c r="I901" s="248"/>
      <c r="J901" s="900"/>
    </row>
    <row r="902" spans="1:10" ht="30.75" customHeight="1">
      <c r="A902" s="982" t="s">
        <v>1062</v>
      </c>
      <c r="B902" s="251">
        <v>0.8</v>
      </c>
      <c r="C902" s="251">
        <v>2.1</v>
      </c>
      <c r="D902" s="251">
        <v>1.68</v>
      </c>
      <c r="E902" s="251">
        <v>3.36</v>
      </c>
      <c r="F902" s="251">
        <v>1</v>
      </c>
      <c r="G902" s="251">
        <v>3.36</v>
      </c>
      <c r="H902" s="248"/>
      <c r="I902" s="248"/>
      <c r="J902" s="900"/>
    </row>
    <row r="903" spans="1:10" ht="34.5" customHeight="1">
      <c r="A903" s="982" t="s">
        <v>1043</v>
      </c>
      <c r="B903" s="251">
        <v>0.6</v>
      </c>
      <c r="C903" s="251">
        <v>2.1</v>
      </c>
      <c r="D903" s="251">
        <v>1.26</v>
      </c>
      <c r="E903" s="251">
        <v>2.52</v>
      </c>
      <c r="F903" s="251">
        <v>7</v>
      </c>
      <c r="G903" s="251">
        <v>17.64</v>
      </c>
      <c r="H903" s="248"/>
      <c r="I903" s="248"/>
      <c r="J903" s="900"/>
    </row>
    <row r="904" spans="1:10" ht="32.25" customHeight="1">
      <c r="A904" s="982" t="s">
        <v>994</v>
      </c>
      <c r="B904" s="251">
        <v>2</v>
      </c>
      <c r="C904" s="251">
        <v>2.1</v>
      </c>
      <c r="D904" s="251">
        <v>4.2</v>
      </c>
      <c r="E904" s="251">
        <v>8.4</v>
      </c>
      <c r="F904" s="251">
        <v>1</v>
      </c>
      <c r="G904" s="251">
        <v>8.4</v>
      </c>
      <c r="H904" s="248"/>
      <c r="I904" s="248"/>
      <c r="J904" s="900"/>
    </row>
    <row r="905" spans="1:10" ht="33" customHeight="1">
      <c r="A905" s="982" t="s">
        <v>1063</v>
      </c>
      <c r="B905" s="251">
        <v>1.2</v>
      </c>
      <c r="C905" s="251">
        <v>2.1</v>
      </c>
      <c r="D905" s="251">
        <v>2.52</v>
      </c>
      <c r="E905" s="251">
        <v>5.04</v>
      </c>
      <c r="F905" s="251">
        <v>1</v>
      </c>
      <c r="G905" s="251">
        <v>5.04</v>
      </c>
      <c r="H905" s="248"/>
      <c r="I905" s="248"/>
      <c r="J905" s="900"/>
    </row>
    <row r="906" spans="1:10" ht="33" customHeight="1">
      <c r="A906" s="982" t="s">
        <v>1064</v>
      </c>
      <c r="B906" s="251">
        <v>2.4</v>
      </c>
      <c r="C906" s="251">
        <v>2.4</v>
      </c>
      <c r="D906" s="251">
        <v>5.76</v>
      </c>
      <c r="E906" s="251">
        <v>11.52</v>
      </c>
      <c r="F906" s="251">
        <v>1</v>
      </c>
      <c r="G906" s="251">
        <v>11.52</v>
      </c>
      <c r="H906" s="248"/>
      <c r="I906" s="248"/>
      <c r="J906" s="900"/>
    </row>
    <row r="907" spans="1:10" ht="33.75" customHeight="1">
      <c r="A907" s="982" t="s">
        <v>1065</v>
      </c>
      <c r="B907" s="251">
        <v>0.8</v>
      </c>
      <c r="C907" s="251">
        <v>2.1</v>
      </c>
      <c r="D907" s="251">
        <v>1.68</v>
      </c>
      <c r="E907" s="251">
        <v>3.36</v>
      </c>
      <c r="F907" s="251">
        <v>8</v>
      </c>
      <c r="G907" s="251">
        <v>26.88</v>
      </c>
      <c r="H907" s="248"/>
      <c r="I907" s="248"/>
      <c r="J907" s="900"/>
    </row>
    <row r="908" spans="1:10" ht="32.25" customHeight="1">
      <c r="A908" s="984" t="s">
        <v>1066</v>
      </c>
      <c r="B908" s="253">
        <v>0.7</v>
      </c>
      <c r="C908" s="253">
        <v>2.1</v>
      </c>
      <c r="D908" s="253">
        <v>1.47</v>
      </c>
      <c r="E908" s="253">
        <v>2.94</v>
      </c>
      <c r="F908" s="253">
        <v>1</v>
      </c>
      <c r="G908" s="253">
        <v>2.94</v>
      </c>
      <c r="H908" s="501"/>
      <c r="I908" s="501"/>
      <c r="J908" s="900"/>
    </row>
    <row r="909" spans="1:10">
      <c r="A909" s="979"/>
      <c r="B909" s="254"/>
      <c r="C909" s="254"/>
      <c r="D909" s="254"/>
      <c r="E909" s="254" t="s">
        <v>691</v>
      </c>
      <c r="F909" s="254"/>
      <c r="G909" s="254">
        <v>172.72</v>
      </c>
      <c r="H909" s="254"/>
      <c r="I909" s="254"/>
      <c r="J909" s="900"/>
    </row>
    <row r="910" spans="1:10">
      <c r="A910" s="979"/>
      <c r="B910" s="255"/>
      <c r="C910" s="254"/>
      <c r="D910" s="255"/>
      <c r="E910" s="254"/>
      <c r="F910" s="255"/>
      <c r="G910" s="254" t="s">
        <v>8</v>
      </c>
      <c r="H910" s="502">
        <v>172.7</v>
      </c>
      <c r="I910" s="501" t="s">
        <v>1</v>
      </c>
      <c r="J910" s="900"/>
    </row>
    <row r="911" spans="1:10">
      <c r="A911" s="976"/>
      <c r="B911" s="501"/>
      <c r="C911" s="501"/>
      <c r="D911" s="501"/>
      <c r="E911" s="501"/>
      <c r="F911" s="501"/>
      <c r="G911" s="81" t="s">
        <v>8</v>
      </c>
      <c r="H911" s="262">
        <f>H910</f>
        <v>172.7</v>
      </c>
      <c r="I911" s="81" t="s">
        <v>1</v>
      </c>
      <c r="J911" s="900"/>
    </row>
    <row r="912" spans="1:10">
      <c r="A912" s="955"/>
      <c r="B912" s="787"/>
      <c r="C912" s="787"/>
      <c r="D912" s="787"/>
      <c r="E912" s="787"/>
      <c r="F912" s="787"/>
      <c r="G912" s="787"/>
      <c r="H912" s="787"/>
      <c r="I912" s="787"/>
      <c r="J912" s="900"/>
    </row>
    <row r="913" spans="1:10">
      <c r="A913" s="976"/>
      <c r="B913" s="501"/>
      <c r="C913" s="501"/>
      <c r="D913" s="501"/>
      <c r="E913" s="501"/>
      <c r="F913" s="501"/>
      <c r="G913" s="501"/>
      <c r="H913" s="501"/>
      <c r="I913" s="501"/>
      <c r="J913" s="977"/>
    </row>
    <row r="914" spans="1:10">
      <c r="A914" s="767">
        <v>18</v>
      </c>
      <c r="B914" s="1264" t="s">
        <v>350</v>
      </c>
      <c r="C914" s="1264"/>
      <c r="D914" s="1264"/>
      <c r="E914" s="1264"/>
      <c r="F914" s="1264"/>
      <c r="G914" s="1264"/>
      <c r="H914" s="1264"/>
      <c r="I914" s="1264"/>
      <c r="J914" s="1265"/>
    </row>
    <row r="915" spans="1:10">
      <c r="A915" s="940"/>
      <c r="B915" s="2"/>
      <c r="C915" s="2"/>
      <c r="D915" s="2"/>
      <c r="E915" s="2"/>
      <c r="F915" s="2"/>
      <c r="G915" s="2"/>
      <c r="H915" s="2"/>
      <c r="I915" s="2"/>
      <c r="J915" s="882"/>
    </row>
    <row r="916" spans="1:10">
      <c r="A916" s="936" t="s">
        <v>475</v>
      </c>
      <c r="B916" s="1264" t="s">
        <v>241</v>
      </c>
      <c r="C916" s="1264"/>
      <c r="D916" s="1264"/>
      <c r="E916" s="1264"/>
      <c r="F916" s="1264"/>
      <c r="G916" s="1264"/>
      <c r="H916" s="1264"/>
      <c r="I916" s="1264"/>
      <c r="J916" s="1265"/>
    </row>
    <row r="917" spans="1:10">
      <c r="A917" s="940"/>
      <c r="B917" s="2"/>
      <c r="C917" s="2"/>
      <c r="D917" s="2"/>
      <c r="E917" s="2"/>
      <c r="F917" s="2"/>
      <c r="G917" s="2"/>
      <c r="H917" s="2"/>
      <c r="I917" s="2"/>
      <c r="J917" s="882"/>
    </row>
    <row r="918" spans="1:10">
      <c r="A918" s="937"/>
      <c r="B918" s="1079" t="s">
        <v>693</v>
      </c>
      <c r="C918" s="1079"/>
      <c r="D918" s="1079"/>
      <c r="E918" s="1079"/>
      <c r="F918" s="1079"/>
      <c r="G918" s="2"/>
      <c r="H918" s="2"/>
      <c r="I918" s="2"/>
      <c r="J918" s="882"/>
    </row>
    <row r="919" spans="1:10">
      <c r="A919" s="1298" t="s">
        <v>1255</v>
      </c>
      <c r="B919" s="968" t="s">
        <v>694</v>
      </c>
      <c r="C919" s="1087"/>
      <c r="D919" s="2"/>
      <c r="E919" s="1087"/>
      <c r="F919" s="258"/>
      <c r="G919" s="2"/>
      <c r="H919" s="2"/>
      <c r="I919" s="2"/>
      <c r="J919" s="882"/>
    </row>
    <row r="920" spans="1:10">
      <c r="A920" s="1298"/>
      <c r="B920" s="969">
        <v>815.21</v>
      </c>
      <c r="C920" s="526"/>
      <c r="D920" s="258"/>
      <c r="E920" s="1087"/>
      <c r="F920" s="258"/>
      <c r="G920" s="2"/>
      <c r="H920" s="2"/>
      <c r="I920" s="2"/>
      <c r="J920" s="882"/>
    </row>
    <row r="921" spans="1:10">
      <c r="A921" s="962"/>
      <c r="B921" s="2"/>
      <c r="C921" s="526"/>
      <c r="D921" s="2"/>
      <c r="E921" s="1087"/>
      <c r="F921" s="258"/>
      <c r="G921" s="2"/>
      <c r="H921" s="2"/>
      <c r="I921" s="2"/>
      <c r="J921" s="882"/>
    </row>
    <row r="922" spans="1:10">
      <c r="A922" s="962"/>
      <c r="B922" s="2"/>
      <c r="C922" s="526"/>
      <c r="D922" s="2"/>
      <c r="E922" s="1087"/>
      <c r="F922" s="258"/>
      <c r="G922" s="2"/>
      <c r="H922" s="2"/>
      <c r="I922" s="2"/>
      <c r="J922" s="882"/>
    </row>
    <row r="923" spans="1:10">
      <c r="A923" s="940"/>
      <c r="B923" s="2"/>
      <c r="C923" s="2"/>
      <c r="D923" s="2"/>
      <c r="E923" s="81" t="s">
        <v>8</v>
      </c>
      <c r="F923" s="262">
        <f>B920</f>
        <v>815.2</v>
      </c>
      <c r="G923" s="81" t="s">
        <v>1</v>
      </c>
      <c r="H923" s="2"/>
      <c r="I923" s="2"/>
      <c r="J923" s="882"/>
    </row>
    <row r="924" spans="1:10">
      <c r="A924" s="940"/>
      <c r="B924" s="2"/>
      <c r="C924" s="2"/>
      <c r="D924" s="2"/>
      <c r="E924" s="2"/>
      <c r="F924" s="2"/>
      <c r="G924" s="2"/>
      <c r="H924" s="2"/>
      <c r="I924" s="2"/>
      <c r="J924" s="882"/>
    </row>
    <row r="925" spans="1:10">
      <c r="A925" s="2"/>
      <c r="B925" s="2"/>
      <c r="C925" s="2"/>
      <c r="D925" s="2"/>
      <c r="E925" s="2"/>
      <c r="F925" s="2"/>
      <c r="G925" s="2"/>
      <c r="H925" s="2"/>
      <c r="I925" s="2"/>
      <c r="J925" s="2"/>
    </row>
    <row r="926" spans="1:10">
      <c r="A926" s="1274" t="s">
        <v>1302</v>
      </c>
      <c r="B926" s="1275"/>
      <c r="C926" s="1275"/>
      <c r="D926" s="1252"/>
      <c r="E926" s="1252"/>
      <c r="F926" s="1252"/>
      <c r="G926" s="1252"/>
      <c r="H926" s="1252"/>
      <c r="I926" s="496"/>
      <c r="J926" s="764"/>
    </row>
    <row r="927" spans="1:10">
      <c r="A927" s="721"/>
      <c r="B927" s="550"/>
      <c r="C927" s="550"/>
      <c r="D927" s="1252"/>
      <c r="E927" s="1252"/>
      <c r="F927" s="1252"/>
      <c r="G927" s="1252"/>
      <c r="H927" s="1252"/>
      <c r="I927" s="496"/>
      <c r="J927" s="764"/>
    </row>
    <row r="928" spans="1:10">
      <c r="A928" s="721"/>
      <c r="B928" s="550"/>
      <c r="C928" s="550"/>
      <c r="D928" s="740" t="s">
        <v>1303</v>
      </c>
      <c r="E928" s="740"/>
      <c r="F928" s="740"/>
      <c r="G928" s="740"/>
      <c r="H928" s="740"/>
      <c r="I928" s="496"/>
      <c r="J928" s="764"/>
    </row>
    <row r="929" spans="1:10" ht="15.75" thickBot="1">
      <c r="A929" s="761"/>
      <c r="B929" s="762"/>
      <c r="C929" s="762"/>
      <c r="D929" s="1182" t="s">
        <v>1304</v>
      </c>
      <c r="E929" s="1182"/>
      <c r="F929" s="1182"/>
      <c r="G929" s="1182"/>
      <c r="H929" s="1182"/>
      <c r="I929" s="770"/>
      <c r="J929" s="771"/>
    </row>
  </sheetData>
  <mergeCells count="199">
    <mergeCell ref="B598:J598"/>
    <mergeCell ref="A1:J1"/>
    <mergeCell ref="B3:J3"/>
    <mergeCell ref="B811:J811"/>
    <mergeCell ref="B848:J848"/>
    <mergeCell ref="B856:J856"/>
    <mergeCell ref="B884:J884"/>
    <mergeCell ref="B678:D678"/>
    <mergeCell ref="B679:D679"/>
    <mergeCell ref="B680:D680"/>
    <mergeCell ref="B577:J577"/>
    <mergeCell ref="B607:J607"/>
    <mergeCell ref="B563:J563"/>
    <mergeCell ref="B591:J591"/>
    <mergeCell ref="B548:J548"/>
    <mergeCell ref="B469:J469"/>
    <mergeCell ref="B74:J74"/>
    <mergeCell ref="A75:B75"/>
    <mergeCell ref="A76:C76"/>
    <mergeCell ref="A77:B77"/>
    <mergeCell ref="B72:J72"/>
    <mergeCell ref="A62:B62"/>
    <mergeCell ref="A61:C61"/>
    <mergeCell ref="A63:B63"/>
    <mergeCell ref="B64:J64"/>
    <mergeCell ref="B202:J202"/>
    <mergeCell ref="B209:J209"/>
    <mergeCell ref="B215:J215"/>
    <mergeCell ref="B220:J220"/>
    <mergeCell ref="A92:B92"/>
    <mergeCell ref="A93:B93"/>
    <mergeCell ref="A94:B94"/>
    <mergeCell ref="A86:B86"/>
    <mergeCell ref="B87:J87"/>
    <mergeCell ref="A88:B88"/>
    <mergeCell ref="A89:C89"/>
    <mergeCell ref="A65:B65"/>
    <mergeCell ref="A66:C66"/>
    <mergeCell ref="A67:B67"/>
    <mergeCell ref="B68:J68"/>
    <mergeCell ref="A69:B69"/>
    <mergeCell ref="A70:C70"/>
    <mergeCell ref="A71:B71"/>
    <mergeCell ref="B4:J4"/>
    <mergeCell ref="A7:B8"/>
    <mergeCell ref="B11:J11"/>
    <mergeCell ref="B13:J13"/>
    <mergeCell ref="B14:D14"/>
    <mergeCell ref="B45:J45"/>
    <mergeCell ref="B54:J54"/>
    <mergeCell ref="A55:B55"/>
    <mergeCell ref="A57:B57"/>
    <mergeCell ref="A56:C56"/>
    <mergeCell ref="I16:J16"/>
    <mergeCell ref="I17:J17"/>
    <mergeCell ref="I18:J18"/>
    <mergeCell ref="I40:J40"/>
    <mergeCell ref="I42:J42"/>
    <mergeCell ref="A231:B231"/>
    <mergeCell ref="B232:J232"/>
    <mergeCell ref="A243:B243"/>
    <mergeCell ref="B245:J245"/>
    <mergeCell ref="B254:J254"/>
    <mergeCell ref="B261:J261"/>
    <mergeCell ref="B265:C265"/>
    <mergeCell ref="A58:B58"/>
    <mergeCell ref="B59:J59"/>
    <mergeCell ref="A60:B60"/>
    <mergeCell ref="A90:B90"/>
    <mergeCell ref="B91:J91"/>
    <mergeCell ref="A95:B95"/>
    <mergeCell ref="B96:J96"/>
    <mergeCell ref="B172:J172"/>
    <mergeCell ref="B200:J200"/>
    <mergeCell ref="B78:J78"/>
    <mergeCell ref="A79:B79"/>
    <mergeCell ref="A81:C81"/>
    <mergeCell ref="A82:B82"/>
    <mergeCell ref="B83:J83"/>
    <mergeCell ref="A84:B84"/>
    <mergeCell ref="A80:C80"/>
    <mergeCell ref="A85:C85"/>
    <mergeCell ref="B612:J612"/>
    <mergeCell ref="B618:J618"/>
    <mergeCell ref="B647:J647"/>
    <mergeCell ref="B650:J650"/>
    <mergeCell ref="B268:J268"/>
    <mergeCell ref="B270:D270"/>
    <mergeCell ref="B272:C272"/>
    <mergeCell ref="B276:J276"/>
    <mergeCell ref="B278:J278"/>
    <mergeCell ref="B315:J315"/>
    <mergeCell ref="B462:J462"/>
    <mergeCell ref="B347:J347"/>
    <mergeCell ref="B353:J353"/>
    <mergeCell ref="B355:J355"/>
    <mergeCell ref="B318:J318"/>
    <mergeCell ref="B321:J321"/>
    <mergeCell ref="B323:J323"/>
    <mergeCell ref="B331:J331"/>
    <mergeCell ref="B340:J340"/>
    <mergeCell ref="B342:J342"/>
    <mergeCell ref="B362:J362"/>
    <mergeCell ref="B373:J373"/>
    <mergeCell ref="B410:J410"/>
    <mergeCell ref="B412:J412"/>
    <mergeCell ref="B432:J432"/>
    <mergeCell ref="B448:J448"/>
    <mergeCell ref="B455:J455"/>
    <mergeCell ref="B689:D689"/>
    <mergeCell ref="B690:D690"/>
    <mergeCell ref="B693:D693"/>
    <mergeCell ref="B694:D694"/>
    <mergeCell ref="B705:D705"/>
    <mergeCell ref="B706:D706"/>
    <mergeCell ref="B655:J655"/>
    <mergeCell ref="B662:J662"/>
    <mergeCell ref="B488:J488"/>
    <mergeCell ref="B550:J550"/>
    <mergeCell ref="B557:J557"/>
    <mergeCell ref="B570:J570"/>
    <mergeCell ref="B584:J584"/>
    <mergeCell ref="B605:J605"/>
    <mergeCell ref="B672:D672"/>
    <mergeCell ref="B673:D673"/>
    <mergeCell ref="B674:D674"/>
    <mergeCell ref="B700:D700"/>
    <mergeCell ref="B701:D701"/>
    <mergeCell ref="B517:J517"/>
    <mergeCell ref="B691:D691"/>
    <mergeCell ref="B707:D707"/>
    <mergeCell ref="B663:D663"/>
    <mergeCell ref="B664:D664"/>
    <mergeCell ref="B665:D665"/>
    <mergeCell ref="B675:D675"/>
    <mergeCell ref="B676:D676"/>
    <mergeCell ref="B677:D677"/>
    <mergeCell ref="B666:D666"/>
    <mergeCell ref="B667:D667"/>
    <mergeCell ref="B668:D668"/>
    <mergeCell ref="B669:D669"/>
    <mergeCell ref="B670:D670"/>
    <mergeCell ref="B671:D671"/>
    <mergeCell ref="B704:D704"/>
    <mergeCell ref="B681:D681"/>
    <mergeCell ref="B682:D682"/>
    <mergeCell ref="B692:J692"/>
    <mergeCell ref="B695:D695"/>
    <mergeCell ref="B683:D683"/>
    <mergeCell ref="B684:D684"/>
    <mergeCell ref="B685:D685"/>
    <mergeCell ref="B686:D686"/>
    <mergeCell ref="B687:D687"/>
    <mergeCell ref="B688:D688"/>
    <mergeCell ref="B728:D728"/>
    <mergeCell ref="B729:D729"/>
    <mergeCell ref="B730:D730"/>
    <mergeCell ref="B731:D731"/>
    <mergeCell ref="B732:D732"/>
    <mergeCell ref="B724:D724"/>
    <mergeCell ref="B725:D725"/>
    <mergeCell ref="B726:D726"/>
    <mergeCell ref="B727:J727"/>
    <mergeCell ref="B719:D719"/>
    <mergeCell ref="B720:D720"/>
    <mergeCell ref="B721:D721"/>
    <mergeCell ref="B722:D722"/>
    <mergeCell ref="B723:D723"/>
    <mergeCell ref="B710:D710"/>
    <mergeCell ref="B711:D711"/>
    <mergeCell ref="B713:J713"/>
    <mergeCell ref="B714:D714"/>
    <mergeCell ref="B715:D715"/>
    <mergeCell ref="B716:D716"/>
    <mergeCell ref="B718:J718"/>
    <mergeCell ref="B424:J424"/>
    <mergeCell ref="B443:J443"/>
    <mergeCell ref="A926:C926"/>
    <mergeCell ref="D926:H926"/>
    <mergeCell ref="D927:H927"/>
    <mergeCell ref="A919:A920"/>
    <mergeCell ref="B736:D736"/>
    <mergeCell ref="B699:D699"/>
    <mergeCell ref="B698:D698"/>
    <mergeCell ref="B697:D697"/>
    <mergeCell ref="B696:D696"/>
    <mergeCell ref="B914:J914"/>
    <mergeCell ref="B916:J916"/>
    <mergeCell ref="B740:J740"/>
    <mergeCell ref="B775:J775"/>
    <mergeCell ref="B733:D733"/>
    <mergeCell ref="B734:D734"/>
    <mergeCell ref="B735:D735"/>
    <mergeCell ref="B738:J738"/>
    <mergeCell ref="B708:D708"/>
    <mergeCell ref="B709:D709"/>
    <mergeCell ref="B702:D702"/>
    <mergeCell ref="B703:D703"/>
    <mergeCell ref="B717:D717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55" fitToHeight="0" orientation="portrait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3"/>
  <sheetViews>
    <sheetView view="pageBreakPreview" topLeftCell="A633" zoomScale="90" zoomScaleNormal="100" zoomScaleSheetLayoutView="90" workbookViewId="0">
      <selection activeCell="B643" sqref="B643:J643"/>
    </sheetView>
  </sheetViews>
  <sheetFormatPr defaultRowHeight="15"/>
  <cols>
    <col min="1" max="1" width="32.42578125" style="547" customWidth="1"/>
    <col min="2" max="2" width="13.7109375" style="547" customWidth="1"/>
    <col min="3" max="3" width="15" style="546" customWidth="1"/>
    <col min="4" max="4" width="24.140625" style="866" customWidth="1"/>
    <col min="5" max="5" width="13.7109375" customWidth="1"/>
    <col min="6" max="6" width="17.7109375" customWidth="1"/>
    <col min="7" max="7" width="9.140625" customWidth="1"/>
    <col min="8" max="8" width="14.140625" customWidth="1"/>
    <col min="14" max="14" width="9.5703125" bestFit="1" customWidth="1"/>
    <col min="16" max="16" width="9.5703125" bestFit="1" customWidth="1"/>
  </cols>
  <sheetData>
    <row r="1" spans="1:10" ht="31.5" customHeight="1">
      <c r="A1" s="1368" t="s">
        <v>1312</v>
      </c>
      <c r="B1" s="1369"/>
      <c r="C1" s="1369"/>
      <c r="D1" s="1369"/>
      <c r="E1" s="1369"/>
      <c r="F1" s="1369"/>
      <c r="G1" s="1369"/>
      <c r="H1" s="1369"/>
      <c r="I1" s="1369"/>
      <c r="J1" s="1370"/>
    </row>
    <row r="2" spans="1:10" ht="21.75" customHeight="1">
      <c r="A2" s="801"/>
      <c r="B2" s="828"/>
      <c r="C2" s="766"/>
      <c r="D2" s="849"/>
      <c r="E2" s="496"/>
      <c r="F2" s="496"/>
      <c r="G2" s="496"/>
      <c r="H2" s="496"/>
      <c r="I2" s="496"/>
      <c r="J2" s="764"/>
    </row>
    <row r="3" spans="1:10" ht="14.25" customHeight="1">
      <c r="A3" s="767" t="s">
        <v>351</v>
      </c>
      <c r="B3" s="1264" t="s">
        <v>352</v>
      </c>
      <c r="C3" s="1264"/>
      <c r="D3" s="1264"/>
      <c r="E3" s="1264"/>
      <c r="F3" s="1264"/>
      <c r="G3" s="1264"/>
      <c r="H3" s="1264"/>
      <c r="I3" s="1264"/>
      <c r="J3" s="1265"/>
    </row>
    <row r="4" spans="1:10" ht="14.25" customHeight="1">
      <c r="A4" s="767" t="s">
        <v>180</v>
      </c>
      <c r="B4" s="1347" t="s">
        <v>32</v>
      </c>
      <c r="C4" s="1348"/>
      <c r="D4" s="1348"/>
      <c r="E4" s="1348"/>
      <c r="F4" s="1348"/>
      <c r="G4" s="1348"/>
      <c r="H4" s="1348"/>
      <c r="I4" s="1348"/>
      <c r="J4" s="1349"/>
    </row>
    <row r="5" spans="1:10" ht="13.5" customHeight="1">
      <c r="A5" s="814"/>
      <c r="B5" s="1078"/>
      <c r="C5" s="1081"/>
      <c r="D5" s="800"/>
      <c r="E5" s="2"/>
      <c r="F5" s="2"/>
      <c r="G5" s="2"/>
      <c r="H5" s="2"/>
      <c r="I5" s="2"/>
      <c r="J5" s="882"/>
    </row>
    <row r="6" spans="1:10" ht="15.75" customHeight="1">
      <c r="A6" s="883" t="s">
        <v>328</v>
      </c>
      <c r="B6" s="802" t="s">
        <v>326</v>
      </c>
      <c r="C6" s="1079" t="s">
        <v>312</v>
      </c>
      <c r="D6" s="850" t="s">
        <v>316</v>
      </c>
      <c r="E6" s="1079" t="s">
        <v>314</v>
      </c>
      <c r="F6" s="1079" t="s">
        <v>8</v>
      </c>
      <c r="G6" s="2"/>
      <c r="H6" s="1087"/>
      <c r="I6" s="1087"/>
      <c r="J6" s="882"/>
    </row>
    <row r="7" spans="1:10" ht="17.25" customHeight="1">
      <c r="A7" s="884"/>
      <c r="B7" s="829">
        <v>16.649999999999999</v>
      </c>
      <c r="C7" s="1087"/>
      <c r="D7" s="800">
        <v>10.029999999999999</v>
      </c>
      <c r="E7" s="1087"/>
      <c r="F7" s="495">
        <f>B7*D7</f>
        <v>167</v>
      </c>
      <c r="G7" s="1081"/>
      <c r="H7" s="263"/>
      <c r="I7" s="2"/>
      <c r="J7" s="882"/>
    </row>
    <row r="8" spans="1:10" ht="16.5" customHeight="1">
      <c r="A8" s="884"/>
      <c r="B8" s="829"/>
      <c r="C8" s="1087"/>
      <c r="D8" s="800"/>
      <c r="E8" s="1087"/>
      <c r="F8" s="258"/>
      <c r="G8" s="2"/>
      <c r="H8" s="773"/>
      <c r="I8" s="247"/>
      <c r="J8" s="882"/>
    </row>
    <row r="9" spans="1:10" ht="14.25" customHeight="1">
      <c r="A9" s="814"/>
      <c r="B9" s="1078"/>
      <c r="C9" s="1081"/>
      <c r="D9" s="800"/>
      <c r="E9" s="81" t="s">
        <v>8</v>
      </c>
      <c r="F9" s="262">
        <f>SUM(F7:F8)</f>
        <v>167</v>
      </c>
      <c r="G9" s="81" t="s">
        <v>1</v>
      </c>
      <c r="H9" s="2"/>
      <c r="I9" s="2"/>
      <c r="J9" s="882"/>
    </row>
    <row r="10" spans="1:10" ht="15" customHeight="1">
      <c r="A10" s="785" t="s">
        <v>319</v>
      </c>
      <c r="B10" s="1345" t="s">
        <v>122</v>
      </c>
      <c r="C10" s="1345"/>
      <c r="D10" s="1345"/>
      <c r="E10" s="1345"/>
      <c r="F10" s="1345"/>
      <c r="G10" s="1345"/>
      <c r="H10" s="1345"/>
      <c r="I10" s="1345"/>
      <c r="J10" s="1346"/>
    </row>
    <row r="11" spans="1:10">
      <c r="A11" s="803"/>
      <c r="B11" s="246"/>
      <c r="C11" s="842"/>
      <c r="D11" s="851"/>
      <c r="E11" s="246"/>
      <c r="F11" s="246"/>
      <c r="G11" s="246"/>
      <c r="H11" s="246"/>
      <c r="I11" s="246"/>
      <c r="J11" s="765"/>
    </row>
    <row r="12" spans="1:10">
      <c r="A12" s="767" t="s">
        <v>73</v>
      </c>
      <c r="B12" s="1264" t="s">
        <v>181</v>
      </c>
      <c r="C12" s="1264"/>
      <c r="D12" s="1264"/>
      <c r="E12" s="1264"/>
      <c r="F12" s="1264"/>
      <c r="G12" s="1264"/>
      <c r="H12" s="1264"/>
      <c r="I12" s="1264"/>
      <c r="J12" s="1265"/>
    </row>
    <row r="13" spans="1:10">
      <c r="A13" s="814"/>
      <c r="B13" s="1078"/>
      <c r="C13" s="1081"/>
      <c r="D13" s="800"/>
      <c r="E13" s="2"/>
      <c r="F13" s="2"/>
      <c r="G13" s="2"/>
      <c r="H13" s="2"/>
      <c r="I13" s="2"/>
      <c r="J13" s="882"/>
    </row>
    <row r="14" spans="1:10">
      <c r="A14" s="883" t="s">
        <v>320</v>
      </c>
      <c r="B14" s="830" t="s">
        <v>321</v>
      </c>
      <c r="C14" s="774" t="s">
        <v>312</v>
      </c>
      <c r="D14" s="852" t="s">
        <v>316</v>
      </c>
      <c r="E14" s="774" t="s">
        <v>312</v>
      </c>
      <c r="F14" s="774" t="s">
        <v>315</v>
      </c>
      <c r="G14" s="774" t="s">
        <v>312</v>
      </c>
      <c r="H14" s="774" t="s">
        <v>322</v>
      </c>
      <c r="I14" s="774" t="s">
        <v>314</v>
      </c>
      <c r="J14" s="885" t="s">
        <v>8</v>
      </c>
    </row>
    <row r="15" spans="1:10">
      <c r="A15" s="886" t="s">
        <v>323</v>
      </c>
      <c r="B15" s="831">
        <v>30</v>
      </c>
      <c r="C15" s="777" t="s">
        <v>312</v>
      </c>
      <c r="D15" s="853">
        <v>1</v>
      </c>
      <c r="E15" s="776" t="s">
        <v>312</v>
      </c>
      <c r="F15" s="776">
        <v>1</v>
      </c>
      <c r="G15" s="778" t="s">
        <v>312</v>
      </c>
      <c r="H15" s="263">
        <v>1.1000000000000001</v>
      </c>
      <c r="I15" s="778" t="s">
        <v>314</v>
      </c>
      <c r="J15" s="887">
        <f>H15*F15*D15*B15</f>
        <v>33</v>
      </c>
    </row>
    <row r="16" spans="1:10">
      <c r="A16" s="888" t="s">
        <v>505</v>
      </c>
      <c r="B16" s="831">
        <v>1</v>
      </c>
      <c r="C16" s="777" t="s">
        <v>312</v>
      </c>
      <c r="D16" s="853">
        <v>0.2</v>
      </c>
      <c r="E16" s="776" t="s">
        <v>312</v>
      </c>
      <c r="F16" s="776">
        <v>120.53</v>
      </c>
      <c r="G16" s="778" t="s">
        <v>312</v>
      </c>
      <c r="H16" s="263">
        <v>0.4</v>
      </c>
      <c r="I16" s="778" t="s">
        <v>314</v>
      </c>
      <c r="J16" s="887">
        <f>H16*F16*D16*B16</f>
        <v>9.64</v>
      </c>
    </row>
    <row r="17" spans="1:10">
      <c r="A17" s="889" t="s">
        <v>8</v>
      </c>
      <c r="B17" s="805">
        <f>J15+J16</f>
        <v>42.64</v>
      </c>
      <c r="C17" s="792" t="s">
        <v>17</v>
      </c>
      <c r="D17" s="816"/>
      <c r="E17" s="779"/>
      <c r="F17" s="263"/>
      <c r="G17" s="263"/>
      <c r="H17" s="263"/>
      <c r="I17" s="263"/>
      <c r="J17" s="887"/>
    </row>
    <row r="18" spans="1:10">
      <c r="A18" s="767" t="s">
        <v>74</v>
      </c>
      <c r="B18" s="1264" t="s">
        <v>33</v>
      </c>
      <c r="C18" s="1264"/>
      <c r="D18" s="1264"/>
      <c r="E18" s="1264"/>
      <c r="F18" s="1264"/>
      <c r="G18" s="1264"/>
      <c r="H18" s="1264"/>
      <c r="I18" s="1264"/>
      <c r="J18" s="1265"/>
    </row>
    <row r="19" spans="1:10">
      <c r="A19" s="814"/>
      <c r="B19" s="1078"/>
      <c r="C19" s="1081"/>
      <c r="D19" s="800"/>
      <c r="E19" s="2"/>
      <c r="F19" s="2"/>
      <c r="G19" s="2"/>
      <c r="H19" s="2"/>
      <c r="I19" s="2"/>
      <c r="J19" s="882"/>
    </row>
    <row r="20" spans="1:10" ht="24.75">
      <c r="A20" s="883" t="s">
        <v>320</v>
      </c>
      <c r="B20" s="832" t="s">
        <v>506</v>
      </c>
      <c r="C20" s="774" t="s">
        <v>324</v>
      </c>
      <c r="D20" s="852" t="s">
        <v>507</v>
      </c>
      <c r="E20" s="774" t="s">
        <v>314</v>
      </c>
      <c r="F20" s="774" t="s">
        <v>8</v>
      </c>
      <c r="G20" s="774"/>
      <c r="H20" s="774"/>
      <c r="I20" s="774"/>
      <c r="J20" s="885"/>
    </row>
    <row r="21" spans="1:10">
      <c r="A21" s="890" t="s">
        <v>323</v>
      </c>
      <c r="B21" s="833">
        <f>J15</f>
        <v>33</v>
      </c>
      <c r="C21" s="526" t="s">
        <v>324</v>
      </c>
      <c r="D21" s="854">
        <v>9</v>
      </c>
      <c r="E21" s="774" t="s">
        <v>314</v>
      </c>
      <c r="F21" s="775">
        <f>B21-D21</f>
        <v>24</v>
      </c>
      <c r="G21" s="1081"/>
      <c r="H21" s="2"/>
      <c r="I21" s="1081"/>
      <c r="J21" s="882"/>
    </row>
    <row r="22" spans="1:10">
      <c r="A22" s="814" t="s">
        <v>508</v>
      </c>
      <c r="B22" s="833">
        <f>J16</f>
        <v>9.64</v>
      </c>
      <c r="C22" s="526" t="s">
        <v>324</v>
      </c>
      <c r="D22" s="854">
        <v>7.23</v>
      </c>
      <c r="E22" s="774" t="s">
        <v>314</v>
      </c>
      <c r="F22" s="775">
        <f>B22-D22</f>
        <v>2.41</v>
      </c>
      <c r="G22" s="1081"/>
      <c r="H22" s="2"/>
      <c r="I22" s="1081"/>
      <c r="J22" s="882"/>
    </row>
    <row r="23" spans="1:10">
      <c r="A23" s="891" t="s">
        <v>8</v>
      </c>
      <c r="B23" s="805">
        <f>F21+F22</f>
        <v>26.41</v>
      </c>
      <c r="C23" s="793" t="s">
        <v>17</v>
      </c>
      <c r="D23" s="800"/>
      <c r="E23" s="247"/>
      <c r="F23" s="2"/>
      <c r="G23" s="2"/>
      <c r="H23" s="2"/>
      <c r="I23" s="2"/>
      <c r="J23" s="882"/>
    </row>
    <row r="24" spans="1:10" ht="15" customHeight="1">
      <c r="A24" s="767" t="s">
        <v>75</v>
      </c>
      <c r="B24" s="1262" t="s">
        <v>34</v>
      </c>
      <c r="C24" s="1262"/>
      <c r="D24" s="1262"/>
      <c r="E24" s="1262"/>
      <c r="F24" s="1262"/>
      <c r="G24" s="1262"/>
      <c r="H24" s="1262"/>
      <c r="I24" s="1262"/>
      <c r="J24" s="1263"/>
    </row>
    <row r="25" spans="1:10">
      <c r="A25" s="1272"/>
      <c r="B25" s="1273"/>
      <c r="C25" s="1079" t="s">
        <v>320</v>
      </c>
      <c r="D25" s="852" t="s">
        <v>321</v>
      </c>
      <c r="E25" s="774"/>
      <c r="F25" s="504"/>
      <c r="G25" s="501"/>
      <c r="H25" s="501"/>
      <c r="I25" s="519"/>
      <c r="J25" s="892"/>
    </row>
    <row r="26" spans="1:10" ht="42" customHeight="1">
      <c r="A26" s="893"/>
      <c r="B26" s="806"/>
      <c r="C26" s="1088" t="s">
        <v>509</v>
      </c>
      <c r="D26" s="855">
        <f>35.09+271.89+64.14</f>
        <v>371.12</v>
      </c>
      <c r="E26" s="774"/>
      <c r="F26" s="504"/>
      <c r="G26" s="501"/>
      <c r="H26" s="501"/>
      <c r="I26" s="519"/>
      <c r="J26" s="892"/>
    </row>
    <row r="27" spans="1:10" ht="39">
      <c r="A27" s="1272"/>
      <c r="B27" s="1273"/>
      <c r="C27" s="1088" t="s">
        <v>510</v>
      </c>
      <c r="D27" s="854">
        <f>4.15+340.57</f>
        <v>344.72</v>
      </c>
      <c r="E27" s="526"/>
      <c r="F27" s="504"/>
      <c r="G27" s="501"/>
      <c r="H27" s="501"/>
      <c r="I27" s="519"/>
      <c r="J27" s="892"/>
    </row>
    <row r="28" spans="1:10">
      <c r="A28" s="1272"/>
      <c r="B28" s="1273"/>
      <c r="C28" s="793" t="s">
        <v>8</v>
      </c>
      <c r="D28" s="819">
        <f>SUM(D26:D27)</f>
        <v>715.84</v>
      </c>
      <c r="E28" s="81" t="s">
        <v>171</v>
      </c>
      <c r="F28" s="249"/>
      <c r="G28" s="501"/>
      <c r="H28" s="501"/>
      <c r="I28" s="519"/>
      <c r="J28" s="892"/>
    </row>
    <row r="29" spans="1:10">
      <c r="A29" s="767" t="s">
        <v>248</v>
      </c>
      <c r="B29" s="1262" t="s">
        <v>511</v>
      </c>
      <c r="C29" s="1262"/>
      <c r="D29" s="1262"/>
      <c r="E29" s="1262"/>
      <c r="F29" s="1262"/>
      <c r="G29" s="1262"/>
      <c r="H29" s="1262"/>
      <c r="I29" s="1262"/>
      <c r="J29" s="1263"/>
    </row>
    <row r="30" spans="1:10">
      <c r="A30" s="1272"/>
      <c r="B30" s="1273"/>
      <c r="C30" s="1079" t="s">
        <v>320</v>
      </c>
      <c r="D30" s="852" t="s">
        <v>321</v>
      </c>
      <c r="E30" s="774"/>
      <c r="F30" s="504"/>
      <c r="G30" s="501"/>
      <c r="H30" s="501"/>
      <c r="I30" s="519"/>
      <c r="J30" s="892"/>
    </row>
    <row r="31" spans="1:10" ht="39">
      <c r="A31" s="893"/>
      <c r="B31" s="806"/>
      <c r="C31" s="1088" t="s">
        <v>509</v>
      </c>
      <c r="D31" s="855">
        <v>371.11</v>
      </c>
      <c r="E31" s="774"/>
      <c r="F31" s="504"/>
      <c r="G31" s="501"/>
      <c r="H31" s="501"/>
      <c r="I31" s="519"/>
      <c r="J31" s="892"/>
    </row>
    <row r="32" spans="1:10">
      <c r="A32" s="1272"/>
      <c r="B32" s="1273"/>
      <c r="C32" s="793" t="s">
        <v>8</v>
      </c>
      <c r="D32" s="819">
        <f>D31</f>
        <v>371.11</v>
      </c>
      <c r="E32" s="81" t="s">
        <v>171</v>
      </c>
      <c r="F32" s="249"/>
      <c r="G32" s="501"/>
      <c r="H32" s="501"/>
      <c r="I32" s="519"/>
      <c r="J32" s="892"/>
    </row>
    <row r="33" spans="1:10">
      <c r="A33" s="767" t="s">
        <v>76</v>
      </c>
      <c r="B33" s="1262" t="s">
        <v>332</v>
      </c>
      <c r="C33" s="1262"/>
      <c r="D33" s="1262"/>
      <c r="E33" s="1262"/>
      <c r="F33" s="1262"/>
      <c r="G33" s="1262"/>
      <c r="H33" s="1262"/>
      <c r="I33" s="1262"/>
      <c r="J33" s="1263"/>
    </row>
    <row r="34" spans="1:10">
      <c r="A34" s="1272"/>
      <c r="B34" s="1273"/>
      <c r="C34" s="1079" t="s">
        <v>320</v>
      </c>
      <c r="D34" s="852" t="s">
        <v>321</v>
      </c>
      <c r="E34" s="774"/>
      <c r="F34" s="504"/>
      <c r="G34" s="501"/>
      <c r="H34" s="501"/>
      <c r="I34" s="519"/>
      <c r="J34" s="892"/>
    </row>
    <row r="35" spans="1:10" ht="42.75" customHeight="1">
      <c r="A35" s="893"/>
      <c r="B35" s="806"/>
      <c r="C35" s="1088" t="s">
        <v>509</v>
      </c>
      <c r="D35" s="855">
        <v>54.78</v>
      </c>
      <c r="E35" s="774"/>
      <c r="F35" s="504"/>
      <c r="G35" s="501"/>
      <c r="H35" s="501"/>
      <c r="I35" s="519"/>
      <c r="J35" s="892"/>
    </row>
    <row r="36" spans="1:10" ht="38.25" customHeight="1">
      <c r="A36" s="1272"/>
      <c r="B36" s="1273"/>
      <c r="C36" s="1088" t="s">
        <v>510</v>
      </c>
      <c r="D36" s="854">
        <v>129.84</v>
      </c>
      <c r="E36" s="526"/>
      <c r="F36" s="504"/>
      <c r="G36" s="501"/>
      <c r="H36" s="501"/>
      <c r="I36" s="519"/>
      <c r="J36" s="892"/>
    </row>
    <row r="37" spans="1:10">
      <c r="A37" s="1272"/>
      <c r="B37" s="1273"/>
      <c r="C37" s="793" t="s">
        <v>8</v>
      </c>
      <c r="D37" s="819">
        <f>SUM(D35:D36)</f>
        <v>184.62</v>
      </c>
      <c r="E37" s="81" t="s">
        <v>171</v>
      </c>
      <c r="F37" s="249"/>
      <c r="G37" s="501"/>
      <c r="H37" s="501"/>
      <c r="I37" s="519"/>
      <c r="J37" s="892"/>
    </row>
    <row r="38" spans="1:10" ht="15" customHeight="1">
      <c r="A38" s="767" t="s">
        <v>77</v>
      </c>
      <c r="B38" s="1347" t="s">
        <v>36</v>
      </c>
      <c r="C38" s="1348"/>
      <c r="D38" s="1348"/>
      <c r="E38" s="1348"/>
      <c r="F38" s="1348"/>
      <c r="G38" s="1348"/>
      <c r="H38" s="1348"/>
      <c r="I38" s="1348"/>
      <c r="J38" s="1349"/>
    </row>
    <row r="39" spans="1:10" ht="24.75">
      <c r="A39" s="1371" t="s">
        <v>514</v>
      </c>
      <c r="B39" s="1372"/>
      <c r="C39" s="1079" t="s">
        <v>14</v>
      </c>
      <c r="D39" s="852" t="s">
        <v>312</v>
      </c>
      <c r="E39" s="780" t="s">
        <v>512</v>
      </c>
      <c r="F39" s="781" t="s">
        <v>312</v>
      </c>
      <c r="G39" s="782" t="s">
        <v>313</v>
      </c>
      <c r="H39" s="782" t="s">
        <v>314</v>
      </c>
      <c r="I39" s="783" t="s">
        <v>8</v>
      </c>
      <c r="J39" s="892"/>
    </row>
    <row r="40" spans="1:10">
      <c r="A40" s="1272" t="s">
        <v>323</v>
      </c>
      <c r="B40" s="1273"/>
      <c r="C40" s="1088">
        <v>30</v>
      </c>
      <c r="D40" s="854" t="s">
        <v>312</v>
      </c>
      <c r="E40" s="526">
        <f>1.1+1.1+1+1</f>
        <v>4.2</v>
      </c>
      <c r="F40" s="504" t="s">
        <v>312</v>
      </c>
      <c r="G40" s="501">
        <v>0.3</v>
      </c>
      <c r="H40" s="501"/>
      <c r="I40" s="519">
        <f>C40*E40*G40</f>
        <v>37.799999999999997</v>
      </c>
      <c r="J40" s="892"/>
    </row>
    <row r="41" spans="1:10">
      <c r="A41" s="1272" t="s">
        <v>513</v>
      </c>
      <c r="B41" s="1273"/>
      <c r="C41" s="1088">
        <v>30</v>
      </c>
      <c r="D41" s="854" t="s">
        <v>312</v>
      </c>
      <c r="E41" s="526">
        <f>0.15+0.15+0.3+0.3</f>
        <v>0.9</v>
      </c>
      <c r="F41" s="504" t="s">
        <v>312</v>
      </c>
      <c r="G41" s="501">
        <v>0.9</v>
      </c>
      <c r="H41" s="501" t="s">
        <v>314</v>
      </c>
      <c r="I41" s="519">
        <f>C41*E41*G41</f>
        <v>24.3</v>
      </c>
      <c r="J41" s="892"/>
    </row>
    <row r="42" spans="1:10">
      <c r="A42" s="1272" t="s">
        <v>508</v>
      </c>
      <c r="B42" s="1273"/>
      <c r="C42" s="1088">
        <v>120.53</v>
      </c>
      <c r="D42" s="854" t="s">
        <v>312</v>
      </c>
      <c r="E42" s="526">
        <v>0.6</v>
      </c>
      <c r="F42" s="504"/>
      <c r="G42" s="501"/>
      <c r="H42" s="501"/>
      <c r="I42" s="519">
        <f>C42*E42</f>
        <v>72.317999999999998</v>
      </c>
      <c r="J42" s="892"/>
    </row>
    <row r="43" spans="1:10">
      <c r="A43" s="1272"/>
      <c r="B43" s="1273"/>
      <c r="C43" s="793" t="s">
        <v>8</v>
      </c>
      <c r="D43" s="819">
        <f>SUM(I40:I42)</f>
        <v>134.41999999999999</v>
      </c>
      <c r="E43" s="81" t="s">
        <v>1</v>
      </c>
      <c r="F43" s="249"/>
      <c r="G43" s="501"/>
      <c r="H43" s="501"/>
      <c r="I43" s="519"/>
      <c r="J43" s="892"/>
    </row>
    <row r="44" spans="1:10" ht="15" customHeight="1">
      <c r="A44" s="767" t="s">
        <v>78</v>
      </c>
      <c r="B44" s="1264" t="s">
        <v>116</v>
      </c>
      <c r="C44" s="1264"/>
      <c r="D44" s="1264"/>
      <c r="E44" s="1264"/>
      <c r="F44" s="1264"/>
      <c r="G44" s="1264"/>
      <c r="H44" s="1264"/>
      <c r="I44" s="1264"/>
      <c r="J44" s="1265"/>
    </row>
    <row r="45" spans="1:10">
      <c r="A45" s="1272"/>
      <c r="B45" s="1273"/>
      <c r="C45" s="1079" t="s">
        <v>320</v>
      </c>
      <c r="D45" s="852" t="s">
        <v>321</v>
      </c>
      <c r="E45" s="774"/>
      <c r="F45" s="504"/>
      <c r="G45" s="501"/>
      <c r="H45" s="501"/>
      <c r="I45" s="519"/>
      <c r="J45" s="892"/>
    </row>
    <row r="46" spans="1:10" ht="39">
      <c r="A46" s="893"/>
      <c r="B46" s="806"/>
      <c r="C46" s="1088" t="s">
        <v>509</v>
      </c>
      <c r="D46" s="854">
        <v>18.59</v>
      </c>
      <c r="E46" s="526"/>
      <c r="F46" s="504"/>
      <c r="G46" s="501"/>
      <c r="H46" s="501"/>
      <c r="I46" s="519"/>
      <c r="J46" s="892"/>
    </row>
    <row r="47" spans="1:10">
      <c r="A47" s="1272"/>
      <c r="B47" s="1273"/>
      <c r="C47" s="1088"/>
      <c r="D47" s="854"/>
      <c r="E47" s="526"/>
      <c r="F47" s="504"/>
      <c r="G47" s="501"/>
      <c r="H47" s="501"/>
      <c r="I47" s="519"/>
      <c r="J47" s="892"/>
    </row>
    <row r="48" spans="1:10">
      <c r="A48" s="1272"/>
      <c r="B48" s="1273"/>
      <c r="C48" s="793" t="s">
        <v>8</v>
      </c>
      <c r="D48" s="819">
        <f>SUM(D46:D47)</f>
        <v>18.59</v>
      </c>
      <c r="E48" s="81" t="s">
        <v>17</v>
      </c>
      <c r="F48" s="249"/>
      <c r="G48" s="501"/>
      <c r="H48" s="501"/>
      <c r="I48" s="519"/>
      <c r="J48" s="892"/>
    </row>
    <row r="49" spans="1:10">
      <c r="A49" s="767" t="s">
        <v>117</v>
      </c>
      <c r="B49" s="1264" t="s">
        <v>118</v>
      </c>
      <c r="C49" s="1264"/>
      <c r="D49" s="1264"/>
      <c r="E49" s="1264"/>
      <c r="F49" s="1264"/>
      <c r="G49" s="1264"/>
      <c r="H49" s="1264"/>
      <c r="I49" s="1264"/>
      <c r="J49" s="1265"/>
    </row>
    <row r="50" spans="1:10">
      <c r="A50" s="807" t="s">
        <v>661</v>
      </c>
      <c r="B50" s="834" t="s">
        <v>624</v>
      </c>
      <c r="C50" s="509"/>
      <c r="D50" s="856"/>
      <c r="E50" s="248"/>
      <c r="F50" s="248"/>
      <c r="G50" s="248"/>
      <c r="H50" s="248"/>
      <c r="I50" s="248"/>
      <c r="J50" s="894"/>
    </row>
    <row r="51" spans="1:10">
      <c r="A51" s="807" t="s">
        <v>648</v>
      </c>
      <c r="B51" s="835">
        <v>25.53</v>
      </c>
      <c r="C51" s="509"/>
      <c r="D51" s="827"/>
      <c r="E51" s="784"/>
      <c r="F51" s="784"/>
      <c r="G51" s="784"/>
      <c r="H51" s="784"/>
      <c r="I51" s="784"/>
      <c r="J51" s="895"/>
    </row>
    <row r="52" spans="1:10">
      <c r="A52" s="807" t="s">
        <v>649</v>
      </c>
      <c r="B52" s="835">
        <v>12.76</v>
      </c>
      <c r="C52" s="509"/>
      <c r="D52" s="827"/>
      <c r="E52" s="784"/>
      <c r="F52" s="784"/>
      <c r="G52" s="784"/>
      <c r="H52" s="784"/>
      <c r="I52" s="784"/>
      <c r="J52" s="895"/>
    </row>
    <row r="53" spans="1:10">
      <c r="A53" s="807" t="s">
        <v>4</v>
      </c>
      <c r="B53" s="835">
        <v>7.65</v>
      </c>
      <c r="C53" s="509"/>
      <c r="D53" s="827"/>
      <c r="E53" s="784"/>
      <c r="F53" s="784"/>
      <c r="G53" s="784"/>
      <c r="H53" s="784"/>
      <c r="I53" s="784"/>
      <c r="J53" s="895"/>
    </row>
    <row r="54" spans="1:10">
      <c r="A54" s="807" t="s">
        <v>5</v>
      </c>
      <c r="B54" s="835">
        <v>7.65</v>
      </c>
      <c r="C54" s="509"/>
      <c r="D54" s="827"/>
      <c r="E54" s="784"/>
      <c r="F54" s="784"/>
      <c r="G54" s="784"/>
      <c r="H54" s="784"/>
      <c r="I54" s="784"/>
      <c r="J54" s="895"/>
    </row>
    <row r="55" spans="1:10">
      <c r="A55" s="807" t="s">
        <v>662</v>
      </c>
      <c r="B55" s="835">
        <v>7.06</v>
      </c>
      <c r="C55" s="509"/>
      <c r="D55" s="827"/>
      <c r="E55" s="784"/>
      <c r="F55" s="784"/>
      <c r="G55" s="784"/>
      <c r="H55" s="784"/>
      <c r="I55" s="784"/>
      <c r="J55" s="895"/>
    </row>
    <row r="56" spans="1:10">
      <c r="A56" s="807" t="s">
        <v>663</v>
      </c>
      <c r="B56" s="835">
        <v>7.06</v>
      </c>
      <c r="C56" s="509"/>
      <c r="D56" s="827"/>
      <c r="E56" s="784"/>
      <c r="F56" s="784"/>
      <c r="G56" s="784"/>
      <c r="H56" s="784"/>
      <c r="I56" s="784"/>
      <c r="J56" s="895"/>
    </row>
    <row r="57" spans="1:10">
      <c r="A57" s="807" t="s">
        <v>2</v>
      </c>
      <c r="B57" s="835">
        <v>3.87</v>
      </c>
      <c r="C57" s="509"/>
      <c r="D57" s="827"/>
      <c r="E57" s="784"/>
      <c r="F57" s="784"/>
      <c r="G57" s="784"/>
      <c r="H57" s="784"/>
      <c r="I57" s="784"/>
      <c r="J57" s="895"/>
    </row>
    <row r="58" spans="1:10">
      <c r="A58" s="807" t="s">
        <v>113</v>
      </c>
      <c r="B58" s="835">
        <v>1.25</v>
      </c>
      <c r="C58" s="509"/>
      <c r="D58" s="827"/>
      <c r="E58" s="784"/>
      <c r="F58" s="784"/>
      <c r="G58" s="784"/>
      <c r="H58" s="784"/>
      <c r="I58" s="784"/>
      <c r="J58" s="895"/>
    </row>
    <row r="59" spans="1:10">
      <c r="A59" s="807" t="s">
        <v>112</v>
      </c>
      <c r="B59" s="835">
        <v>1.25</v>
      </c>
      <c r="C59" s="509"/>
      <c r="D59" s="827"/>
      <c r="E59" s="784"/>
      <c r="F59" s="784"/>
      <c r="G59" s="784"/>
      <c r="H59" s="784"/>
      <c r="I59" s="784"/>
      <c r="J59" s="895"/>
    </row>
    <row r="60" spans="1:10">
      <c r="A60" s="807" t="s">
        <v>650</v>
      </c>
      <c r="B60" s="835">
        <v>2.64</v>
      </c>
      <c r="C60" s="509"/>
      <c r="D60" s="827"/>
      <c r="E60" s="784"/>
      <c r="F60" s="784"/>
      <c r="G60" s="784"/>
      <c r="H60" s="784"/>
      <c r="I60" s="784"/>
      <c r="J60" s="895"/>
    </row>
    <row r="61" spans="1:10">
      <c r="A61" s="807" t="s">
        <v>111</v>
      </c>
      <c r="B61" s="835">
        <v>4.76</v>
      </c>
      <c r="C61" s="509"/>
      <c r="D61" s="827"/>
      <c r="E61" s="784"/>
      <c r="F61" s="784"/>
      <c r="G61" s="784"/>
      <c r="H61" s="784"/>
      <c r="I61" s="784"/>
      <c r="J61" s="895"/>
    </row>
    <row r="62" spans="1:10">
      <c r="A62" s="807" t="s">
        <v>6</v>
      </c>
      <c r="B62" s="835">
        <v>8.5399999999999991</v>
      </c>
      <c r="C62" s="509"/>
      <c r="D62" s="827"/>
      <c r="E62" s="784"/>
      <c r="F62" s="784"/>
      <c r="G62" s="784"/>
      <c r="H62" s="784"/>
      <c r="I62" s="784"/>
      <c r="J62" s="895"/>
    </row>
    <row r="63" spans="1:10">
      <c r="A63" s="807" t="s">
        <v>7</v>
      </c>
      <c r="B63" s="835">
        <v>8.5399999999999991</v>
      </c>
      <c r="C63" s="509"/>
      <c r="D63" s="827"/>
      <c r="E63" s="784"/>
      <c r="F63" s="784"/>
      <c r="G63" s="784"/>
      <c r="H63" s="784"/>
      <c r="I63" s="784"/>
      <c r="J63" s="895"/>
    </row>
    <row r="64" spans="1:10">
      <c r="A64" s="807" t="s">
        <v>3</v>
      </c>
      <c r="B64" s="835">
        <v>10.81</v>
      </c>
      <c r="C64" s="509"/>
      <c r="D64" s="827"/>
      <c r="E64" s="784"/>
      <c r="F64" s="784"/>
      <c r="G64" s="784"/>
      <c r="H64" s="784"/>
      <c r="I64" s="784"/>
      <c r="J64" s="895"/>
    </row>
    <row r="65" spans="1:10">
      <c r="A65" s="807" t="s">
        <v>114</v>
      </c>
      <c r="B65" s="835">
        <v>39.03</v>
      </c>
      <c r="C65" s="509"/>
      <c r="D65" s="827"/>
      <c r="E65" s="784"/>
      <c r="F65" s="784"/>
      <c r="G65" s="784"/>
      <c r="H65" s="784"/>
      <c r="I65" s="784"/>
      <c r="J65" s="895"/>
    </row>
    <row r="66" spans="1:10">
      <c r="A66" s="807" t="s">
        <v>695</v>
      </c>
      <c r="B66" s="835">
        <v>122.87</v>
      </c>
      <c r="C66" s="509"/>
      <c r="D66" s="827"/>
      <c r="E66" s="784"/>
      <c r="F66" s="784"/>
      <c r="G66" s="784"/>
      <c r="H66" s="784"/>
      <c r="I66" s="784"/>
      <c r="J66" s="895"/>
    </row>
    <row r="67" spans="1:10">
      <c r="A67" s="808" t="s">
        <v>696</v>
      </c>
      <c r="B67" s="836">
        <f>SUM(B51:B66)</f>
        <v>271.27</v>
      </c>
      <c r="C67" s="509"/>
      <c r="D67" s="827"/>
      <c r="E67" s="784"/>
      <c r="F67" s="784"/>
      <c r="G67" s="784"/>
      <c r="H67" s="784"/>
      <c r="I67" s="784"/>
      <c r="J67" s="895"/>
    </row>
    <row r="68" spans="1:10">
      <c r="A68" s="803"/>
      <c r="B68" s="837"/>
      <c r="C68" s="778"/>
      <c r="D68" s="816"/>
      <c r="E68" s="263"/>
      <c r="F68" s="263"/>
      <c r="G68" s="82" t="s">
        <v>8</v>
      </c>
      <c r="H68" s="82">
        <f>B67</f>
        <v>271.27</v>
      </c>
      <c r="I68" s="82" t="s">
        <v>17</v>
      </c>
      <c r="J68" s="895"/>
    </row>
    <row r="69" spans="1:10">
      <c r="A69" s="785" t="s">
        <v>325</v>
      </c>
      <c r="B69" s="1345" t="s">
        <v>19</v>
      </c>
      <c r="C69" s="1345"/>
      <c r="D69" s="1345"/>
      <c r="E69" s="1345"/>
      <c r="F69" s="1345"/>
      <c r="G69" s="1345"/>
      <c r="H69" s="1345"/>
      <c r="I69" s="1345"/>
      <c r="J69" s="1346"/>
    </row>
    <row r="70" spans="1:10">
      <c r="A70" s="801"/>
      <c r="B70" s="828"/>
      <c r="C70" s="766"/>
      <c r="D70" s="849"/>
      <c r="E70" s="496"/>
      <c r="F70" s="496"/>
      <c r="G70" s="496"/>
      <c r="H70" s="496"/>
      <c r="I70" s="496"/>
      <c r="J70" s="764"/>
    </row>
    <row r="71" spans="1:10">
      <c r="A71" s="767" t="s">
        <v>79</v>
      </c>
      <c r="B71" s="1347" t="s">
        <v>36</v>
      </c>
      <c r="C71" s="1348"/>
      <c r="D71" s="1348"/>
      <c r="E71" s="1348"/>
      <c r="F71" s="1348"/>
      <c r="G71" s="1348"/>
      <c r="H71" s="1348"/>
      <c r="I71" s="1348"/>
      <c r="J71" s="1349"/>
    </row>
    <row r="72" spans="1:10">
      <c r="A72" s="896" t="s">
        <v>546</v>
      </c>
      <c r="B72" s="1078" t="s">
        <v>547</v>
      </c>
      <c r="C72" s="1081" t="s">
        <v>548</v>
      </c>
      <c r="D72" s="857" t="s">
        <v>326</v>
      </c>
      <c r="E72" s="239" t="s">
        <v>549</v>
      </c>
      <c r="F72" s="239"/>
      <c r="G72" s="239"/>
      <c r="H72" s="239"/>
      <c r="I72" s="2"/>
      <c r="J72" s="892"/>
    </row>
    <row r="73" spans="1:10" ht="16.5">
      <c r="A73" s="897" t="s">
        <v>550</v>
      </c>
      <c r="B73" s="838">
        <v>0.15</v>
      </c>
      <c r="C73" s="772">
        <v>0.3</v>
      </c>
      <c r="D73" s="857">
        <v>3.1</v>
      </c>
      <c r="E73" s="239">
        <v>3.07</v>
      </c>
      <c r="F73" s="239">
        <v>25</v>
      </c>
      <c r="G73" s="239">
        <f>F73*E73</f>
        <v>76.75</v>
      </c>
      <c r="H73" s="1293" t="s">
        <v>551</v>
      </c>
      <c r="I73" s="1293"/>
      <c r="J73" s="1367"/>
    </row>
    <row r="74" spans="1:10">
      <c r="A74" s="896"/>
      <c r="B74" s="838"/>
      <c r="C74" s="772"/>
      <c r="D74" s="857"/>
      <c r="E74" s="239"/>
      <c r="F74" s="1351" t="s">
        <v>552</v>
      </c>
      <c r="G74" s="1351"/>
      <c r="H74" s="239">
        <f>SUM(G73:G73)</f>
        <v>76.75</v>
      </c>
      <c r="I74" s="2"/>
      <c r="J74" s="892"/>
    </row>
    <row r="75" spans="1:10">
      <c r="A75" s="896" t="s">
        <v>553</v>
      </c>
      <c r="B75" s="838"/>
      <c r="C75" s="772"/>
      <c r="D75" s="857"/>
      <c r="E75" s="239"/>
      <c r="F75" s="239"/>
      <c r="G75" s="239"/>
      <c r="H75" s="239"/>
      <c r="I75" s="2"/>
      <c r="J75" s="892"/>
    </row>
    <row r="76" spans="1:10" ht="16.5">
      <c r="A76" s="897" t="s">
        <v>554</v>
      </c>
      <c r="B76" s="839" t="s">
        <v>555</v>
      </c>
      <c r="C76" s="786">
        <v>4.41</v>
      </c>
      <c r="D76" s="858" t="s">
        <v>556</v>
      </c>
      <c r="E76" s="240">
        <v>4.84</v>
      </c>
      <c r="F76" s="240" t="s">
        <v>557</v>
      </c>
      <c r="G76" s="240">
        <v>4.41</v>
      </c>
      <c r="H76" s="1293" t="s">
        <v>558</v>
      </c>
      <c r="I76" s="1293"/>
      <c r="J76" s="1367"/>
    </row>
    <row r="77" spans="1:10" ht="16.5">
      <c r="A77" s="897"/>
      <c r="B77" s="838"/>
      <c r="C77" s="772">
        <f>SUM(C76:C76)</f>
        <v>4.41</v>
      </c>
      <c r="D77" s="857"/>
      <c r="E77" s="239">
        <f>SUM(E76:E76)</f>
        <v>4.84</v>
      </c>
      <c r="F77" s="239"/>
      <c r="G77" s="239">
        <f>SUM(G76:G76)</f>
        <v>4.41</v>
      </c>
      <c r="H77" s="239"/>
      <c r="I77" s="2" t="s">
        <v>135</v>
      </c>
      <c r="J77" s="892"/>
    </row>
    <row r="78" spans="1:10" ht="16.5">
      <c r="A78" s="897"/>
      <c r="B78" s="838"/>
      <c r="C78" s="772"/>
      <c r="D78" s="857"/>
      <c r="E78" s="239"/>
      <c r="F78" s="239"/>
      <c r="G78" s="239" t="s">
        <v>8</v>
      </c>
      <c r="H78" s="239">
        <f>G77+E77+C77</f>
        <v>13.66</v>
      </c>
      <c r="I78" s="2"/>
      <c r="J78" s="892"/>
    </row>
    <row r="79" spans="1:10" ht="16.5">
      <c r="A79" s="897"/>
      <c r="B79" s="838"/>
      <c r="C79" s="772"/>
      <c r="D79" s="857"/>
      <c r="E79" s="239"/>
      <c r="F79" s="1351" t="s">
        <v>552</v>
      </c>
      <c r="G79" s="1351"/>
      <c r="H79" s="239">
        <f>0.4*2*H78</f>
        <v>10.93</v>
      </c>
      <c r="I79" s="2"/>
      <c r="J79" s="892"/>
    </row>
    <row r="80" spans="1:10" ht="16.5">
      <c r="A80" s="897" t="s">
        <v>559</v>
      </c>
      <c r="B80" s="839" t="s">
        <v>560</v>
      </c>
      <c r="C80" s="772">
        <v>3.6</v>
      </c>
      <c r="D80" s="858" t="s">
        <v>561</v>
      </c>
      <c r="E80" s="239">
        <v>2.2000000000000002</v>
      </c>
      <c r="F80" s="240"/>
      <c r="G80" s="239"/>
      <c r="H80" s="1293" t="s">
        <v>558</v>
      </c>
      <c r="I80" s="1293"/>
      <c r="J80" s="1367"/>
    </row>
    <row r="81" spans="1:10" ht="16.5">
      <c r="A81" s="897"/>
      <c r="B81" s="838"/>
      <c r="C81" s="772"/>
      <c r="D81" s="857"/>
      <c r="E81" s="239"/>
      <c r="F81" s="239"/>
      <c r="G81" s="239" t="s">
        <v>8</v>
      </c>
      <c r="H81" s="239">
        <f>E80+C80</f>
        <v>5.8</v>
      </c>
      <c r="I81" s="2"/>
      <c r="J81" s="892"/>
    </row>
    <row r="82" spans="1:10" ht="16.5">
      <c r="A82" s="897"/>
      <c r="B82" s="838"/>
      <c r="C82" s="772"/>
      <c r="D82" s="857"/>
      <c r="E82" s="239"/>
      <c r="F82" s="1351" t="s">
        <v>552</v>
      </c>
      <c r="G82" s="1351"/>
      <c r="H82" s="239">
        <f>0.35*2*H81</f>
        <v>4.0599999999999996</v>
      </c>
      <c r="I82" s="2"/>
      <c r="J82" s="892"/>
    </row>
    <row r="83" spans="1:10" ht="16.5">
      <c r="A83" s="897" t="s">
        <v>562</v>
      </c>
      <c r="B83" s="838" t="s">
        <v>563</v>
      </c>
      <c r="C83" s="772">
        <v>4.8899999999999997</v>
      </c>
      <c r="D83" s="859"/>
      <c r="E83" s="239"/>
      <c r="F83" s="239"/>
      <c r="G83" s="239"/>
      <c r="H83" s="1293" t="s">
        <v>558</v>
      </c>
      <c r="I83" s="1293"/>
      <c r="J83" s="1367"/>
    </row>
    <row r="84" spans="1:10" ht="16.5">
      <c r="A84" s="897" t="s">
        <v>135</v>
      </c>
      <c r="B84" s="838" t="s">
        <v>564</v>
      </c>
      <c r="C84" s="772">
        <v>4.84</v>
      </c>
      <c r="D84" s="857" t="s">
        <v>565</v>
      </c>
      <c r="E84" s="239">
        <v>3.15</v>
      </c>
      <c r="F84" s="239" t="s">
        <v>566</v>
      </c>
      <c r="G84" s="239">
        <v>11.64</v>
      </c>
      <c r="H84" s="239"/>
      <c r="I84" s="2"/>
      <c r="J84" s="892"/>
    </row>
    <row r="85" spans="1:10" ht="16.5">
      <c r="A85" s="897"/>
      <c r="B85" s="838" t="s">
        <v>567</v>
      </c>
      <c r="C85" s="772">
        <v>3.84</v>
      </c>
      <c r="D85" s="860"/>
      <c r="E85" s="239"/>
      <c r="F85" s="239"/>
      <c r="G85" s="239"/>
      <c r="H85" s="239"/>
      <c r="I85" s="2"/>
      <c r="J85" s="892"/>
    </row>
    <row r="86" spans="1:10" ht="16.5">
      <c r="A86" s="897"/>
      <c r="B86" s="838" t="s">
        <v>568</v>
      </c>
      <c r="C86" s="772">
        <v>11.15</v>
      </c>
      <c r="D86" s="857" t="s">
        <v>569</v>
      </c>
      <c r="E86" s="239">
        <v>5.59</v>
      </c>
      <c r="F86" s="241"/>
      <c r="G86" s="239"/>
      <c r="H86" s="239"/>
      <c r="I86" s="2"/>
      <c r="J86" s="892"/>
    </row>
    <row r="87" spans="1:10" ht="16.5">
      <c r="A87" s="897"/>
      <c r="B87" s="838" t="s">
        <v>570</v>
      </c>
      <c r="C87" s="772">
        <v>2.4900000000000002</v>
      </c>
      <c r="D87" s="857"/>
      <c r="E87" s="239"/>
      <c r="F87" s="242"/>
      <c r="G87" s="239"/>
      <c r="H87" s="239"/>
      <c r="I87" s="2"/>
      <c r="J87" s="892"/>
    </row>
    <row r="88" spans="1:10" ht="16.5">
      <c r="A88" s="897"/>
      <c r="B88" s="838" t="s">
        <v>571</v>
      </c>
      <c r="C88" s="772">
        <v>2.2400000000000002</v>
      </c>
      <c r="D88" s="857" t="s">
        <v>572</v>
      </c>
      <c r="E88" s="239">
        <v>5.09</v>
      </c>
      <c r="F88" s="241"/>
      <c r="G88" s="239"/>
      <c r="H88" s="239"/>
      <c r="I88" s="2"/>
      <c r="J88" s="892"/>
    </row>
    <row r="89" spans="1:10" ht="16.5">
      <c r="A89" s="897"/>
      <c r="B89" s="838" t="s">
        <v>573</v>
      </c>
      <c r="C89" s="772">
        <v>1.85</v>
      </c>
      <c r="D89" s="857" t="s">
        <v>574</v>
      </c>
      <c r="E89" s="239">
        <v>1.77</v>
      </c>
      <c r="F89" s="239"/>
      <c r="G89" s="239"/>
      <c r="H89" s="239"/>
      <c r="I89" s="2"/>
      <c r="J89" s="892"/>
    </row>
    <row r="90" spans="1:10" ht="16.5">
      <c r="A90" s="897"/>
      <c r="B90" s="840"/>
      <c r="C90" s="772"/>
      <c r="D90" s="857" t="s">
        <v>575</v>
      </c>
      <c r="E90" s="239">
        <v>2.64</v>
      </c>
      <c r="F90" s="239"/>
      <c r="G90" s="239"/>
      <c r="H90" s="239"/>
      <c r="I90" s="2"/>
      <c r="J90" s="892"/>
    </row>
    <row r="91" spans="1:10" ht="16.5">
      <c r="A91" s="897"/>
      <c r="B91" s="838" t="s">
        <v>576</v>
      </c>
      <c r="C91" s="772">
        <v>2.4900000000000002</v>
      </c>
      <c r="D91" s="857" t="s">
        <v>577</v>
      </c>
      <c r="E91" s="239">
        <v>1.77</v>
      </c>
      <c r="F91" s="239"/>
      <c r="G91" s="239"/>
      <c r="H91" s="239"/>
      <c r="I91" s="2"/>
      <c r="J91" s="892"/>
    </row>
    <row r="92" spans="1:10" ht="16.5">
      <c r="A92" s="897"/>
      <c r="B92" s="838" t="s">
        <v>578</v>
      </c>
      <c r="C92" s="772">
        <v>7.24</v>
      </c>
      <c r="D92" s="857" t="s">
        <v>579</v>
      </c>
      <c r="E92" s="239">
        <v>2.44</v>
      </c>
      <c r="F92" s="239"/>
      <c r="G92" s="239"/>
      <c r="H92" s="239"/>
      <c r="I92" s="2"/>
      <c r="J92" s="892"/>
    </row>
    <row r="93" spans="1:10" ht="16.5">
      <c r="A93" s="897"/>
      <c r="B93" s="838"/>
      <c r="C93" s="772"/>
      <c r="D93" s="857" t="s">
        <v>580</v>
      </c>
      <c r="E93" s="239">
        <v>3.63</v>
      </c>
      <c r="F93" s="239"/>
      <c r="G93" s="239"/>
      <c r="H93" s="239"/>
      <c r="I93" s="2"/>
      <c r="J93" s="892"/>
    </row>
    <row r="94" spans="1:10" ht="16.5">
      <c r="A94" s="897"/>
      <c r="B94" s="838" t="s">
        <v>581</v>
      </c>
      <c r="C94" s="772">
        <v>5.89</v>
      </c>
      <c r="D94" s="857" t="s">
        <v>557</v>
      </c>
      <c r="E94" s="239">
        <v>4.41</v>
      </c>
      <c r="F94" s="239"/>
      <c r="G94" s="239"/>
      <c r="H94" s="239"/>
      <c r="I94" s="2"/>
      <c r="J94" s="892"/>
    </row>
    <row r="95" spans="1:10" ht="16.5">
      <c r="A95" s="897"/>
      <c r="B95" s="838" t="s">
        <v>582</v>
      </c>
      <c r="C95" s="772">
        <v>2.06</v>
      </c>
      <c r="D95" s="857" t="s">
        <v>583</v>
      </c>
      <c r="E95" s="239">
        <v>2.44</v>
      </c>
      <c r="F95" s="239"/>
      <c r="G95" s="239"/>
      <c r="H95" s="239"/>
      <c r="I95" s="2"/>
      <c r="J95" s="892"/>
    </row>
    <row r="96" spans="1:10" ht="16.5">
      <c r="A96" s="897"/>
      <c r="B96" s="838"/>
      <c r="C96" s="772">
        <f>SUM(C83:C95)</f>
        <v>48.98</v>
      </c>
      <c r="D96" s="857"/>
      <c r="E96" s="239">
        <f>SUM(E83:E95)+G84</f>
        <v>44.57</v>
      </c>
      <c r="F96" s="239"/>
      <c r="G96" s="239"/>
      <c r="H96" s="239">
        <f>E96+C96</f>
        <v>93.55</v>
      </c>
      <c r="I96" s="2" t="s">
        <v>135</v>
      </c>
      <c r="J96" s="892"/>
    </row>
    <row r="97" spans="1:10" ht="16.5">
      <c r="A97" s="897"/>
      <c r="B97" s="838"/>
      <c r="C97" s="772"/>
      <c r="D97" s="857"/>
      <c r="E97" s="239"/>
      <c r="F97" s="1351" t="s">
        <v>552</v>
      </c>
      <c r="G97" s="1351"/>
      <c r="H97" s="239">
        <f>0.3*2*H96</f>
        <v>56.13</v>
      </c>
      <c r="I97" s="2"/>
      <c r="J97" s="892"/>
    </row>
    <row r="98" spans="1:10">
      <c r="A98" s="896"/>
      <c r="B98" s="1078"/>
      <c r="C98" s="1081"/>
      <c r="D98" s="857"/>
      <c r="E98" s="239"/>
      <c r="F98" s="1351" t="s">
        <v>584</v>
      </c>
      <c r="G98" s="1351"/>
      <c r="H98" s="239">
        <f>H97+H82+H79+H74</f>
        <v>147.87</v>
      </c>
      <c r="I98" s="2"/>
      <c r="J98" s="892"/>
    </row>
    <row r="99" spans="1:10">
      <c r="A99" s="893"/>
      <c r="B99" s="806"/>
      <c r="C99" s="1079"/>
      <c r="D99" s="852"/>
      <c r="E99" s="774"/>
      <c r="F99" s="504"/>
      <c r="G99" s="501"/>
      <c r="H99" s="501"/>
      <c r="I99" s="519"/>
      <c r="J99" s="892"/>
    </row>
    <row r="100" spans="1:10">
      <c r="A100" s="1272"/>
      <c r="B100" s="1273"/>
      <c r="C100" s="793" t="s">
        <v>8</v>
      </c>
      <c r="D100" s="819">
        <f>H98</f>
        <v>147.87</v>
      </c>
      <c r="E100" s="81" t="s">
        <v>1</v>
      </c>
      <c r="F100" s="249"/>
      <c r="G100" s="501"/>
      <c r="H100" s="501"/>
      <c r="I100" s="519"/>
      <c r="J100" s="892"/>
    </row>
    <row r="101" spans="1:10">
      <c r="A101" s="767" t="s">
        <v>80</v>
      </c>
      <c r="B101" s="1262" t="s">
        <v>34</v>
      </c>
      <c r="C101" s="1262"/>
      <c r="D101" s="1262"/>
      <c r="E101" s="1262"/>
      <c r="F101" s="1262"/>
      <c r="G101" s="1262"/>
      <c r="H101" s="1262"/>
      <c r="I101" s="1262"/>
      <c r="J101" s="1263"/>
    </row>
    <row r="102" spans="1:10">
      <c r="A102" s="1272"/>
      <c r="B102" s="1273"/>
      <c r="C102" s="1079" t="s">
        <v>320</v>
      </c>
      <c r="D102" s="852" t="s">
        <v>321</v>
      </c>
      <c r="E102" s="774"/>
      <c r="F102" s="504"/>
      <c r="G102" s="501"/>
      <c r="H102" s="501"/>
      <c r="I102" s="519"/>
      <c r="J102" s="892"/>
    </row>
    <row r="103" spans="1:10" ht="42.75" customHeight="1">
      <c r="A103" s="893"/>
      <c r="B103" s="806"/>
      <c r="C103" s="1088" t="s">
        <v>585</v>
      </c>
      <c r="D103" s="855">
        <f>208.86</f>
        <v>208.86</v>
      </c>
      <c r="E103" s="774"/>
      <c r="F103" s="504"/>
      <c r="G103" s="501"/>
      <c r="H103" s="501"/>
      <c r="I103" s="519"/>
      <c r="J103" s="892"/>
    </row>
    <row r="104" spans="1:10" ht="45.75" customHeight="1">
      <c r="A104" s="1272"/>
      <c r="B104" s="1273"/>
      <c r="C104" s="1088" t="s">
        <v>586</v>
      </c>
      <c r="D104" s="854">
        <v>383.53</v>
      </c>
      <c r="E104" s="526"/>
      <c r="F104" s="504"/>
      <c r="G104" s="501"/>
      <c r="H104" s="501"/>
      <c r="I104" s="519"/>
      <c r="J104" s="892"/>
    </row>
    <row r="105" spans="1:10">
      <c r="A105" s="1272"/>
      <c r="B105" s="1273"/>
      <c r="C105" s="793" t="s">
        <v>8</v>
      </c>
      <c r="D105" s="819">
        <f>SUM(D103:D104)</f>
        <v>592.39</v>
      </c>
      <c r="E105" s="81" t="s">
        <v>171</v>
      </c>
      <c r="F105" s="249"/>
      <c r="G105" s="501"/>
      <c r="H105" s="501"/>
      <c r="I105" s="519"/>
      <c r="J105" s="892"/>
    </row>
    <row r="106" spans="1:10">
      <c r="A106" s="767" t="s">
        <v>81</v>
      </c>
      <c r="B106" s="1262" t="s">
        <v>332</v>
      </c>
      <c r="C106" s="1262"/>
      <c r="D106" s="1262"/>
      <c r="E106" s="1262"/>
      <c r="F106" s="1262"/>
      <c r="G106" s="1262"/>
      <c r="H106" s="1262"/>
      <c r="I106" s="1262"/>
      <c r="J106" s="1263"/>
    </row>
    <row r="107" spans="1:10">
      <c r="A107" s="1272"/>
      <c r="B107" s="1273"/>
      <c r="C107" s="1079" t="s">
        <v>320</v>
      </c>
      <c r="D107" s="852" t="s">
        <v>321</v>
      </c>
      <c r="E107" s="774"/>
      <c r="F107" s="504"/>
      <c r="G107" s="501"/>
      <c r="H107" s="501"/>
      <c r="I107" s="519"/>
      <c r="J107" s="892"/>
    </row>
    <row r="108" spans="1:10" ht="39">
      <c r="A108" s="893"/>
      <c r="B108" s="806"/>
      <c r="C108" s="1088" t="s">
        <v>585</v>
      </c>
      <c r="D108" s="855">
        <v>85.89</v>
      </c>
      <c r="E108" s="774"/>
      <c r="F108" s="504"/>
      <c r="G108" s="501"/>
      <c r="H108" s="501"/>
      <c r="I108" s="519"/>
      <c r="J108" s="892"/>
    </row>
    <row r="109" spans="1:10" ht="39">
      <c r="A109" s="1272"/>
      <c r="B109" s="1273"/>
      <c r="C109" s="1088" t="s">
        <v>586</v>
      </c>
      <c r="D109" s="854">
        <v>91.84</v>
      </c>
      <c r="E109" s="526"/>
      <c r="F109" s="504"/>
      <c r="G109" s="501"/>
      <c r="H109" s="501"/>
      <c r="I109" s="519"/>
      <c r="J109" s="892"/>
    </row>
    <row r="110" spans="1:10">
      <c r="A110" s="1272"/>
      <c r="B110" s="1273"/>
      <c r="C110" s="793" t="s">
        <v>8</v>
      </c>
      <c r="D110" s="819">
        <f>SUM(D108:D109)</f>
        <v>177.73</v>
      </c>
      <c r="E110" s="81" t="s">
        <v>171</v>
      </c>
      <c r="F110" s="249"/>
      <c r="G110" s="501"/>
      <c r="H110" s="501"/>
      <c r="I110" s="519"/>
      <c r="J110" s="892"/>
    </row>
    <row r="111" spans="1:10">
      <c r="A111" s="767" t="s">
        <v>82</v>
      </c>
      <c r="B111" s="1262" t="s">
        <v>37</v>
      </c>
      <c r="C111" s="1262"/>
      <c r="D111" s="1262"/>
      <c r="E111" s="1262"/>
      <c r="F111" s="1262"/>
      <c r="G111" s="1262"/>
      <c r="H111" s="1262"/>
      <c r="I111" s="1262"/>
      <c r="J111" s="1263"/>
    </row>
    <row r="112" spans="1:10" ht="15" customHeight="1">
      <c r="A112" s="896" t="s">
        <v>172</v>
      </c>
      <c r="B112" s="1078"/>
      <c r="C112" s="1081"/>
      <c r="D112" s="857"/>
      <c r="E112" s="239"/>
      <c r="F112" s="239"/>
      <c r="G112" s="239"/>
      <c r="H112" s="239"/>
      <c r="I112" s="2"/>
      <c r="J112" s="892"/>
    </row>
    <row r="113" spans="1:10" ht="15" customHeight="1">
      <c r="A113" s="896" t="s">
        <v>135</v>
      </c>
      <c r="B113" s="1078"/>
      <c r="C113" s="1081"/>
      <c r="D113" s="857"/>
      <c r="E113" s="239"/>
      <c r="F113" s="239"/>
      <c r="G113" s="239"/>
      <c r="H113" s="239"/>
      <c r="I113" s="2"/>
      <c r="J113" s="892"/>
    </row>
    <row r="114" spans="1:10" ht="15" customHeight="1">
      <c r="A114" s="896" t="s">
        <v>135</v>
      </c>
      <c r="B114" s="1078" t="s">
        <v>547</v>
      </c>
      <c r="C114" s="1081" t="s">
        <v>548</v>
      </c>
      <c r="D114" s="857" t="s">
        <v>326</v>
      </c>
      <c r="E114" s="239" t="s">
        <v>587</v>
      </c>
      <c r="F114" s="239"/>
      <c r="G114" s="239"/>
      <c r="H114" s="239"/>
      <c r="I114" s="2"/>
      <c r="J114" s="892"/>
    </row>
    <row r="115" spans="1:10" ht="15" customHeight="1">
      <c r="A115" s="897" t="s">
        <v>588</v>
      </c>
      <c r="B115" s="838">
        <v>0.15</v>
      </c>
      <c r="C115" s="772">
        <v>0.35</v>
      </c>
      <c r="D115" s="857">
        <v>2.8</v>
      </c>
      <c r="E115" s="243">
        <f>B115*C115*D115</f>
        <v>0.14699999999999999</v>
      </c>
      <c r="F115" s="239">
        <f>F78</f>
        <v>0</v>
      </c>
      <c r="G115" s="239">
        <f>F115*E115</f>
        <v>0</v>
      </c>
      <c r="H115" s="239"/>
      <c r="I115" s="2"/>
      <c r="J115" s="892"/>
    </row>
    <row r="116" spans="1:10" ht="15" customHeight="1">
      <c r="A116" s="897" t="s">
        <v>550</v>
      </c>
      <c r="B116" s="838">
        <v>0.15</v>
      </c>
      <c r="C116" s="772">
        <v>0.3</v>
      </c>
      <c r="D116" s="857">
        <v>2.8</v>
      </c>
      <c r="E116" s="243">
        <f>B116*C116*D116</f>
        <v>0.126</v>
      </c>
      <c r="F116" s="239">
        <f>'[1]MEMORIAL QUANTITATIVO (ADM)'!F104</f>
        <v>25</v>
      </c>
      <c r="G116" s="239">
        <f>F116*E116</f>
        <v>3.15</v>
      </c>
      <c r="H116" s="1293" t="s">
        <v>551</v>
      </c>
      <c r="I116" s="1293"/>
      <c r="J116" s="1367"/>
    </row>
    <row r="117" spans="1:10" ht="15" customHeight="1">
      <c r="A117" s="897" t="s">
        <v>554</v>
      </c>
      <c r="B117" s="838">
        <v>0.15</v>
      </c>
      <c r="C117" s="772">
        <v>0.4</v>
      </c>
      <c r="D117" s="857"/>
      <c r="E117" s="243">
        <f>C117*B117</f>
        <v>0.06</v>
      </c>
      <c r="F117" s="239">
        <f>'[1]MEMORIAL QUANTITATIVO (ADM)'!F105</f>
        <v>13.66</v>
      </c>
      <c r="G117" s="239">
        <f>F117*E117</f>
        <v>0.82</v>
      </c>
      <c r="H117" s="1293" t="s">
        <v>558</v>
      </c>
      <c r="I117" s="1293"/>
      <c r="J117" s="1367"/>
    </row>
    <row r="118" spans="1:10" ht="15" customHeight="1">
      <c r="A118" s="897" t="s">
        <v>559</v>
      </c>
      <c r="B118" s="838">
        <v>0.15</v>
      </c>
      <c r="C118" s="772">
        <v>0.35</v>
      </c>
      <c r="D118" s="857"/>
      <c r="E118" s="243">
        <f>C118*B118</f>
        <v>5.2499999999999998E-2</v>
      </c>
      <c r="F118" s="239">
        <f>'[1]MEMORIAL QUANTITATIVO (ADM)'!F106</f>
        <v>5.8</v>
      </c>
      <c r="G118" s="239">
        <f>F118*E118</f>
        <v>0.3</v>
      </c>
      <c r="H118" s="1293" t="s">
        <v>558</v>
      </c>
      <c r="I118" s="1293"/>
      <c r="J118" s="1367"/>
    </row>
    <row r="119" spans="1:10" ht="15" customHeight="1">
      <c r="A119" s="897" t="s">
        <v>562</v>
      </c>
      <c r="B119" s="838">
        <v>0.15</v>
      </c>
      <c r="C119" s="772">
        <v>0.3</v>
      </c>
      <c r="D119" s="857"/>
      <c r="E119" s="243">
        <f>C119*B119</f>
        <v>4.4999999999999998E-2</v>
      </c>
      <c r="F119" s="239">
        <f>'[1]MEMORIAL QUANTITATIVO (ADM)'!F107</f>
        <v>93.55</v>
      </c>
      <c r="G119" s="239">
        <f>F119*E119</f>
        <v>4.21</v>
      </c>
      <c r="H119" s="1293" t="s">
        <v>558</v>
      </c>
      <c r="I119" s="1293"/>
      <c r="J119" s="1367"/>
    </row>
    <row r="120" spans="1:10" ht="15" customHeight="1">
      <c r="A120" s="897"/>
      <c r="B120" s="838"/>
      <c r="C120" s="1081"/>
      <c r="D120" s="857"/>
      <c r="E120" s="239" t="s">
        <v>589</v>
      </c>
      <c r="F120" s="239"/>
      <c r="G120" s="239">
        <f>SUM(G115:G119)</f>
        <v>8.48</v>
      </c>
      <c r="H120" s="239"/>
      <c r="I120" s="2"/>
      <c r="J120" s="892"/>
    </row>
    <row r="121" spans="1:10" ht="15" customHeight="1">
      <c r="A121" s="896" t="s">
        <v>590</v>
      </c>
      <c r="B121" s="1078"/>
      <c r="C121" s="1081"/>
      <c r="D121" s="857"/>
      <c r="E121" s="239"/>
      <c r="F121" s="239"/>
      <c r="G121" s="239"/>
      <c r="H121" s="239"/>
      <c r="I121" s="2"/>
      <c r="J121" s="892"/>
    </row>
    <row r="122" spans="1:10">
      <c r="A122" s="1272"/>
      <c r="B122" s="1273"/>
      <c r="C122" s="793" t="s">
        <v>8</v>
      </c>
      <c r="D122" s="819">
        <f>G120</f>
        <v>8.48</v>
      </c>
      <c r="E122" s="81" t="s">
        <v>17</v>
      </c>
      <c r="F122" s="249"/>
      <c r="G122" s="501"/>
      <c r="H122" s="501"/>
      <c r="I122" s="519"/>
      <c r="J122" s="892"/>
    </row>
    <row r="123" spans="1:10">
      <c r="A123" s="767" t="s">
        <v>83</v>
      </c>
      <c r="B123" s="1262" t="s">
        <v>195</v>
      </c>
      <c r="C123" s="1262"/>
      <c r="D123" s="1262"/>
      <c r="E123" s="1262"/>
      <c r="F123" s="1262"/>
      <c r="G123" s="1262"/>
      <c r="H123" s="1262"/>
      <c r="I123" s="1262"/>
      <c r="J123" s="1263"/>
    </row>
    <row r="124" spans="1:10">
      <c r="A124" s="1272"/>
      <c r="B124" s="1273"/>
      <c r="C124" s="1079"/>
      <c r="D124" s="852"/>
      <c r="E124" s="774"/>
      <c r="F124" s="504"/>
      <c r="G124" s="501"/>
      <c r="H124" s="501"/>
      <c r="I124" s="519"/>
      <c r="J124" s="892"/>
    </row>
    <row r="125" spans="1:10">
      <c r="A125" s="896"/>
      <c r="B125" s="1078" t="s">
        <v>547</v>
      </c>
      <c r="C125" s="1081" t="s">
        <v>591</v>
      </c>
      <c r="D125" s="857" t="s">
        <v>592</v>
      </c>
      <c r="E125" s="239" t="s">
        <v>593</v>
      </c>
      <c r="F125" s="239" t="s">
        <v>115</v>
      </c>
      <c r="G125" s="239" t="s">
        <v>8</v>
      </c>
      <c r="H125" s="501"/>
      <c r="I125" s="519"/>
      <c r="J125" s="892"/>
    </row>
    <row r="126" spans="1:10">
      <c r="A126" s="896" t="s">
        <v>594</v>
      </c>
      <c r="B126" s="1078">
        <v>0.15</v>
      </c>
      <c r="C126" s="772">
        <v>0.2</v>
      </c>
      <c r="D126" s="857">
        <v>0.15</v>
      </c>
      <c r="E126" s="239">
        <f>D126+C126+B126</f>
        <v>0.5</v>
      </c>
      <c r="F126" s="239">
        <f>'[1]MEMORIAL QUANTITATIVO (ADM)'!$F$53</f>
        <v>140.26</v>
      </c>
      <c r="G126" s="239">
        <f>F126*E126</f>
        <v>70.13</v>
      </c>
      <c r="H126" s="501"/>
      <c r="I126" s="519"/>
      <c r="J126" s="892"/>
    </row>
    <row r="127" spans="1:10">
      <c r="A127" s="896"/>
      <c r="B127" s="1078"/>
      <c r="C127" s="1081"/>
      <c r="D127" s="857"/>
      <c r="E127" s="239"/>
      <c r="F127" s="239"/>
      <c r="G127" s="239"/>
      <c r="H127" s="501"/>
      <c r="I127" s="519"/>
      <c r="J127" s="892"/>
    </row>
    <row r="128" spans="1:10">
      <c r="A128" s="893"/>
      <c r="B128" s="806"/>
      <c r="C128" s="1079"/>
      <c r="D128" s="852"/>
      <c r="E128" s="774"/>
      <c r="F128" s="504"/>
      <c r="G128" s="501"/>
      <c r="H128" s="501"/>
      <c r="I128" s="519"/>
      <c r="J128" s="892"/>
    </row>
    <row r="129" spans="1:10">
      <c r="A129" s="1272"/>
      <c r="B129" s="1273"/>
      <c r="C129" s="1088"/>
      <c r="D129" s="854"/>
      <c r="E129" s="526"/>
      <c r="F129" s="504"/>
      <c r="G129" s="501"/>
      <c r="H129" s="501"/>
      <c r="I129" s="519"/>
      <c r="J129" s="892"/>
    </row>
    <row r="130" spans="1:10">
      <c r="A130" s="1272"/>
      <c r="B130" s="1273"/>
      <c r="C130" s="793" t="s">
        <v>8</v>
      </c>
      <c r="D130" s="819">
        <f>G126</f>
        <v>70.13</v>
      </c>
      <c r="E130" s="81" t="s">
        <v>1</v>
      </c>
      <c r="F130" s="249"/>
      <c r="G130" s="501"/>
      <c r="H130" s="501"/>
      <c r="I130" s="519"/>
      <c r="J130" s="892"/>
    </row>
    <row r="131" spans="1:10">
      <c r="A131" s="767" t="s">
        <v>187</v>
      </c>
      <c r="B131" s="1262" t="s">
        <v>237</v>
      </c>
      <c r="C131" s="1365"/>
      <c r="D131" s="1365"/>
      <c r="E131" s="1365"/>
      <c r="F131" s="1262"/>
      <c r="G131" s="1262"/>
      <c r="H131" s="1262"/>
      <c r="I131" s="1262"/>
      <c r="J131" s="1263"/>
    </row>
    <row r="132" spans="1:10">
      <c r="A132" s="896" t="s">
        <v>184</v>
      </c>
      <c r="B132" s="1078" t="s">
        <v>595</v>
      </c>
      <c r="C132" s="1081" t="s">
        <v>313</v>
      </c>
      <c r="D132" s="772" t="s">
        <v>366</v>
      </c>
      <c r="E132" s="2" t="s">
        <v>596</v>
      </c>
      <c r="F132" s="2" t="s">
        <v>313</v>
      </c>
      <c r="G132" s="239" t="s">
        <v>366</v>
      </c>
      <c r="H132" s="1087"/>
      <c r="I132" s="2"/>
      <c r="J132" s="882"/>
    </row>
    <row r="133" spans="1:10" ht="16.5" customHeight="1">
      <c r="A133" s="1366" t="s">
        <v>597</v>
      </c>
      <c r="B133" s="838">
        <v>9.25</v>
      </c>
      <c r="C133" s="772">
        <v>3.65</v>
      </c>
      <c r="D133" s="857">
        <f>C133*B133</f>
        <v>33.76</v>
      </c>
      <c r="E133" s="239">
        <v>2.2999999999999998</v>
      </c>
      <c r="F133" s="239">
        <v>2.8</v>
      </c>
      <c r="G133" s="239">
        <f>F133*E133</f>
        <v>6.44</v>
      </c>
      <c r="H133" s="2"/>
      <c r="I133" s="2"/>
      <c r="J133" s="882"/>
    </row>
    <row r="134" spans="1:10" ht="17.25" customHeight="1">
      <c r="A134" s="1366"/>
      <c r="B134" s="838">
        <v>3</v>
      </c>
      <c r="C134" s="772">
        <v>2.8</v>
      </c>
      <c r="D134" s="857">
        <f>C134*B134</f>
        <v>8.4</v>
      </c>
      <c r="E134" s="239"/>
      <c r="F134" s="239">
        <v>2.7</v>
      </c>
      <c r="G134" s="239">
        <f>F134*E134</f>
        <v>0</v>
      </c>
      <c r="H134" s="2"/>
      <c r="I134" s="2"/>
      <c r="J134" s="882"/>
    </row>
    <row r="135" spans="1:10">
      <c r="A135" s="898"/>
      <c r="B135" s="868"/>
      <c r="C135" s="869"/>
      <c r="D135" s="870"/>
      <c r="E135" s="871" t="s">
        <v>598</v>
      </c>
      <c r="F135" s="871"/>
      <c r="G135" s="871">
        <f>G134+D134+G133+D133</f>
        <v>48.6</v>
      </c>
      <c r="H135" s="872"/>
      <c r="I135" s="872"/>
      <c r="J135" s="899"/>
    </row>
    <row r="136" spans="1:10" ht="16.5">
      <c r="A136" s="897" t="s">
        <v>599</v>
      </c>
      <c r="B136" s="838">
        <v>4.4000000000000004</v>
      </c>
      <c r="C136" s="772">
        <v>2.8</v>
      </c>
      <c r="D136" s="857">
        <f>C136*B136</f>
        <v>12.32</v>
      </c>
      <c r="E136" s="239">
        <v>4.4000000000000004</v>
      </c>
      <c r="F136" s="239">
        <v>2.8</v>
      </c>
      <c r="G136" s="239">
        <f>F136*E136</f>
        <v>12.32</v>
      </c>
      <c r="H136" s="2"/>
      <c r="I136" s="2"/>
      <c r="J136" s="882"/>
    </row>
    <row r="137" spans="1:10" ht="16.5">
      <c r="A137" s="897"/>
      <c r="B137" s="838">
        <v>2.9</v>
      </c>
      <c r="C137" s="772">
        <v>2.8</v>
      </c>
      <c r="D137" s="857">
        <f>C137*B137</f>
        <v>8.1199999999999992</v>
      </c>
      <c r="E137" s="239">
        <v>2.9</v>
      </c>
      <c r="F137" s="239">
        <v>2.8</v>
      </c>
      <c r="G137" s="239">
        <f>F137*E137</f>
        <v>8.1199999999999992</v>
      </c>
      <c r="H137" s="2"/>
      <c r="I137" s="2"/>
      <c r="J137" s="882"/>
    </row>
    <row r="138" spans="1:10">
      <c r="A138" s="898"/>
      <c r="B138" s="868"/>
      <c r="C138" s="869"/>
      <c r="D138" s="870"/>
      <c r="E138" s="871" t="s">
        <v>598</v>
      </c>
      <c r="F138" s="871"/>
      <c r="G138" s="871">
        <f>G137+D137+G136+D136</f>
        <v>40.880000000000003</v>
      </c>
      <c r="H138" s="872"/>
      <c r="I138" s="872"/>
      <c r="J138" s="899"/>
    </row>
    <row r="139" spans="1:10" ht="16.5">
      <c r="A139" s="897" t="s">
        <v>600</v>
      </c>
      <c r="B139" s="838">
        <v>0</v>
      </c>
      <c r="C139" s="772">
        <v>2.8</v>
      </c>
      <c r="D139" s="857">
        <f>C139*B139</f>
        <v>0</v>
      </c>
      <c r="E139" s="239">
        <v>3</v>
      </c>
      <c r="F139" s="239">
        <v>2.8</v>
      </c>
      <c r="G139" s="239">
        <f>F139*E139</f>
        <v>8.4</v>
      </c>
      <c r="H139" s="2"/>
      <c r="I139" s="2"/>
      <c r="J139" s="882"/>
    </row>
    <row r="140" spans="1:10" ht="16.5">
      <c r="A140" s="897"/>
      <c r="B140" s="838">
        <v>2.5499999999999998</v>
      </c>
      <c r="C140" s="772">
        <v>2.8</v>
      </c>
      <c r="D140" s="857">
        <f>C140*B140</f>
        <v>7.14</v>
      </c>
      <c r="E140" s="239">
        <v>2.5499999999999998</v>
      </c>
      <c r="F140" s="239">
        <v>2.8</v>
      </c>
      <c r="G140" s="239">
        <f>F140*E140</f>
        <v>7.14</v>
      </c>
      <c r="H140" s="2"/>
      <c r="I140" s="2"/>
      <c r="J140" s="882"/>
    </row>
    <row r="141" spans="1:10" ht="16.5">
      <c r="A141" s="897" t="s">
        <v>601</v>
      </c>
      <c r="B141" s="838">
        <v>0</v>
      </c>
      <c r="C141" s="772">
        <v>2.8</v>
      </c>
      <c r="D141" s="857">
        <f>C141*B141</f>
        <v>0</v>
      </c>
      <c r="E141" s="239">
        <v>3</v>
      </c>
      <c r="F141" s="239">
        <v>3.32</v>
      </c>
      <c r="G141" s="239">
        <f>F141*E141</f>
        <v>9.9600000000000009</v>
      </c>
      <c r="H141" s="2"/>
      <c r="I141" s="2"/>
      <c r="J141" s="882"/>
    </row>
    <row r="142" spans="1:10" ht="16.5">
      <c r="A142" s="897"/>
      <c r="B142" s="838">
        <v>2.5499999999999998</v>
      </c>
      <c r="C142" s="772">
        <v>2.8</v>
      </c>
      <c r="D142" s="857">
        <f>C142*B142</f>
        <v>7.14</v>
      </c>
      <c r="E142" s="239">
        <v>2.5499999999999998</v>
      </c>
      <c r="F142" s="239">
        <v>2.8</v>
      </c>
      <c r="G142" s="239">
        <f>F142*E142</f>
        <v>7.14</v>
      </c>
      <c r="H142" s="2"/>
      <c r="I142" s="2"/>
      <c r="J142" s="882"/>
    </row>
    <row r="143" spans="1:10">
      <c r="A143" s="898"/>
      <c r="B143" s="868"/>
      <c r="C143" s="869"/>
      <c r="D143" s="870"/>
      <c r="E143" s="871" t="s">
        <v>598</v>
      </c>
      <c r="F143" s="871"/>
      <c r="G143" s="871">
        <f>G142+D142+G141+D141</f>
        <v>24.24</v>
      </c>
      <c r="H143" s="872"/>
      <c r="I143" s="872"/>
      <c r="J143" s="899"/>
    </row>
    <row r="144" spans="1:10" ht="16.5">
      <c r="A144" s="897" t="s">
        <v>602</v>
      </c>
      <c r="B144" s="838">
        <v>1.95</v>
      </c>
      <c r="C144" s="772">
        <v>2.8</v>
      </c>
      <c r="D144" s="857">
        <f>C144*B144</f>
        <v>5.46</v>
      </c>
      <c r="E144" s="239">
        <v>0</v>
      </c>
      <c r="F144" s="239">
        <v>2.7</v>
      </c>
      <c r="G144" s="239">
        <f>F144*E144</f>
        <v>0</v>
      </c>
      <c r="H144" s="2"/>
      <c r="I144" s="2"/>
      <c r="J144" s="882"/>
    </row>
    <row r="145" spans="1:10" ht="16.5">
      <c r="A145" s="897"/>
      <c r="B145" s="838">
        <v>1.5</v>
      </c>
      <c r="C145" s="772">
        <v>2.8</v>
      </c>
      <c r="D145" s="857">
        <f>C145*B145</f>
        <v>4.2</v>
      </c>
      <c r="E145" s="239">
        <v>0</v>
      </c>
      <c r="F145" s="239">
        <v>2.7</v>
      </c>
      <c r="G145" s="239">
        <f>F145*E145</f>
        <v>0</v>
      </c>
      <c r="H145" s="2"/>
      <c r="I145" s="2"/>
      <c r="J145" s="882"/>
    </row>
    <row r="146" spans="1:10">
      <c r="A146" s="898"/>
      <c r="B146" s="868"/>
      <c r="C146" s="869"/>
      <c r="D146" s="870"/>
      <c r="E146" s="871" t="s">
        <v>598</v>
      </c>
      <c r="F146" s="871"/>
      <c r="G146" s="871">
        <f>G145+D145+G144+D144</f>
        <v>9.66</v>
      </c>
      <c r="H146" s="872"/>
      <c r="I146" s="872"/>
      <c r="J146" s="899"/>
    </row>
    <row r="147" spans="1:10" ht="16.5">
      <c r="A147" s="897" t="s">
        <v>603</v>
      </c>
      <c r="B147" s="838">
        <v>1.25</v>
      </c>
      <c r="C147" s="772">
        <v>2.8</v>
      </c>
      <c r="D147" s="857">
        <f>C147*B147</f>
        <v>3.5</v>
      </c>
      <c r="E147" s="239">
        <v>1.25</v>
      </c>
      <c r="F147" s="239">
        <v>2.8</v>
      </c>
      <c r="G147" s="239">
        <f>F147*E147</f>
        <v>3.5</v>
      </c>
      <c r="H147" s="1087"/>
      <c r="I147" s="2"/>
      <c r="J147" s="882"/>
    </row>
    <row r="148" spans="1:10" ht="16.5">
      <c r="A148" s="897"/>
      <c r="B148" s="838">
        <v>1.1000000000000001</v>
      </c>
      <c r="C148" s="772">
        <v>2.8</v>
      </c>
      <c r="D148" s="857">
        <f>C148*B148</f>
        <v>3.08</v>
      </c>
      <c r="E148" s="239">
        <v>1.1000000000000001</v>
      </c>
      <c r="F148" s="239">
        <v>2.8</v>
      </c>
      <c r="G148" s="239">
        <f>F148*E148</f>
        <v>3.08</v>
      </c>
      <c r="H148" s="263"/>
      <c r="I148" s="2"/>
      <c r="J148" s="882"/>
    </row>
    <row r="149" spans="1:10">
      <c r="A149" s="898"/>
      <c r="B149" s="873">
        <v>5</v>
      </c>
      <c r="C149" s="874" t="s">
        <v>312</v>
      </c>
      <c r="D149" s="875">
        <v>1.6</v>
      </c>
      <c r="E149" s="871" t="s">
        <v>598</v>
      </c>
      <c r="F149" s="871"/>
      <c r="G149" s="871">
        <f>G148+D148+G147+D147</f>
        <v>13.16</v>
      </c>
      <c r="H149" s="876"/>
      <c r="I149" s="872"/>
      <c r="J149" s="899"/>
    </row>
    <row r="150" spans="1:10" ht="16.5">
      <c r="A150" s="897" t="s">
        <v>604</v>
      </c>
      <c r="B150" s="838">
        <v>1.25</v>
      </c>
      <c r="C150" s="772">
        <v>2.8</v>
      </c>
      <c r="D150" s="857">
        <f>C150*B150</f>
        <v>3.5</v>
      </c>
      <c r="E150" s="239">
        <v>1.25</v>
      </c>
      <c r="F150" s="239">
        <v>2.8</v>
      </c>
      <c r="G150" s="239">
        <f>F150*E150</f>
        <v>3.5</v>
      </c>
      <c r="H150" s="263"/>
      <c r="I150" s="2"/>
      <c r="J150" s="882"/>
    </row>
    <row r="151" spans="1:10" ht="16.5">
      <c r="A151" s="897"/>
      <c r="B151" s="838">
        <v>1</v>
      </c>
      <c r="C151" s="772">
        <v>2.8</v>
      </c>
      <c r="D151" s="857">
        <f>C151*B151</f>
        <v>2.8</v>
      </c>
      <c r="E151" s="239">
        <v>1</v>
      </c>
      <c r="F151" s="239">
        <v>2.8</v>
      </c>
      <c r="G151" s="239">
        <f>F151*E151</f>
        <v>2.8</v>
      </c>
      <c r="H151" s="263"/>
      <c r="I151" s="2"/>
      <c r="J151" s="882"/>
    </row>
    <row r="152" spans="1:10">
      <c r="A152" s="898"/>
      <c r="B152" s="873"/>
      <c r="C152" s="874"/>
      <c r="D152" s="875"/>
      <c r="E152" s="871" t="s">
        <v>598</v>
      </c>
      <c r="F152" s="871"/>
      <c r="G152" s="871">
        <f>G151+D151+G150+D150</f>
        <v>12.6</v>
      </c>
      <c r="H152" s="876"/>
      <c r="I152" s="872"/>
      <c r="J152" s="899"/>
    </row>
    <row r="153" spans="1:10" ht="16.5">
      <c r="A153" s="897" t="s">
        <v>605</v>
      </c>
      <c r="B153" s="838">
        <v>1.95</v>
      </c>
      <c r="C153" s="772">
        <v>2.8</v>
      </c>
      <c r="D153" s="857">
        <f>C153*B153</f>
        <v>5.46</v>
      </c>
      <c r="E153" s="239">
        <v>1.2</v>
      </c>
      <c r="F153" s="239">
        <v>2.8</v>
      </c>
      <c r="G153" s="239">
        <f>F153*E153</f>
        <v>3.36</v>
      </c>
      <c r="H153" s="263"/>
      <c r="I153" s="2"/>
      <c r="J153" s="882"/>
    </row>
    <row r="154" spans="1:10" ht="16.5">
      <c r="A154" s="897"/>
      <c r="B154" s="838">
        <v>2.2000000000000002</v>
      </c>
      <c r="C154" s="772">
        <v>2.8</v>
      </c>
      <c r="D154" s="857">
        <f>C154*B154</f>
        <v>6.16</v>
      </c>
      <c r="E154" s="239">
        <v>0</v>
      </c>
      <c r="F154" s="239">
        <v>2.7</v>
      </c>
      <c r="G154" s="239">
        <f>F154*E154</f>
        <v>0</v>
      </c>
      <c r="H154" s="263"/>
      <c r="I154" s="2"/>
      <c r="J154" s="882"/>
    </row>
    <row r="155" spans="1:10">
      <c r="A155" s="898"/>
      <c r="B155" s="873"/>
      <c r="C155" s="874"/>
      <c r="D155" s="875"/>
      <c r="E155" s="871" t="s">
        <v>598</v>
      </c>
      <c r="F155" s="871"/>
      <c r="G155" s="871">
        <f>G154+D154+G153+D153</f>
        <v>14.98</v>
      </c>
      <c r="H155" s="876"/>
      <c r="I155" s="872"/>
      <c r="J155" s="899"/>
    </row>
    <row r="156" spans="1:10" ht="16.5">
      <c r="A156" s="897" t="s">
        <v>606</v>
      </c>
      <c r="B156" s="838">
        <v>2.35</v>
      </c>
      <c r="C156" s="772">
        <v>2.8</v>
      </c>
      <c r="D156" s="857">
        <f>C156*B156</f>
        <v>6.58</v>
      </c>
      <c r="E156" s="239">
        <v>2.35</v>
      </c>
      <c r="F156" s="239">
        <v>2.8</v>
      </c>
      <c r="G156" s="239">
        <f>F156*E156</f>
        <v>6.58</v>
      </c>
      <c r="H156" s="263"/>
      <c r="I156" s="2"/>
      <c r="J156" s="882"/>
    </row>
    <row r="157" spans="1:10" ht="16.5">
      <c r="A157" s="897"/>
      <c r="B157" s="838">
        <v>0</v>
      </c>
      <c r="C157" s="772">
        <v>2.8</v>
      </c>
      <c r="D157" s="857">
        <f>C157*B157</f>
        <v>0</v>
      </c>
      <c r="E157" s="239">
        <v>0</v>
      </c>
      <c r="F157" s="239">
        <v>2.8</v>
      </c>
      <c r="G157" s="239">
        <f>F157*E157</f>
        <v>0</v>
      </c>
      <c r="H157" s="263"/>
      <c r="I157" s="2"/>
      <c r="J157" s="882"/>
    </row>
    <row r="158" spans="1:10">
      <c r="A158" s="898"/>
      <c r="B158" s="873"/>
      <c r="C158" s="874"/>
      <c r="D158" s="875"/>
      <c r="E158" s="871" t="s">
        <v>598</v>
      </c>
      <c r="F158" s="871"/>
      <c r="G158" s="871">
        <f>G157+D157+G156+D156</f>
        <v>13.16</v>
      </c>
      <c r="H158" s="876"/>
      <c r="I158" s="872"/>
      <c r="J158" s="899"/>
    </row>
    <row r="159" spans="1:10" ht="16.5">
      <c r="A159" s="897" t="s">
        <v>607</v>
      </c>
      <c r="B159" s="838">
        <v>2.5499999999999998</v>
      </c>
      <c r="C159" s="772">
        <v>2.8</v>
      </c>
      <c r="D159" s="857">
        <f>C159*B159</f>
        <v>7.14</v>
      </c>
      <c r="E159" s="239">
        <v>2.5499999999999998</v>
      </c>
      <c r="F159" s="239">
        <v>2.7</v>
      </c>
      <c r="G159" s="239">
        <f>F159*E159</f>
        <v>6.89</v>
      </c>
      <c r="H159" s="263"/>
      <c r="I159" s="2"/>
      <c r="J159" s="882"/>
    </row>
    <row r="160" spans="1:10" ht="16.5">
      <c r="A160" s="897"/>
      <c r="B160" s="838">
        <v>0</v>
      </c>
      <c r="C160" s="772">
        <v>2.8</v>
      </c>
      <c r="D160" s="857">
        <f>C160*B160</f>
        <v>0</v>
      </c>
      <c r="E160" s="239">
        <v>3.35</v>
      </c>
      <c r="F160" s="239">
        <v>2.7</v>
      </c>
      <c r="G160" s="239">
        <f>F160*E160</f>
        <v>9.0500000000000007</v>
      </c>
      <c r="H160" s="263"/>
      <c r="I160" s="2"/>
      <c r="J160" s="882"/>
    </row>
    <row r="161" spans="1:12">
      <c r="A161" s="898"/>
      <c r="B161" s="873"/>
      <c r="C161" s="874"/>
      <c r="D161" s="875"/>
      <c r="E161" s="871" t="s">
        <v>598</v>
      </c>
      <c r="F161" s="871"/>
      <c r="G161" s="871">
        <f>G160+D160+G159+D159</f>
        <v>23.08</v>
      </c>
      <c r="H161" s="876"/>
      <c r="I161" s="872"/>
      <c r="J161" s="899"/>
    </row>
    <row r="162" spans="1:12" ht="16.5">
      <c r="A162" s="897" t="s">
        <v>608</v>
      </c>
      <c r="B162" s="838">
        <v>2.5499999999999998</v>
      </c>
      <c r="C162" s="772">
        <v>2.8</v>
      </c>
      <c r="D162" s="857">
        <f>C162*B162</f>
        <v>7.14</v>
      </c>
      <c r="E162" s="239">
        <v>5.4</v>
      </c>
      <c r="F162" s="239">
        <v>3.32</v>
      </c>
      <c r="G162" s="239">
        <f>F162*E162</f>
        <v>17.93</v>
      </c>
      <c r="H162" s="263"/>
      <c r="I162" s="2"/>
      <c r="J162" s="882"/>
    </row>
    <row r="163" spans="1:12" ht="16.5">
      <c r="A163" s="897"/>
      <c r="B163" s="838">
        <v>3.35</v>
      </c>
      <c r="C163" s="772">
        <v>2.8</v>
      </c>
      <c r="D163" s="857">
        <f>C163*B163</f>
        <v>9.3800000000000008</v>
      </c>
      <c r="E163" s="239">
        <v>0</v>
      </c>
      <c r="F163" s="239">
        <v>2.8</v>
      </c>
      <c r="G163" s="239">
        <f>F163*E163</f>
        <v>0</v>
      </c>
      <c r="H163" s="263"/>
      <c r="I163" s="2"/>
      <c r="J163" s="882"/>
    </row>
    <row r="164" spans="1:12">
      <c r="A164" s="898"/>
      <c r="B164" s="873"/>
      <c r="C164" s="874"/>
      <c r="D164" s="875"/>
      <c r="E164" s="871" t="s">
        <v>598</v>
      </c>
      <c r="F164" s="871"/>
      <c r="G164" s="871">
        <f>G163+D163+G162+D162</f>
        <v>34.450000000000003</v>
      </c>
      <c r="H164" s="876"/>
      <c r="I164" s="872"/>
      <c r="J164" s="899"/>
    </row>
    <row r="165" spans="1:12" ht="16.5">
      <c r="A165" s="897" t="s">
        <v>609</v>
      </c>
      <c r="B165" s="838">
        <v>2.2000000000000002</v>
      </c>
      <c r="C165" s="772">
        <v>2.77</v>
      </c>
      <c r="D165" s="857">
        <f>C165*B165</f>
        <v>6.09</v>
      </c>
      <c r="E165" s="239">
        <v>1.23</v>
      </c>
      <c r="F165" s="239">
        <v>2.77</v>
      </c>
      <c r="G165" s="239">
        <f>F165*E165</f>
        <v>3.41</v>
      </c>
      <c r="H165" s="263"/>
      <c r="I165" s="2"/>
      <c r="J165" s="882"/>
    </row>
    <row r="166" spans="1:12" ht="16.5">
      <c r="A166" s="897"/>
      <c r="B166" s="838">
        <v>2.6</v>
      </c>
      <c r="C166" s="772">
        <v>2.77</v>
      </c>
      <c r="D166" s="857">
        <f>C166*B166</f>
        <v>7.2</v>
      </c>
      <c r="E166" s="239">
        <v>0</v>
      </c>
      <c r="F166" s="239">
        <v>2.77</v>
      </c>
      <c r="G166" s="239">
        <f>F166*E166</f>
        <v>0</v>
      </c>
      <c r="H166" s="263"/>
      <c r="I166" s="2"/>
      <c r="J166" s="882"/>
    </row>
    <row r="167" spans="1:12">
      <c r="A167" s="898"/>
      <c r="B167" s="873"/>
      <c r="C167" s="874"/>
      <c r="D167" s="875"/>
      <c r="E167" s="871" t="s">
        <v>598</v>
      </c>
      <c r="F167" s="871"/>
      <c r="G167" s="871">
        <f>G166+D166+G165+D165</f>
        <v>16.7</v>
      </c>
      <c r="H167" s="876"/>
      <c r="I167" s="872"/>
      <c r="J167" s="899"/>
    </row>
    <row r="168" spans="1:12" ht="16.5">
      <c r="A168" s="897" t="s">
        <v>610</v>
      </c>
      <c r="B168" s="838">
        <v>2.2000000000000002</v>
      </c>
      <c r="C168" s="772">
        <v>2.77</v>
      </c>
      <c r="D168" s="857">
        <f>C168*B168</f>
        <v>6.09</v>
      </c>
      <c r="E168" s="239">
        <v>1.23</v>
      </c>
      <c r="F168" s="239">
        <v>2.7</v>
      </c>
      <c r="G168" s="239">
        <f>F168*E168</f>
        <v>3.32</v>
      </c>
      <c r="H168" s="263"/>
      <c r="I168" s="2"/>
      <c r="J168" s="882"/>
    </row>
    <row r="169" spans="1:12" ht="16.5">
      <c r="A169" s="897"/>
      <c r="B169" s="838">
        <v>2.6</v>
      </c>
      <c r="C169" s="772">
        <v>2.77</v>
      </c>
      <c r="D169" s="857">
        <f>C169*B169</f>
        <v>7.2</v>
      </c>
      <c r="E169" s="239">
        <v>3.29</v>
      </c>
      <c r="F169" s="239">
        <v>2.7</v>
      </c>
      <c r="G169" s="239">
        <f>F169*E169</f>
        <v>8.8800000000000008</v>
      </c>
      <c r="H169" s="263"/>
      <c r="I169" s="2"/>
      <c r="J169" s="882"/>
    </row>
    <row r="170" spans="1:12">
      <c r="A170" s="898"/>
      <c r="B170" s="873"/>
      <c r="C170" s="874"/>
      <c r="D170" s="875"/>
      <c r="E170" s="871" t="s">
        <v>598</v>
      </c>
      <c r="F170" s="871"/>
      <c r="G170" s="871">
        <f>G169+D169+G168+D168</f>
        <v>25.49</v>
      </c>
      <c r="H170" s="876"/>
      <c r="I170" s="872"/>
      <c r="J170" s="899"/>
    </row>
    <row r="171" spans="1:12" ht="16.5">
      <c r="A171" s="897" t="s">
        <v>611</v>
      </c>
      <c r="B171" s="838">
        <v>2.57</v>
      </c>
      <c r="C171" s="772">
        <v>12</v>
      </c>
      <c r="D171" s="857">
        <f>C171*B171</f>
        <v>30.84</v>
      </c>
      <c r="E171" s="239">
        <v>0</v>
      </c>
      <c r="F171" s="239">
        <v>1.22</v>
      </c>
      <c r="G171" s="239">
        <f>F171*E171</f>
        <v>0</v>
      </c>
      <c r="H171" s="263"/>
      <c r="I171" s="2"/>
      <c r="J171" s="882"/>
    </row>
    <row r="172" spans="1:12" ht="16.5">
      <c r="A172" s="897"/>
      <c r="B172" s="838">
        <v>2.57</v>
      </c>
      <c r="C172" s="772">
        <v>12</v>
      </c>
      <c r="D172" s="857">
        <f>C172*B172</f>
        <v>30.84</v>
      </c>
      <c r="E172" s="239">
        <v>0</v>
      </c>
      <c r="F172" s="239">
        <f>1.8/2</f>
        <v>0.9</v>
      </c>
      <c r="G172" s="239">
        <f>F172*E172</f>
        <v>0</v>
      </c>
      <c r="H172" s="263"/>
      <c r="I172" s="2"/>
      <c r="J172" s="882"/>
    </row>
    <row r="173" spans="1:12">
      <c r="A173" s="898"/>
      <c r="B173" s="873"/>
      <c r="C173" s="874"/>
      <c r="D173" s="875"/>
      <c r="E173" s="871" t="s">
        <v>598</v>
      </c>
      <c r="F173" s="871"/>
      <c r="G173" s="871">
        <f>D172+D171+G171+G172</f>
        <v>61.68</v>
      </c>
      <c r="H173" s="876"/>
      <c r="I173" s="872"/>
      <c r="J173" s="899"/>
      <c r="L173" s="260"/>
    </row>
    <row r="174" spans="1:12">
      <c r="A174" s="814"/>
      <c r="B174" s="804"/>
      <c r="C174" s="1087"/>
      <c r="D174" s="816"/>
      <c r="E174" s="1087"/>
      <c r="F174" s="263"/>
      <c r="G174" s="1087"/>
      <c r="H174" s="263"/>
      <c r="I174" s="2"/>
      <c r="J174" s="882"/>
    </row>
    <row r="175" spans="1:12">
      <c r="A175" s="814"/>
      <c r="B175" s="1078"/>
      <c r="C175" s="1081"/>
      <c r="D175" s="867"/>
      <c r="E175" s="2"/>
      <c r="F175" s="2"/>
      <c r="G175" s="81" t="s">
        <v>8</v>
      </c>
      <c r="H175" s="82">
        <f>G173+G170+G167+G164+G161+G158+G155+G152+G149+G146+G143+G138+G135</f>
        <v>338.68</v>
      </c>
      <c r="I175" s="81" t="s">
        <v>1</v>
      </c>
      <c r="J175" s="882"/>
    </row>
    <row r="176" spans="1:12">
      <c r="A176" s="814"/>
      <c r="B176" s="1078"/>
      <c r="C176" s="1081"/>
      <c r="D176" s="800"/>
      <c r="E176" s="2"/>
      <c r="F176" s="2"/>
      <c r="G176" s="2"/>
      <c r="H176" s="2"/>
      <c r="I176" s="2"/>
      <c r="J176" s="882"/>
    </row>
    <row r="177" spans="1:11">
      <c r="A177" s="767" t="s">
        <v>218</v>
      </c>
      <c r="B177" s="1262" t="s">
        <v>188</v>
      </c>
      <c r="C177" s="1262"/>
      <c r="D177" s="1262"/>
      <c r="E177" s="1262"/>
      <c r="F177" s="1262"/>
      <c r="G177" s="1262"/>
      <c r="H177" s="1262"/>
      <c r="I177" s="1262"/>
      <c r="J177" s="1263"/>
    </row>
    <row r="178" spans="1:11">
      <c r="A178" s="1272"/>
      <c r="B178" s="1273"/>
      <c r="C178" s="1079"/>
      <c r="D178" s="852"/>
      <c r="E178" s="774"/>
      <c r="F178" s="504"/>
      <c r="G178" s="501"/>
      <c r="H178" s="501"/>
      <c r="I178" s="519"/>
      <c r="J178" s="892"/>
    </row>
    <row r="179" spans="1:11" ht="30">
      <c r="A179" s="896"/>
      <c r="B179" s="877" t="s">
        <v>316</v>
      </c>
      <c r="C179" s="878" t="s">
        <v>313</v>
      </c>
      <c r="D179" s="879" t="s">
        <v>612</v>
      </c>
      <c r="E179" s="880" t="s">
        <v>613</v>
      </c>
      <c r="F179" s="880" t="s">
        <v>14</v>
      </c>
      <c r="G179" s="881" t="s">
        <v>614</v>
      </c>
      <c r="H179" s="880" t="s">
        <v>615</v>
      </c>
      <c r="I179" s="519"/>
      <c r="J179" s="892"/>
    </row>
    <row r="180" spans="1:11" ht="16.5">
      <c r="A180" s="897" t="s">
        <v>616</v>
      </c>
      <c r="B180" s="838">
        <v>1</v>
      </c>
      <c r="C180" s="772">
        <v>1.5</v>
      </c>
      <c r="D180" s="857">
        <f t="shared" ref="D180:D186" si="0">B180+0.3</f>
        <v>1.3</v>
      </c>
      <c r="E180" s="239">
        <f>D180</f>
        <v>1.3</v>
      </c>
      <c r="F180" s="239">
        <v>12</v>
      </c>
      <c r="G180" s="239">
        <f t="shared" ref="G180:G186" si="1">F180*D180</f>
        <v>15.6</v>
      </c>
      <c r="H180" s="239">
        <f t="shared" ref="H180:H186" si="2">F180*E180</f>
        <v>15.6</v>
      </c>
      <c r="I180" s="519"/>
      <c r="J180" s="892"/>
    </row>
    <row r="181" spans="1:11" ht="16.5">
      <c r="A181" s="897" t="s">
        <v>617</v>
      </c>
      <c r="B181" s="838">
        <v>0.6</v>
      </c>
      <c r="C181" s="772">
        <v>0.6</v>
      </c>
      <c r="D181" s="857">
        <f t="shared" si="0"/>
        <v>0.9</v>
      </c>
      <c r="E181" s="239">
        <f>D181</f>
        <v>0.9</v>
      </c>
      <c r="F181" s="239">
        <v>3</v>
      </c>
      <c r="G181" s="239">
        <f t="shared" si="1"/>
        <v>2.7</v>
      </c>
      <c r="H181" s="239">
        <f t="shared" si="2"/>
        <v>2.7</v>
      </c>
      <c r="I181" s="519"/>
      <c r="J181" s="892"/>
    </row>
    <row r="182" spans="1:11" ht="16.5">
      <c r="A182" s="897" t="s">
        <v>618</v>
      </c>
      <c r="B182" s="838">
        <v>1</v>
      </c>
      <c r="C182" s="772">
        <v>0.6</v>
      </c>
      <c r="D182" s="857">
        <f t="shared" si="0"/>
        <v>1.3</v>
      </c>
      <c r="E182" s="239">
        <f>D182</f>
        <v>1.3</v>
      </c>
      <c r="F182" s="239">
        <v>2</v>
      </c>
      <c r="G182" s="239">
        <f t="shared" si="1"/>
        <v>2.6</v>
      </c>
      <c r="H182" s="239">
        <f t="shared" si="2"/>
        <v>2.6</v>
      </c>
      <c r="I182" s="519"/>
      <c r="J182" s="892"/>
    </row>
    <row r="183" spans="1:11" ht="16.5">
      <c r="A183" s="897" t="s">
        <v>619</v>
      </c>
      <c r="B183" s="838">
        <v>0.6</v>
      </c>
      <c r="C183" s="772">
        <v>2.1</v>
      </c>
      <c r="D183" s="857">
        <f t="shared" si="0"/>
        <v>0.9</v>
      </c>
      <c r="E183" s="239">
        <v>0</v>
      </c>
      <c r="F183" s="239">
        <v>3</v>
      </c>
      <c r="G183" s="239">
        <f t="shared" si="1"/>
        <v>2.7</v>
      </c>
      <c r="H183" s="239">
        <f t="shared" si="2"/>
        <v>0</v>
      </c>
      <c r="I183" s="519"/>
      <c r="J183" s="892"/>
    </row>
    <row r="184" spans="1:11" ht="16.5">
      <c r="A184" s="897" t="s">
        <v>620</v>
      </c>
      <c r="B184" s="838">
        <v>0.7</v>
      </c>
      <c r="C184" s="772">
        <v>2.1</v>
      </c>
      <c r="D184" s="857">
        <f t="shared" si="0"/>
        <v>1</v>
      </c>
      <c r="E184" s="239">
        <v>0</v>
      </c>
      <c r="F184" s="239">
        <v>2</v>
      </c>
      <c r="G184" s="239">
        <f t="shared" si="1"/>
        <v>2</v>
      </c>
      <c r="H184" s="239">
        <f t="shared" si="2"/>
        <v>0</v>
      </c>
      <c r="I184" s="519"/>
      <c r="J184" s="892"/>
    </row>
    <row r="185" spans="1:11" ht="16.5">
      <c r="A185" s="897" t="s">
        <v>621</v>
      </c>
      <c r="B185" s="838">
        <v>0.8</v>
      </c>
      <c r="C185" s="772">
        <v>2.1</v>
      </c>
      <c r="D185" s="857">
        <f t="shared" si="0"/>
        <v>1.1000000000000001</v>
      </c>
      <c r="E185" s="239">
        <v>0</v>
      </c>
      <c r="F185" s="239">
        <v>6</v>
      </c>
      <c r="G185" s="239">
        <f t="shared" si="1"/>
        <v>6.6</v>
      </c>
      <c r="H185" s="239">
        <f t="shared" si="2"/>
        <v>0</v>
      </c>
      <c r="I185" s="519"/>
      <c r="J185" s="892"/>
    </row>
    <row r="186" spans="1:11" ht="16.5">
      <c r="A186" s="897" t="s">
        <v>622</v>
      </c>
      <c r="B186" s="838">
        <v>1.6</v>
      </c>
      <c r="C186" s="772">
        <v>2.2999999999999998</v>
      </c>
      <c r="D186" s="857">
        <f t="shared" si="0"/>
        <v>1.9</v>
      </c>
      <c r="E186" s="239">
        <v>0</v>
      </c>
      <c r="F186" s="239">
        <v>1</v>
      </c>
      <c r="G186" s="239">
        <f t="shared" si="1"/>
        <v>1.9</v>
      </c>
      <c r="H186" s="239">
        <f t="shared" si="2"/>
        <v>0</v>
      </c>
      <c r="I186" s="519"/>
      <c r="J186" s="892"/>
    </row>
    <row r="187" spans="1:11">
      <c r="A187" s="896"/>
      <c r="B187" s="1078"/>
      <c r="C187" s="1081"/>
      <c r="D187" s="857"/>
      <c r="E187" s="239" t="s">
        <v>623</v>
      </c>
      <c r="F187" s="239"/>
      <c r="G187" s="239">
        <f>SUM(G180:G186)</f>
        <v>34.1</v>
      </c>
      <c r="H187" s="239">
        <f>SUM(H180:H186)</f>
        <v>20.9</v>
      </c>
      <c r="I187" s="519"/>
      <c r="J187" s="892"/>
    </row>
    <row r="188" spans="1:11">
      <c r="A188" s="896"/>
      <c r="B188" s="1078"/>
      <c r="C188" s="1081"/>
      <c r="D188" s="857"/>
      <c r="E188" s="239"/>
      <c r="F188" s="239"/>
      <c r="G188" s="239" t="s">
        <v>8</v>
      </c>
      <c r="H188" s="239">
        <f>H187+G187</f>
        <v>55</v>
      </c>
      <c r="I188" s="519"/>
      <c r="J188" s="892"/>
      <c r="K188" s="260"/>
    </row>
    <row r="189" spans="1:11">
      <c r="A189" s="1272"/>
      <c r="B189" s="1273"/>
      <c r="C189" s="1088"/>
      <c r="D189" s="854"/>
      <c r="E189" s="526"/>
      <c r="F189" s="504"/>
      <c r="G189" s="501"/>
      <c r="H189" s="501"/>
      <c r="I189" s="519"/>
      <c r="J189" s="892"/>
    </row>
    <row r="190" spans="1:11">
      <c r="A190" s="1272"/>
      <c r="B190" s="1273"/>
      <c r="C190" s="793" t="s">
        <v>8</v>
      </c>
      <c r="D190" s="819">
        <f>H188</f>
        <v>55</v>
      </c>
      <c r="E190" s="81" t="s">
        <v>29</v>
      </c>
      <c r="F190" s="249"/>
      <c r="G190" s="501"/>
      <c r="H190" s="501"/>
      <c r="I190" s="519"/>
      <c r="J190" s="892"/>
    </row>
    <row r="191" spans="1:11">
      <c r="A191" s="814"/>
      <c r="B191" s="1078"/>
      <c r="C191" s="1081"/>
      <c r="D191" s="800"/>
      <c r="E191" s="2"/>
      <c r="F191" s="2"/>
      <c r="G191" s="2"/>
      <c r="H191" s="2"/>
      <c r="I191" s="2"/>
      <c r="J191" s="882"/>
    </row>
    <row r="192" spans="1:11">
      <c r="A192" s="785" t="s">
        <v>333</v>
      </c>
      <c r="B192" s="1345" t="s">
        <v>20</v>
      </c>
      <c r="C192" s="1345"/>
      <c r="D192" s="1345"/>
      <c r="E192" s="1345"/>
      <c r="F192" s="1345"/>
      <c r="G192" s="1345"/>
      <c r="H192" s="1345"/>
      <c r="I192" s="1345"/>
      <c r="J192" s="1346"/>
    </row>
    <row r="193" spans="1:10">
      <c r="A193" s="801"/>
      <c r="B193" s="828"/>
      <c r="C193" s="766"/>
      <c r="D193" s="849"/>
      <c r="E193" s="496"/>
      <c r="F193" s="496"/>
      <c r="G193" s="496"/>
      <c r="H193" s="496"/>
      <c r="I193" s="496"/>
      <c r="J193" s="764"/>
    </row>
    <row r="194" spans="1:10">
      <c r="A194" s="767" t="s">
        <v>84</v>
      </c>
      <c r="B194" s="1262" t="s">
        <v>334</v>
      </c>
      <c r="C194" s="1262"/>
      <c r="D194" s="1262"/>
      <c r="E194" s="1262"/>
      <c r="F194" s="1262"/>
      <c r="G194" s="1262"/>
      <c r="H194" s="1262"/>
      <c r="I194" s="1262"/>
      <c r="J194" s="1263"/>
    </row>
    <row r="195" spans="1:10">
      <c r="A195" s="896" t="s">
        <v>590</v>
      </c>
      <c r="B195" s="1078"/>
      <c r="C195" s="843"/>
      <c r="D195" s="861"/>
      <c r="E195" s="787"/>
      <c r="F195" s="787"/>
      <c r="G195" s="787"/>
      <c r="H195" s="787"/>
      <c r="I195" s="787"/>
      <c r="J195" s="900"/>
    </row>
    <row r="196" spans="1:10">
      <c r="A196" s="768"/>
      <c r="B196" s="1078" t="s">
        <v>624</v>
      </c>
      <c r="C196" s="843"/>
      <c r="D196" s="861"/>
      <c r="E196" s="787"/>
      <c r="F196" s="787"/>
      <c r="G196" s="787"/>
      <c r="H196" s="787"/>
      <c r="I196" s="787"/>
      <c r="J196" s="900"/>
    </row>
    <row r="197" spans="1:10" ht="33">
      <c r="A197" s="1080" t="s">
        <v>625</v>
      </c>
      <c r="B197" s="838">
        <v>17.600000000000001</v>
      </c>
      <c r="C197" s="508"/>
      <c r="D197" s="862"/>
      <c r="E197" s="788"/>
      <c r="F197" s="504"/>
      <c r="G197" s="501"/>
      <c r="H197" s="501"/>
      <c r="I197" s="519"/>
      <c r="J197" s="892"/>
    </row>
    <row r="198" spans="1:10" ht="31.5" customHeight="1">
      <c r="A198" s="901" t="s">
        <v>626</v>
      </c>
      <c r="B198" s="838">
        <f>SUM(B197:B197)</f>
        <v>17.600000000000001</v>
      </c>
      <c r="C198" s="250"/>
      <c r="D198" s="863"/>
      <c r="E198" s="789"/>
      <c r="F198" s="504"/>
      <c r="G198" s="501"/>
      <c r="H198" s="501"/>
      <c r="I198" s="519"/>
      <c r="J198" s="892"/>
    </row>
    <row r="199" spans="1:10">
      <c r="A199" s="1272"/>
      <c r="B199" s="1273"/>
      <c r="C199" s="793" t="s">
        <v>8</v>
      </c>
      <c r="D199" s="819">
        <f>B198</f>
        <v>17.600000000000001</v>
      </c>
      <c r="E199" s="81" t="s">
        <v>17</v>
      </c>
      <c r="F199" s="249"/>
      <c r="G199" s="501"/>
      <c r="H199" s="501"/>
      <c r="I199" s="519"/>
      <c r="J199" s="892"/>
    </row>
    <row r="200" spans="1:10">
      <c r="A200" s="767" t="s">
        <v>85</v>
      </c>
      <c r="B200" s="1347" t="s">
        <v>36</v>
      </c>
      <c r="C200" s="1348"/>
      <c r="D200" s="1348"/>
      <c r="E200" s="1348"/>
      <c r="F200" s="1348"/>
      <c r="G200" s="1348"/>
      <c r="H200" s="1348"/>
      <c r="I200" s="1348"/>
      <c r="J200" s="1349"/>
    </row>
    <row r="201" spans="1:10">
      <c r="A201" s="896" t="s">
        <v>590</v>
      </c>
      <c r="B201" s="1078"/>
      <c r="C201" s="843"/>
      <c r="D201" s="861"/>
      <c r="E201" s="787"/>
      <c r="F201" s="787"/>
      <c r="G201" s="787"/>
      <c r="H201" s="787"/>
      <c r="I201" s="787"/>
      <c r="J201" s="900"/>
    </row>
    <row r="202" spans="1:10">
      <c r="A202" s="768"/>
      <c r="B202" s="1078" t="s">
        <v>624</v>
      </c>
      <c r="C202" s="843"/>
      <c r="D202" s="861"/>
      <c r="E202" s="787"/>
      <c r="F202" s="787"/>
      <c r="G202" s="787"/>
      <c r="H202" s="787"/>
      <c r="I202" s="787"/>
      <c r="J202" s="900"/>
    </row>
    <row r="203" spans="1:10" ht="33">
      <c r="A203" s="1080" t="s">
        <v>625</v>
      </c>
      <c r="B203" s="838">
        <v>17.600000000000001</v>
      </c>
      <c r="C203" s="508"/>
      <c r="D203" s="862"/>
      <c r="E203" s="788"/>
      <c r="F203" s="504"/>
      <c r="G203" s="787"/>
      <c r="H203" s="787"/>
      <c r="I203" s="787"/>
      <c r="J203" s="900"/>
    </row>
    <row r="204" spans="1:10">
      <c r="A204" s="901" t="s">
        <v>626</v>
      </c>
      <c r="B204" s="838">
        <f>SUM(B203:B203)</f>
        <v>17.600000000000001</v>
      </c>
      <c r="C204" s="250"/>
      <c r="D204" s="863"/>
      <c r="E204" s="789"/>
      <c r="F204" s="504"/>
      <c r="G204" s="501"/>
      <c r="H204" s="501"/>
      <c r="I204" s="519"/>
      <c r="J204" s="892"/>
    </row>
    <row r="205" spans="1:10">
      <c r="A205" s="1272"/>
      <c r="B205" s="1273"/>
      <c r="C205" s="793" t="s">
        <v>8</v>
      </c>
      <c r="D205" s="819">
        <f>B204</f>
        <v>17.600000000000001</v>
      </c>
      <c r="E205" s="81" t="s">
        <v>1</v>
      </c>
      <c r="F205" s="249"/>
      <c r="G205" s="501"/>
      <c r="H205" s="501"/>
      <c r="I205" s="519"/>
      <c r="J205" s="892"/>
    </row>
    <row r="206" spans="1:10">
      <c r="A206" s="767" t="s">
        <v>86</v>
      </c>
      <c r="B206" s="1347" t="s">
        <v>244</v>
      </c>
      <c r="C206" s="1348"/>
      <c r="D206" s="1348"/>
      <c r="E206" s="1348"/>
      <c r="F206" s="1348"/>
      <c r="G206" s="1348"/>
      <c r="H206" s="1348"/>
      <c r="I206" s="1348"/>
      <c r="J206" s="1349"/>
    </row>
    <row r="207" spans="1:10">
      <c r="A207" s="896" t="s">
        <v>627</v>
      </c>
      <c r="B207" s="1078"/>
      <c r="C207" s="1081"/>
      <c r="D207" s="857"/>
      <c r="E207" s="239"/>
      <c r="F207" s="2"/>
      <c r="G207" s="2"/>
      <c r="H207" s="2"/>
      <c r="I207" s="2"/>
      <c r="J207" s="882"/>
    </row>
    <row r="208" spans="1:10">
      <c r="A208" s="896"/>
      <c r="B208" s="1078" t="s">
        <v>316</v>
      </c>
      <c r="C208" s="1081" t="s">
        <v>628</v>
      </c>
      <c r="D208" s="857" t="s">
        <v>366</v>
      </c>
      <c r="E208" s="2"/>
      <c r="F208" s="1079"/>
      <c r="G208" s="2"/>
      <c r="H208" s="2"/>
      <c r="I208" s="2"/>
      <c r="J208" s="882"/>
    </row>
    <row r="209" spans="1:10" ht="16.5">
      <c r="A209" s="897" t="s">
        <v>112</v>
      </c>
      <c r="B209" s="838">
        <v>2.67</v>
      </c>
      <c r="C209" s="772">
        <v>3.29</v>
      </c>
      <c r="D209" s="857">
        <f>C209*B209</f>
        <v>8.7799999999999994</v>
      </c>
      <c r="E209" s="239"/>
      <c r="F209" s="1079"/>
      <c r="G209" s="2"/>
      <c r="H209" s="2"/>
      <c r="I209" s="2"/>
      <c r="J209" s="882"/>
    </row>
    <row r="210" spans="1:10" ht="16.5">
      <c r="A210" s="897" t="s">
        <v>113</v>
      </c>
      <c r="B210" s="838">
        <v>2.68</v>
      </c>
      <c r="C210" s="772">
        <v>3.29</v>
      </c>
      <c r="D210" s="857">
        <f>C210*B210</f>
        <v>8.82</v>
      </c>
      <c r="E210" s="239"/>
      <c r="F210" s="1079"/>
      <c r="G210" s="2"/>
      <c r="H210" s="2"/>
      <c r="I210" s="2"/>
      <c r="J210" s="882"/>
    </row>
    <row r="211" spans="1:10">
      <c r="A211" s="768"/>
      <c r="B211" s="1078" t="s">
        <v>8</v>
      </c>
      <c r="C211" s="1081"/>
      <c r="D211" s="857">
        <f>SUM(D209:D210)+G209+G210</f>
        <v>17.600000000000001</v>
      </c>
      <c r="E211" s="239"/>
      <c r="F211" s="1079"/>
      <c r="G211" s="2"/>
      <c r="H211" s="2"/>
      <c r="I211" s="2"/>
      <c r="J211" s="882"/>
    </row>
    <row r="212" spans="1:10">
      <c r="A212" s="814"/>
      <c r="B212" s="1078"/>
      <c r="C212" s="1081"/>
      <c r="D212" s="800"/>
      <c r="E212" s="81" t="s">
        <v>8</v>
      </c>
      <c r="F212" s="82">
        <f>D211</f>
        <v>17.600000000000001</v>
      </c>
      <c r="G212" s="81" t="s">
        <v>1</v>
      </c>
      <c r="H212" s="2"/>
      <c r="I212" s="2"/>
      <c r="J212" s="882"/>
    </row>
    <row r="213" spans="1:10">
      <c r="A213" s="767" t="s">
        <v>87</v>
      </c>
      <c r="B213" s="1347" t="s">
        <v>39</v>
      </c>
      <c r="C213" s="1348"/>
      <c r="D213" s="1348"/>
      <c r="E213" s="1348"/>
      <c r="F213" s="1348"/>
      <c r="G213" s="1348"/>
      <c r="H213" s="1348"/>
      <c r="I213" s="1348"/>
      <c r="J213" s="1349"/>
    </row>
    <row r="214" spans="1:10">
      <c r="A214" s="896" t="s">
        <v>629</v>
      </c>
      <c r="B214" s="1078"/>
      <c r="C214" s="1081"/>
      <c r="D214" s="857"/>
      <c r="E214" s="774"/>
      <c r="F214" s="504"/>
      <c r="G214" s="501"/>
      <c r="H214" s="501"/>
      <c r="I214" s="519"/>
      <c r="J214" s="892"/>
    </row>
    <row r="215" spans="1:10">
      <c r="A215" s="768"/>
      <c r="B215" s="1078" t="s">
        <v>630</v>
      </c>
      <c r="C215" s="1081" t="s">
        <v>628</v>
      </c>
      <c r="D215" s="857"/>
      <c r="E215" s="774"/>
      <c r="F215" s="504"/>
      <c r="G215" s="501"/>
      <c r="H215" s="501"/>
      <c r="I215" s="519"/>
      <c r="J215" s="892"/>
    </row>
    <row r="216" spans="1:10" ht="16.5">
      <c r="A216" s="897" t="s">
        <v>631</v>
      </c>
      <c r="B216" s="838">
        <v>10.76</v>
      </c>
      <c r="C216" s="772">
        <v>4.95</v>
      </c>
      <c r="D216" s="857">
        <f>C216*B216</f>
        <v>53.26</v>
      </c>
      <c r="E216" s="774"/>
      <c r="F216" s="504"/>
      <c r="G216" s="501"/>
      <c r="H216" s="501"/>
      <c r="I216" s="519"/>
      <c r="J216" s="892"/>
    </row>
    <row r="217" spans="1:10" ht="16.5">
      <c r="A217" s="897"/>
      <c r="B217" s="838" t="s">
        <v>8</v>
      </c>
      <c r="C217" s="772"/>
      <c r="D217" s="857">
        <f>SUM(D216:D216)</f>
        <v>53.26</v>
      </c>
      <c r="E217" s="774"/>
      <c r="F217" s="504"/>
      <c r="G217" s="501"/>
      <c r="H217" s="501"/>
      <c r="I217" s="519"/>
      <c r="J217" s="892"/>
    </row>
    <row r="218" spans="1:10" ht="16.5">
      <c r="A218" s="897"/>
      <c r="B218" s="838"/>
      <c r="C218" s="772"/>
      <c r="D218" s="857"/>
      <c r="E218" s="774"/>
      <c r="F218" s="504"/>
      <c r="G218" s="501"/>
      <c r="H218" s="501"/>
      <c r="I218" s="519"/>
      <c r="J218" s="892"/>
    </row>
    <row r="219" spans="1:10" ht="16.5">
      <c r="A219" s="897" t="s">
        <v>632</v>
      </c>
      <c r="B219" s="838">
        <v>10.76</v>
      </c>
      <c r="C219" s="772">
        <v>5.33</v>
      </c>
      <c r="D219" s="857">
        <f>C219*B219</f>
        <v>57.35</v>
      </c>
      <c r="E219" s="774"/>
      <c r="F219" s="504"/>
      <c r="G219" s="501"/>
      <c r="H219" s="501"/>
      <c r="I219" s="519"/>
      <c r="J219" s="892"/>
    </row>
    <row r="220" spans="1:10" ht="16.5">
      <c r="A220" s="897"/>
      <c r="B220" s="838">
        <v>10.76</v>
      </c>
      <c r="C220" s="772">
        <v>7.02</v>
      </c>
      <c r="D220" s="857">
        <f>C220*B220</f>
        <v>75.540000000000006</v>
      </c>
      <c r="E220" s="774"/>
      <c r="F220" s="504"/>
      <c r="G220" s="501"/>
      <c r="H220" s="501"/>
      <c r="I220" s="519"/>
      <c r="J220" s="892"/>
    </row>
    <row r="221" spans="1:10">
      <c r="A221" s="768"/>
      <c r="B221" s="838" t="s">
        <v>8</v>
      </c>
      <c r="C221" s="772"/>
      <c r="D221" s="857">
        <f>SUM(D219:D220)</f>
        <v>132.88999999999999</v>
      </c>
      <c r="E221" s="774"/>
      <c r="F221" s="504"/>
      <c r="G221" s="501"/>
      <c r="H221" s="501"/>
      <c r="I221" s="519"/>
      <c r="J221" s="892"/>
    </row>
    <row r="222" spans="1:10">
      <c r="A222" s="896"/>
      <c r="B222" s="1078" t="s">
        <v>633</v>
      </c>
      <c r="C222" s="1081"/>
      <c r="D222" s="857">
        <f>D221+D217</f>
        <v>186.15</v>
      </c>
      <c r="E222" s="774"/>
      <c r="F222" s="504"/>
      <c r="G222" s="501"/>
      <c r="H222" s="501"/>
      <c r="I222" s="519"/>
      <c r="J222" s="892"/>
    </row>
    <row r="223" spans="1:10">
      <c r="A223" s="893"/>
      <c r="B223" s="806"/>
      <c r="C223" s="1079"/>
      <c r="D223" s="852"/>
      <c r="E223" s="774"/>
      <c r="F223" s="504"/>
      <c r="G223" s="501"/>
      <c r="H223" s="501"/>
      <c r="I223" s="519"/>
      <c r="J223" s="892"/>
    </row>
    <row r="224" spans="1:10">
      <c r="A224" s="1272"/>
      <c r="B224" s="1273"/>
      <c r="C224" s="793" t="s">
        <v>8</v>
      </c>
      <c r="D224" s="819">
        <f>D222</f>
        <v>186.15</v>
      </c>
      <c r="E224" s="81" t="s">
        <v>1</v>
      </c>
      <c r="F224" s="249"/>
      <c r="G224" s="501"/>
      <c r="H224" s="501"/>
      <c r="I224" s="519"/>
      <c r="J224" s="892"/>
    </row>
    <row r="225" spans="1:10">
      <c r="A225" s="767" t="s">
        <v>119</v>
      </c>
      <c r="B225" s="1347" t="s">
        <v>40</v>
      </c>
      <c r="C225" s="1348"/>
      <c r="D225" s="1348"/>
      <c r="E225" s="1348"/>
      <c r="F225" s="1348"/>
      <c r="G225" s="1348"/>
      <c r="H225" s="1348"/>
      <c r="I225" s="1348"/>
      <c r="J225" s="1349"/>
    </row>
    <row r="226" spans="1:10">
      <c r="A226" s="896" t="s">
        <v>629</v>
      </c>
      <c r="B226" s="1078"/>
      <c r="C226" s="1081"/>
      <c r="D226" s="857"/>
      <c r="E226" s="774"/>
      <c r="F226" s="2"/>
      <c r="G226" s="2"/>
      <c r="H226" s="2"/>
      <c r="I226" s="2"/>
      <c r="J226" s="882"/>
    </row>
    <row r="227" spans="1:10">
      <c r="A227" s="768"/>
      <c r="B227" s="1078" t="s">
        <v>630</v>
      </c>
      <c r="C227" s="1081" t="s">
        <v>628</v>
      </c>
      <c r="D227" s="857"/>
      <c r="E227" s="774"/>
      <c r="F227" s="2"/>
      <c r="G227" s="2"/>
      <c r="H227" s="2"/>
      <c r="I227" s="2"/>
      <c r="J227" s="882"/>
    </row>
    <row r="228" spans="1:10" ht="16.5">
      <c r="A228" s="897" t="s">
        <v>631</v>
      </c>
      <c r="B228" s="838">
        <v>10.76</v>
      </c>
      <c r="C228" s="772">
        <v>4.95</v>
      </c>
      <c r="D228" s="857">
        <f>C228*B228</f>
        <v>53.26</v>
      </c>
      <c r="E228" s="774"/>
      <c r="F228" s="2"/>
      <c r="G228" s="2"/>
      <c r="H228" s="2"/>
      <c r="I228" s="2"/>
      <c r="J228" s="882"/>
    </row>
    <row r="229" spans="1:10" ht="16.5">
      <c r="A229" s="897"/>
      <c r="B229" s="838" t="s">
        <v>8</v>
      </c>
      <c r="C229" s="772"/>
      <c r="D229" s="857">
        <f>SUM(D228:D228)</f>
        <v>53.26</v>
      </c>
      <c r="E229" s="774"/>
      <c r="F229" s="2"/>
      <c r="G229" s="2"/>
      <c r="H229" s="2"/>
      <c r="I229" s="2"/>
      <c r="J229" s="882"/>
    </row>
    <row r="230" spans="1:10" ht="16.5">
      <c r="A230" s="897"/>
      <c r="B230" s="838"/>
      <c r="C230" s="772"/>
      <c r="D230" s="857"/>
      <c r="E230" s="774"/>
      <c r="F230" s="2"/>
      <c r="G230" s="2"/>
      <c r="H230" s="2"/>
      <c r="I230" s="2"/>
      <c r="J230" s="882"/>
    </row>
    <row r="231" spans="1:10" ht="16.5">
      <c r="A231" s="897" t="s">
        <v>632</v>
      </c>
      <c r="B231" s="838">
        <v>10.76</v>
      </c>
      <c r="C231" s="772">
        <v>5.33</v>
      </c>
      <c r="D231" s="857">
        <f>C231*B231</f>
        <v>57.35</v>
      </c>
      <c r="E231" s="774"/>
      <c r="F231" s="2"/>
      <c r="G231" s="2"/>
      <c r="H231" s="2"/>
      <c r="I231" s="2"/>
      <c r="J231" s="882"/>
    </row>
    <row r="232" spans="1:10" ht="16.5">
      <c r="A232" s="897"/>
      <c r="B232" s="838">
        <v>10.76</v>
      </c>
      <c r="C232" s="772">
        <v>7.02</v>
      </c>
      <c r="D232" s="857">
        <f>C232*B232</f>
        <v>75.540000000000006</v>
      </c>
      <c r="E232" s="774"/>
      <c r="F232" s="2"/>
      <c r="G232" s="2"/>
      <c r="H232" s="2"/>
      <c r="I232" s="2"/>
      <c r="J232" s="882"/>
    </row>
    <row r="233" spans="1:10">
      <c r="A233" s="768"/>
      <c r="B233" s="838" t="s">
        <v>8</v>
      </c>
      <c r="C233" s="772"/>
      <c r="D233" s="857">
        <f>SUM(D231:D232)</f>
        <v>132.88999999999999</v>
      </c>
      <c r="E233" s="774"/>
      <c r="F233" s="2"/>
      <c r="G233" s="2"/>
      <c r="H233" s="2"/>
      <c r="I233" s="2"/>
      <c r="J233" s="882"/>
    </row>
    <row r="234" spans="1:10">
      <c r="A234" s="896"/>
      <c r="B234" s="1078" t="s">
        <v>633</v>
      </c>
      <c r="C234" s="1081"/>
      <c r="D234" s="857">
        <f>D233+D229</f>
        <v>186.15</v>
      </c>
      <c r="E234" s="774"/>
      <c r="F234" s="2"/>
      <c r="G234" s="2"/>
      <c r="H234" s="2"/>
      <c r="I234" s="2"/>
      <c r="J234" s="882"/>
    </row>
    <row r="235" spans="1:10">
      <c r="A235" s="893"/>
      <c r="B235" s="806"/>
      <c r="C235" s="1079"/>
      <c r="D235" s="852"/>
      <c r="E235" s="774"/>
      <c r="F235" s="1079"/>
      <c r="G235" s="2"/>
      <c r="H235" s="2"/>
      <c r="I235" s="2"/>
      <c r="J235" s="882"/>
    </row>
    <row r="236" spans="1:10">
      <c r="A236" s="1272"/>
      <c r="B236" s="1273"/>
      <c r="C236" s="793" t="s">
        <v>8</v>
      </c>
      <c r="D236" s="819">
        <f>D234</f>
        <v>186.15</v>
      </c>
      <c r="E236" s="81" t="s">
        <v>1</v>
      </c>
      <c r="F236" s="258"/>
      <c r="G236" s="2"/>
      <c r="H236" s="2"/>
      <c r="I236" s="2"/>
      <c r="J236" s="882"/>
    </row>
    <row r="237" spans="1:10">
      <c r="A237" s="767" t="s">
        <v>120</v>
      </c>
      <c r="B237" s="1262" t="s">
        <v>335</v>
      </c>
      <c r="C237" s="1262"/>
      <c r="D237" s="1262"/>
      <c r="E237" s="1262"/>
      <c r="F237" s="1262"/>
      <c r="G237" s="1262"/>
      <c r="H237" s="1262"/>
      <c r="I237" s="1262"/>
      <c r="J237" s="1263"/>
    </row>
    <row r="238" spans="1:10">
      <c r="A238" s="1362" t="s">
        <v>315</v>
      </c>
      <c r="B238" s="1331"/>
      <c r="C238" s="1331"/>
      <c r="D238" s="852" t="s">
        <v>312</v>
      </c>
      <c r="E238" s="774" t="s">
        <v>14</v>
      </c>
      <c r="F238" s="781" t="s">
        <v>314</v>
      </c>
      <c r="G238" s="782" t="s">
        <v>8</v>
      </c>
      <c r="H238" s="501"/>
      <c r="I238" s="519"/>
      <c r="J238" s="892"/>
    </row>
    <row r="239" spans="1:10">
      <c r="A239" s="1363">
        <v>3</v>
      </c>
      <c r="B239" s="1364"/>
      <c r="C239" s="1364"/>
      <c r="D239" s="853" t="s">
        <v>312</v>
      </c>
      <c r="E239" s="777">
        <v>6</v>
      </c>
      <c r="F239" s="504" t="s">
        <v>314</v>
      </c>
      <c r="G239" s="502">
        <f>A239*E239</f>
        <v>18</v>
      </c>
      <c r="H239" s="502"/>
      <c r="I239" s="848"/>
      <c r="J239" s="902"/>
    </row>
    <row r="240" spans="1:10">
      <c r="A240" s="1272"/>
      <c r="B240" s="1273"/>
      <c r="C240" s="793" t="s">
        <v>8</v>
      </c>
      <c r="D240" s="819">
        <f>G239</f>
        <v>18</v>
      </c>
      <c r="E240" s="81" t="s">
        <v>29</v>
      </c>
      <c r="F240" s="249"/>
      <c r="G240" s="501"/>
      <c r="H240" s="501"/>
      <c r="I240" s="519"/>
      <c r="J240" s="892"/>
    </row>
    <row r="241" spans="1:10">
      <c r="A241" s="767" t="s">
        <v>182</v>
      </c>
      <c r="B241" s="1347" t="s">
        <v>193</v>
      </c>
      <c r="C241" s="1348"/>
      <c r="D241" s="1348"/>
      <c r="E241" s="1348"/>
      <c r="F241" s="1348"/>
      <c r="G241" s="1348"/>
      <c r="H241" s="1348"/>
      <c r="I241" s="1348"/>
      <c r="J241" s="1349"/>
    </row>
    <row r="242" spans="1:10">
      <c r="A242" s="768"/>
      <c r="B242" s="1078" t="s">
        <v>326</v>
      </c>
      <c r="C242" s="843"/>
      <c r="D242" s="861"/>
      <c r="E242" s="787"/>
      <c r="F242" s="787"/>
      <c r="G242" s="787"/>
      <c r="H242" s="787"/>
      <c r="I242" s="787"/>
      <c r="J242" s="900"/>
    </row>
    <row r="243" spans="1:10" ht="16.5">
      <c r="A243" s="897" t="s">
        <v>631</v>
      </c>
      <c r="B243" s="838">
        <v>10.76</v>
      </c>
      <c r="C243" s="843"/>
      <c r="D243" s="861"/>
      <c r="E243" s="787"/>
      <c r="F243" s="787"/>
      <c r="G243" s="787"/>
      <c r="H243" s="787"/>
      <c r="I243" s="787"/>
      <c r="J243" s="900"/>
    </row>
    <row r="244" spans="1:10" ht="16.5">
      <c r="A244" s="897"/>
      <c r="B244" s="838"/>
      <c r="C244" s="843"/>
      <c r="D244" s="861"/>
      <c r="E244" s="787"/>
      <c r="F244" s="787"/>
      <c r="G244" s="787"/>
      <c r="H244" s="787"/>
      <c r="I244" s="787"/>
      <c r="J244" s="900"/>
    </row>
    <row r="245" spans="1:10" ht="16.5">
      <c r="A245" s="897"/>
      <c r="B245" s="838"/>
      <c r="C245" s="843"/>
      <c r="D245" s="861"/>
      <c r="E245" s="787"/>
      <c r="F245" s="787"/>
      <c r="G245" s="787"/>
      <c r="H245" s="787"/>
      <c r="I245" s="787"/>
      <c r="J245" s="900"/>
    </row>
    <row r="246" spans="1:10" ht="16.5">
      <c r="A246" s="897" t="s">
        <v>632</v>
      </c>
      <c r="B246" s="838">
        <v>10.76</v>
      </c>
      <c r="C246" s="843"/>
      <c r="D246" s="861"/>
      <c r="E246" s="787"/>
      <c r="F246" s="787"/>
      <c r="G246" s="787"/>
      <c r="H246" s="787"/>
      <c r="I246" s="787"/>
      <c r="J246" s="900"/>
    </row>
    <row r="247" spans="1:10" ht="16.5">
      <c r="A247" s="897"/>
      <c r="B247" s="838">
        <v>10.76</v>
      </c>
      <c r="C247" s="843"/>
      <c r="D247" s="861"/>
      <c r="E247" s="787"/>
      <c r="F247" s="787"/>
      <c r="G247" s="787"/>
      <c r="H247" s="787"/>
      <c r="I247" s="787"/>
      <c r="J247" s="900"/>
    </row>
    <row r="248" spans="1:10">
      <c r="A248" s="814"/>
      <c r="B248" s="1078"/>
      <c r="C248" s="1081"/>
      <c r="D248" s="800"/>
      <c r="E248" s="81" t="s">
        <v>8</v>
      </c>
      <c r="F248" s="82">
        <f>B243+B246+B247</f>
        <v>32.28</v>
      </c>
      <c r="G248" s="81" t="s">
        <v>29</v>
      </c>
      <c r="H248" s="2"/>
      <c r="I248" s="2"/>
      <c r="J248" s="882"/>
    </row>
    <row r="249" spans="1:10">
      <c r="A249" s="767" t="s">
        <v>183</v>
      </c>
      <c r="B249" s="1347" t="s">
        <v>194</v>
      </c>
      <c r="C249" s="1348"/>
      <c r="D249" s="1348"/>
      <c r="E249" s="1348"/>
      <c r="F249" s="1348"/>
      <c r="G249" s="1348"/>
      <c r="H249" s="1348"/>
      <c r="I249" s="1348"/>
      <c r="J249" s="1349"/>
    </row>
    <row r="250" spans="1:10">
      <c r="A250" s="896" t="s">
        <v>634</v>
      </c>
      <c r="B250" s="1078"/>
      <c r="C250" s="1081"/>
      <c r="D250" s="857"/>
      <c r="E250" s="239"/>
      <c r="F250" s="2"/>
      <c r="G250" s="2"/>
      <c r="H250" s="2"/>
      <c r="I250" s="2"/>
      <c r="J250" s="882"/>
    </row>
    <row r="251" spans="1:10">
      <c r="A251" s="896"/>
      <c r="B251" s="1078"/>
      <c r="C251" s="1081"/>
      <c r="D251" s="857"/>
      <c r="E251" s="239" t="s">
        <v>8</v>
      </c>
      <c r="F251" s="1079"/>
      <c r="G251" s="2"/>
      <c r="H251" s="2"/>
      <c r="I251" s="2"/>
      <c r="J251" s="882"/>
    </row>
    <row r="252" spans="1:10" ht="30">
      <c r="A252" s="903" t="s">
        <v>635</v>
      </c>
      <c r="B252" s="1078">
        <v>9.5500000000000007</v>
      </c>
      <c r="C252" s="1081" t="s">
        <v>1305</v>
      </c>
      <c r="D252" s="857">
        <v>0</v>
      </c>
      <c r="E252" s="239">
        <f>SUM(B252:D252)</f>
        <v>9.5500000000000007</v>
      </c>
      <c r="F252" s="258"/>
      <c r="G252" s="2"/>
      <c r="H252" s="2"/>
      <c r="I252" s="2"/>
      <c r="J252" s="882"/>
    </row>
    <row r="253" spans="1:10">
      <c r="A253" s="814"/>
      <c r="B253" s="1361"/>
      <c r="C253" s="1266"/>
      <c r="D253" s="864"/>
      <c r="E253" s="258"/>
      <c r="F253" s="258"/>
      <c r="G253" s="2"/>
      <c r="H253" s="2"/>
      <c r="I253" s="2"/>
      <c r="J253" s="882"/>
    </row>
    <row r="254" spans="1:10">
      <c r="A254" s="814"/>
      <c r="B254" s="829"/>
      <c r="C254" s="495"/>
      <c r="D254" s="864"/>
      <c r="E254" s="258"/>
      <c r="F254" s="258"/>
      <c r="G254" s="2"/>
      <c r="H254" s="2"/>
      <c r="I254" s="2"/>
      <c r="J254" s="882"/>
    </row>
    <row r="255" spans="1:10">
      <c r="A255" s="814"/>
      <c r="B255" s="1078"/>
      <c r="C255" s="1081"/>
      <c r="D255" s="800"/>
      <c r="E255" s="81" t="s">
        <v>8</v>
      </c>
      <c r="F255" s="82">
        <f>E252</f>
        <v>9.5500000000000007</v>
      </c>
      <c r="G255" s="81" t="s">
        <v>29</v>
      </c>
      <c r="H255" s="2"/>
      <c r="I255" s="2"/>
      <c r="J255" s="882"/>
    </row>
    <row r="256" spans="1:10">
      <c r="A256" s="767" t="s">
        <v>176</v>
      </c>
      <c r="B256" s="1347" t="s">
        <v>177</v>
      </c>
      <c r="C256" s="1348"/>
      <c r="D256" s="1348"/>
      <c r="E256" s="1348"/>
      <c r="F256" s="1348"/>
      <c r="G256" s="1348"/>
      <c r="H256" s="1348"/>
      <c r="I256" s="1348"/>
      <c r="J256" s="1349"/>
    </row>
    <row r="257" spans="1:10">
      <c r="A257" s="814"/>
      <c r="B257" s="1078"/>
      <c r="C257" s="1081"/>
      <c r="D257" s="800"/>
      <c r="E257" s="2"/>
      <c r="F257" s="2"/>
      <c r="G257" s="2"/>
      <c r="H257" s="2"/>
      <c r="I257" s="2"/>
      <c r="J257" s="882"/>
    </row>
    <row r="258" spans="1:10">
      <c r="A258" s="814"/>
      <c r="B258" s="802" t="s">
        <v>14</v>
      </c>
      <c r="C258" s="1079" t="s">
        <v>312</v>
      </c>
      <c r="D258" s="850" t="s">
        <v>313</v>
      </c>
      <c r="E258" s="1079" t="s">
        <v>314</v>
      </c>
      <c r="F258" s="1079" t="s">
        <v>8</v>
      </c>
      <c r="G258" s="2"/>
      <c r="H258" s="2"/>
      <c r="I258" s="2"/>
      <c r="J258" s="882"/>
    </row>
    <row r="259" spans="1:10">
      <c r="A259" s="814"/>
      <c r="B259" s="829">
        <v>6</v>
      </c>
      <c r="C259" s="495"/>
      <c r="D259" s="864">
        <v>3</v>
      </c>
      <c r="E259" s="258" t="s">
        <v>314</v>
      </c>
      <c r="F259" s="258">
        <f>B259*D259</f>
        <v>18</v>
      </c>
      <c r="G259" s="2"/>
      <c r="H259" s="2"/>
      <c r="I259" s="2"/>
      <c r="J259" s="882"/>
    </row>
    <row r="260" spans="1:10">
      <c r="A260" s="814"/>
      <c r="B260" s="1361"/>
      <c r="C260" s="1266"/>
      <c r="D260" s="864"/>
      <c r="E260" s="258"/>
      <c r="F260" s="258">
        <f>D260</f>
        <v>0</v>
      </c>
      <c r="G260" s="2"/>
      <c r="H260" s="2"/>
      <c r="I260" s="2"/>
      <c r="J260" s="882"/>
    </row>
    <row r="261" spans="1:10">
      <c r="A261" s="814"/>
      <c r="B261" s="829"/>
      <c r="C261" s="495"/>
      <c r="D261" s="864"/>
      <c r="E261" s="258"/>
      <c r="F261" s="258"/>
      <c r="G261" s="2"/>
      <c r="H261" s="2"/>
      <c r="I261" s="2"/>
      <c r="J261" s="882"/>
    </row>
    <row r="262" spans="1:10">
      <c r="A262" s="814"/>
      <c r="B262" s="1078"/>
      <c r="C262" s="1081"/>
      <c r="D262" s="800"/>
      <c r="E262" s="81" t="s">
        <v>8</v>
      </c>
      <c r="F262" s="82">
        <f>SUM(F258:F261)</f>
        <v>18</v>
      </c>
      <c r="G262" s="81" t="s">
        <v>29</v>
      </c>
      <c r="H262" s="2"/>
      <c r="I262" s="2"/>
      <c r="J262" s="882"/>
    </row>
    <row r="263" spans="1:10">
      <c r="A263" s="814"/>
      <c r="B263" s="1078"/>
      <c r="C263" s="1081"/>
      <c r="D263" s="800"/>
      <c r="E263" s="2"/>
      <c r="F263" s="2"/>
      <c r="G263" s="2"/>
      <c r="H263" s="2"/>
      <c r="I263" s="2"/>
      <c r="J263" s="882"/>
    </row>
    <row r="264" spans="1:10">
      <c r="A264" s="785" t="s">
        <v>336</v>
      </c>
      <c r="B264" s="1345" t="s">
        <v>337</v>
      </c>
      <c r="C264" s="1345"/>
      <c r="D264" s="1345"/>
      <c r="E264" s="1345"/>
      <c r="F264" s="1345"/>
      <c r="G264" s="1345"/>
      <c r="H264" s="1345"/>
      <c r="I264" s="1345"/>
      <c r="J264" s="1346"/>
    </row>
    <row r="265" spans="1:10">
      <c r="A265" s="801"/>
      <c r="B265" s="828"/>
      <c r="C265" s="766"/>
      <c r="D265" s="849"/>
      <c r="E265" s="496"/>
      <c r="F265" s="496"/>
      <c r="G265" s="496"/>
      <c r="H265" s="496"/>
      <c r="I265" s="496"/>
      <c r="J265" s="764"/>
    </row>
    <row r="266" spans="1:10">
      <c r="A266" s="767" t="s">
        <v>88</v>
      </c>
      <c r="B266" s="1347" t="s">
        <v>41</v>
      </c>
      <c r="C266" s="1348"/>
      <c r="D266" s="1348"/>
      <c r="E266" s="1348"/>
      <c r="F266" s="1348"/>
      <c r="G266" s="1348"/>
      <c r="H266" s="1348"/>
      <c r="I266" s="1348"/>
      <c r="J266" s="1349"/>
    </row>
    <row r="267" spans="1:10">
      <c r="A267" s="896" t="s">
        <v>636</v>
      </c>
      <c r="B267" s="1078" t="s">
        <v>595</v>
      </c>
      <c r="C267" s="1081" t="s">
        <v>596</v>
      </c>
      <c r="D267" s="857" t="s">
        <v>637</v>
      </c>
      <c r="E267" s="239" t="s">
        <v>638</v>
      </c>
      <c r="F267" s="239" t="s">
        <v>639</v>
      </c>
      <c r="G267" s="239" t="s">
        <v>313</v>
      </c>
      <c r="H267" s="239" t="s">
        <v>366</v>
      </c>
      <c r="I267" s="2"/>
      <c r="J267" s="882"/>
    </row>
    <row r="268" spans="1:10" ht="16.5">
      <c r="A268" s="897" t="str">
        <f>A192</f>
        <v>4.0</v>
      </c>
      <c r="B268" s="838">
        <v>9.25</v>
      </c>
      <c r="C268" s="772">
        <v>3</v>
      </c>
      <c r="D268" s="857">
        <v>4.4000000000000004</v>
      </c>
      <c r="E268" s="239">
        <v>0.85</v>
      </c>
      <c r="F268" s="239">
        <v>3.5</v>
      </c>
      <c r="G268" s="239">
        <v>3.65</v>
      </c>
      <c r="H268" s="239">
        <f>(B268+C268+D268+E268+F268+C269)*G268</f>
        <v>85.05</v>
      </c>
      <c r="I268" s="1087"/>
      <c r="J268" s="882"/>
    </row>
    <row r="269" spans="1:10" ht="16.5">
      <c r="A269" s="897"/>
      <c r="B269" s="838" t="s">
        <v>640</v>
      </c>
      <c r="C269" s="772">
        <v>2.2999999999999998</v>
      </c>
      <c r="D269" s="857"/>
      <c r="E269" s="239"/>
      <c r="F269" s="239"/>
      <c r="G269" s="239"/>
      <c r="H269" s="239"/>
      <c r="I269" s="1087"/>
      <c r="J269" s="882"/>
    </row>
    <row r="270" spans="1:10" ht="16.5">
      <c r="A270" s="897" t="str">
        <f>A195</f>
        <v>LAJES</v>
      </c>
      <c r="B270" s="838">
        <v>4.4000000000000004</v>
      </c>
      <c r="C270" s="772">
        <v>2.9</v>
      </c>
      <c r="D270" s="857">
        <v>4.4000000000000004</v>
      </c>
      <c r="E270" s="239">
        <v>2.9</v>
      </c>
      <c r="F270" s="239">
        <v>0</v>
      </c>
      <c r="G270" s="239">
        <v>2.8</v>
      </c>
      <c r="H270" s="239">
        <f>(B270+C270+D270+E270+F270)*G270</f>
        <v>40.880000000000003</v>
      </c>
      <c r="I270" s="1087"/>
      <c r="J270" s="882"/>
    </row>
    <row r="271" spans="1:10" ht="16.5">
      <c r="A271" s="897" t="str">
        <f>A198</f>
        <v>TOTAL LAJE</v>
      </c>
      <c r="B271" s="838">
        <v>3</v>
      </c>
      <c r="C271" s="772">
        <v>2.5499999999999998</v>
      </c>
      <c r="D271" s="857">
        <v>3</v>
      </c>
      <c r="E271" s="239">
        <v>2.5499999999999998</v>
      </c>
      <c r="F271" s="239">
        <v>0</v>
      </c>
      <c r="G271" s="239">
        <v>2.8</v>
      </c>
      <c r="H271" s="239">
        <f t="shared" ref="H271:H278" si="3">(B271+C271+D271+E271+F271)*G271</f>
        <v>31.08</v>
      </c>
      <c r="I271" s="1087"/>
      <c r="J271" s="882"/>
    </row>
    <row r="272" spans="1:10" ht="16.5">
      <c r="A272" s="897" t="str">
        <f>A200</f>
        <v>4.2</v>
      </c>
      <c r="B272" s="838">
        <v>3</v>
      </c>
      <c r="C272" s="772">
        <v>2.5499999999999998</v>
      </c>
      <c r="D272" s="857">
        <v>3</v>
      </c>
      <c r="E272" s="239">
        <v>2.5499999999999998</v>
      </c>
      <c r="F272" s="239">
        <v>0</v>
      </c>
      <c r="G272" s="239">
        <v>2.8</v>
      </c>
      <c r="H272" s="239">
        <f>(B272+C272+E272+F272)*G272+(D272*3.32)</f>
        <v>32.64</v>
      </c>
      <c r="I272" s="1087"/>
      <c r="J272" s="882"/>
    </row>
    <row r="273" spans="1:10" ht="33">
      <c r="A273" s="1080" t="str">
        <f>A203</f>
        <v>WC DEFICIENTE MASCULINO E FEMININO</v>
      </c>
      <c r="B273" s="838">
        <v>1.95</v>
      </c>
      <c r="C273" s="772">
        <v>1.5</v>
      </c>
      <c r="D273" s="857">
        <v>1.95</v>
      </c>
      <c r="E273" s="239">
        <v>1.5</v>
      </c>
      <c r="F273" s="239">
        <v>0</v>
      </c>
      <c r="G273" s="239">
        <v>2.8</v>
      </c>
      <c r="H273" s="239">
        <f t="shared" si="3"/>
        <v>19.32</v>
      </c>
      <c r="I273" s="1087"/>
      <c r="J273" s="882"/>
    </row>
    <row r="274" spans="1:10" ht="16.5">
      <c r="A274" s="897" t="str">
        <f>A206</f>
        <v>4.3</v>
      </c>
      <c r="B274" s="838">
        <v>1.25</v>
      </c>
      <c r="C274" s="772">
        <v>1.1000000000000001</v>
      </c>
      <c r="D274" s="857">
        <v>1.25</v>
      </c>
      <c r="E274" s="239">
        <v>1.1000000000000001</v>
      </c>
      <c r="F274" s="239">
        <v>0</v>
      </c>
      <c r="G274" s="239">
        <v>2.8</v>
      </c>
      <c r="H274" s="239">
        <f t="shared" si="3"/>
        <v>13.16</v>
      </c>
      <c r="I274" s="1087"/>
      <c r="J274" s="882"/>
    </row>
    <row r="275" spans="1:10" ht="16.5">
      <c r="A275" s="897" t="str">
        <f>A209</f>
        <v>WC MASCULINO</v>
      </c>
      <c r="B275" s="838">
        <v>1.25</v>
      </c>
      <c r="C275" s="772">
        <v>1</v>
      </c>
      <c r="D275" s="857">
        <v>1.25</v>
      </c>
      <c r="E275" s="239">
        <v>1</v>
      </c>
      <c r="F275" s="239">
        <v>1.2</v>
      </c>
      <c r="G275" s="239">
        <v>2.8</v>
      </c>
      <c r="H275" s="239">
        <f t="shared" si="3"/>
        <v>15.96</v>
      </c>
      <c r="I275" s="1087"/>
      <c r="J275" s="882"/>
    </row>
    <row r="276" spans="1:10" ht="16.5">
      <c r="A276" s="897" t="e">
        <f>#REF!</f>
        <v>#REF!</v>
      </c>
      <c r="B276" s="838">
        <v>2.2000000000000002</v>
      </c>
      <c r="C276" s="772">
        <v>1.2</v>
      </c>
      <c r="D276" s="857">
        <v>2.2000000000000002</v>
      </c>
      <c r="E276" s="239">
        <v>1.2</v>
      </c>
      <c r="F276" s="239">
        <v>0</v>
      </c>
      <c r="G276" s="239">
        <v>2.8</v>
      </c>
      <c r="H276" s="239">
        <f t="shared" si="3"/>
        <v>19.04</v>
      </c>
      <c r="I276" s="1087"/>
      <c r="J276" s="882"/>
    </row>
    <row r="277" spans="1:10" ht="16.5">
      <c r="A277" s="897">
        <f>A212</f>
        <v>0</v>
      </c>
      <c r="B277" s="838">
        <v>2.35</v>
      </c>
      <c r="C277" s="772">
        <v>1.95</v>
      </c>
      <c r="D277" s="857">
        <v>2.35</v>
      </c>
      <c r="E277" s="239">
        <v>1.95</v>
      </c>
      <c r="F277" s="239">
        <f>1.42*2</f>
        <v>2.84</v>
      </c>
      <c r="G277" s="239">
        <v>2.8</v>
      </c>
      <c r="H277" s="239">
        <f t="shared" si="3"/>
        <v>32.03</v>
      </c>
      <c r="I277" s="1087"/>
      <c r="J277" s="882"/>
    </row>
    <row r="278" spans="1:10" ht="16.5">
      <c r="A278" s="897">
        <f>A215</f>
        <v>0</v>
      </c>
      <c r="B278" s="838">
        <v>3.35</v>
      </c>
      <c r="C278" s="772">
        <v>2.5499999999999998</v>
      </c>
      <c r="D278" s="857">
        <v>3.35</v>
      </c>
      <c r="E278" s="239">
        <v>2.5499999999999998</v>
      </c>
      <c r="F278" s="239">
        <v>0</v>
      </c>
      <c r="G278" s="239">
        <v>2.8</v>
      </c>
      <c r="H278" s="239">
        <f t="shared" si="3"/>
        <v>33.04</v>
      </c>
      <c r="I278" s="1087"/>
      <c r="J278" s="882"/>
    </row>
    <row r="279" spans="1:10" ht="16.5">
      <c r="A279" s="897">
        <f>A218</f>
        <v>0</v>
      </c>
      <c r="B279" s="838">
        <v>3.35</v>
      </c>
      <c r="C279" s="772">
        <v>2.5499999999999998</v>
      </c>
      <c r="D279" s="857">
        <v>3.35</v>
      </c>
      <c r="E279" s="239">
        <v>2.5499999999999998</v>
      </c>
      <c r="F279" s="239">
        <v>0</v>
      </c>
      <c r="G279" s="239">
        <v>2.8</v>
      </c>
      <c r="H279" s="239">
        <f>(B279+C279+E279+F279)*G279+(D279*3.32)</f>
        <v>34.78</v>
      </c>
      <c r="I279" s="1087"/>
      <c r="J279" s="882"/>
    </row>
    <row r="280" spans="1:10" ht="16.5">
      <c r="A280" s="897">
        <f>A221</f>
        <v>0</v>
      </c>
      <c r="B280" s="838">
        <v>1.38</v>
      </c>
      <c r="C280" s="772">
        <v>2.2000000000000002</v>
      </c>
      <c r="D280" s="857">
        <v>2.6</v>
      </c>
      <c r="E280" s="239">
        <v>3.29</v>
      </c>
      <c r="F280" s="239">
        <v>1.23</v>
      </c>
      <c r="G280" s="239">
        <v>2.8</v>
      </c>
      <c r="H280" s="239">
        <f>(C281+C280+D280+E280+F280)*G280+(B280*3.32)</f>
        <v>33.729999999999997</v>
      </c>
      <c r="I280" s="1087"/>
      <c r="J280" s="882"/>
    </row>
    <row r="281" spans="1:10" ht="16.5">
      <c r="A281" s="897"/>
      <c r="B281" s="838" t="s">
        <v>640</v>
      </c>
      <c r="C281" s="772">
        <v>1.0900000000000001</v>
      </c>
      <c r="D281" s="857"/>
      <c r="E281" s="239"/>
      <c r="F281" s="239"/>
      <c r="G281" s="239"/>
      <c r="H281" s="239"/>
      <c r="I281" s="1087"/>
      <c r="J281" s="882"/>
    </row>
    <row r="282" spans="1:10" ht="16.5">
      <c r="A282" s="897">
        <f>A224</f>
        <v>0</v>
      </c>
      <c r="B282" s="838">
        <v>1.38</v>
      </c>
      <c r="C282" s="772">
        <v>2.2000000000000002</v>
      </c>
      <c r="D282" s="857">
        <v>2.6</v>
      </c>
      <c r="E282" s="239">
        <v>3.29</v>
      </c>
      <c r="F282" s="239">
        <v>1.23</v>
      </c>
      <c r="G282" s="239">
        <v>2.8</v>
      </c>
      <c r="H282" s="239">
        <f>(C283+C282+D282+E282+F282)*G282+(B282*3.32)</f>
        <v>33.729999999999997</v>
      </c>
      <c r="I282" s="1087"/>
      <c r="J282" s="882"/>
    </row>
    <row r="283" spans="1:10" ht="16.5">
      <c r="A283" s="897"/>
      <c r="B283" s="838" t="s">
        <v>640</v>
      </c>
      <c r="C283" s="772">
        <v>1.0900000000000001</v>
      </c>
      <c r="D283" s="857"/>
      <c r="E283" s="239"/>
      <c r="F283" s="239"/>
      <c r="G283" s="239"/>
      <c r="H283" s="239"/>
      <c r="I283" s="1087"/>
      <c r="J283" s="882"/>
    </row>
    <row r="284" spans="1:10" ht="16.5">
      <c r="A284" s="897" t="s">
        <v>641</v>
      </c>
      <c r="B284" s="838">
        <v>2.6</v>
      </c>
      <c r="C284" s="772">
        <v>4.16</v>
      </c>
      <c r="D284" s="857">
        <v>2.6</v>
      </c>
      <c r="E284" s="239">
        <v>4.16</v>
      </c>
      <c r="F284" s="239">
        <v>0</v>
      </c>
      <c r="G284" s="239">
        <v>2.8</v>
      </c>
      <c r="H284" s="239">
        <f>(B284+C284+E284+F284)*G284+(D284*3.32)</f>
        <v>39.21</v>
      </c>
      <c r="I284" s="1087"/>
      <c r="J284" s="882"/>
    </row>
    <row r="285" spans="1:10" ht="16.5">
      <c r="A285" s="897" t="s">
        <v>642</v>
      </c>
      <c r="B285" s="838">
        <v>9.25</v>
      </c>
      <c r="C285" s="772">
        <v>4.2</v>
      </c>
      <c r="D285" s="857">
        <v>9.25</v>
      </c>
      <c r="E285" s="239">
        <v>4.2</v>
      </c>
      <c r="F285" s="239">
        <v>0</v>
      </c>
      <c r="G285" s="239">
        <v>0.72</v>
      </c>
      <c r="H285" s="239">
        <f>(C285+D285+E285+F285)*G285+(B285*3.65)</f>
        <v>46.47</v>
      </c>
      <c r="I285" s="1087"/>
      <c r="J285" s="882"/>
    </row>
    <row r="286" spans="1:10" ht="16.5">
      <c r="A286" s="897" t="s">
        <v>16</v>
      </c>
      <c r="B286" s="838" t="s">
        <v>135</v>
      </c>
      <c r="C286" s="772" t="s">
        <v>135</v>
      </c>
      <c r="D286" s="857" t="s">
        <v>135</v>
      </c>
      <c r="E286" s="239" t="s">
        <v>135</v>
      </c>
      <c r="F286" s="239" t="s">
        <v>135</v>
      </c>
      <c r="G286" s="239" t="s">
        <v>135</v>
      </c>
      <c r="H286" s="239">
        <f>B189</f>
        <v>0</v>
      </c>
      <c r="I286" s="1087"/>
      <c r="J286" s="882"/>
    </row>
    <row r="287" spans="1:10">
      <c r="A287" s="896"/>
      <c r="B287" s="1078"/>
      <c r="C287" s="1081"/>
      <c r="D287" s="857" t="s">
        <v>643</v>
      </c>
      <c r="E287" s="239"/>
      <c r="F287" s="239"/>
      <c r="G287" s="239"/>
      <c r="H287" s="239">
        <f>SUM(H268:H286)</f>
        <v>510.12</v>
      </c>
      <c r="I287" s="1087"/>
      <c r="J287" s="882"/>
    </row>
    <row r="288" spans="1:10">
      <c r="A288" s="896"/>
      <c r="B288" s="1078"/>
      <c r="C288" s="1081"/>
      <c r="D288" s="857" t="s">
        <v>644</v>
      </c>
      <c r="E288" s="239"/>
      <c r="F288" s="239"/>
      <c r="G288" s="239"/>
      <c r="H288" s="239">
        <f>H273+H274+H275+H276+H277+H280+H282</f>
        <v>166.97</v>
      </c>
      <c r="I288" s="1087"/>
      <c r="J288" s="882"/>
    </row>
    <row r="289" spans="1:10">
      <c r="A289" s="896"/>
      <c r="B289" s="1078"/>
      <c r="C289" s="1081"/>
      <c r="D289" s="857" t="s">
        <v>645</v>
      </c>
      <c r="E289" s="239"/>
      <c r="F289" s="239"/>
      <c r="G289" s="239"/>
      <c r="H289" s="239">
        <f>H287-H288</f>
        <v>343.15</v>
      </c>
      <c r="I289" s="1087"/>
      <c r="J289" s="882"/>
    </row>
    <row r="290" spans="1:10">
      <c r="A290" s="896"/>
      <c r="B290" s="1078"/>
      <c r="C290" s="1081"/>
      <c r="D290" s="857" t="s">
        <v>646</v>
      </c>
      <c r="E290" s="239"/>
      <c r="F290" s="239"/>
      <c r="G290" s="239"/>
      <c r="H290" s="239">
        <f>H288</f>
        <v>166.97</v>
      </c>
      <c r="I290" s="1087"/>
      <c r="J290" s="882"/>
    </row>
    <row r="291" spans="1:10">
      <c r="A291" s="896"/>
      <c r="B291" s="1078"/>
      <c r="C291" s="1081"/>
      <c r="D291" s="857"/>
      <c r="E291" s="239"/>
      <c r="F291" s="239"/>
      <c r="G291" s="239"/>
      <c r="H291" s="239"/>
      <c r="I291" s="1087"/>
      <c r="J291" s="882"/>
    </row>
    <row r="292" spans="1:10">
      <c r="A292" s="814"/>
      <c r="B292" s="1078"/>
      <c r="C292" s="1081"/>
      <c r="D292" s="800"/>
      <c r="E292" s="81" t="s">
        <v>8</v>
      </c>
      <c r="F292" s="262">
        <f>H287</f>
        <v>510.1</v>
      </c>
      <c r="G292" s="81" t="s">
        <v>1</v>
      </c>
      <c r="H292" s="2"/>
      <c r="I292" s="2"/>
      <c r="J292" s="882"/>
    </row>
    <row r="293" spans="1:10">
      <c r="A293" s="767" t="s">
        <v>89</v>
      </c>
      <c r="B293" s="1347" t="s">
        <v>42</v>
      </c>
      <c r="C293" s="1348"/>
      <c r="D293" s="1348"/>
      <c r="E293" s="1348"/>
      <c r="F293" s="1348"/>
      <c r="G293" s="1348"/>
      <c r="H293" s="1348"/>
      <c r="I293" s="1348"/>
      <c r="J293" s="1349"/>
    </row>
    <row r="294" spans="1:10">
      <c r="A294" s="896" t="s">
        <v>636</v>
      </c>
      <c r="B294" s="1078" t="s">
        <v>595</v>
      </c>
      <c r="C294" s="1081" t="s">
        <v>596</v>
      </c>
      <c r="D294" s="857" t="s">
        <v>637</v>
      </c>
      <c r="E294" s="239" t="s">
        <v>638</v>
      </c>
      <c r="F294" s="239" t="s">
        <v>639</v>
      </c>
      <c r="G294" s="239" t="s">
        <v>313</v>
      </c>
      <c r="H294" s="239" t="s">
        <v>366</v>
      </c>
      <c r="I294" s="2"/>
      <c r="J294" s="882"/>
    </row>
    <row r="295" spans="1:10" ht="16.5">
      <c r="A295" s="897">
        <f>A215</f>
        <v>0</v>
      </c>
      <c r="B295" s="838">
        <v>9.25</v>
      </c>
      <c r="C295" s="772">
        <v>3</v>
      </c>
      <c r="D295" s="857">
        <v>4.4000000000000004</v>
      </c>
      <c r="E295" s="239">
        <v>0.85</v>
      </c>
      <c r="F295" s="239">
        <v>3.5</v>
      </c>
      <c r="G295" s="239">
        <v>3.65</v>
      </c>
      <c r="H295" s="239">
        <f>(B295+C295+D295+E295+F295+C296)*G295</f>
        <v>85.05</v>
      </c>
      <c r="I295" s="2"/>
      <c r="J295" s="882"/>
    </row>
    <row r="296" spans="1:10" ht="16.5">
      <c r="A296" s="897"/>
      <c r="B296" s="838" t="s">
        <v>640</v>
      </c>
      <c r="C296" s="772">
        <v>2.2999999999999998</v>
      </c>
      <c r="D296" s="857"/>
      <c r="E296" s="239"/>
      <c r="F296" s="239"/>
      <c r="G296" s="239"/>
      <c r="H296" s="239"/>
      <c r="I296" s="2"/>
      <c r="J296" s="882"/>
    </row>
    <row r="297" spans="1:10" ht="16.5">
      <c r="A297" s="897">
        <f>A218</f>
        <v>0</v>
      </c>
      <c r="B297" s="838">
        <v>4.4000000000000004</v>
      </c>
      <c r="C297" s="772">
        <v>2.9</v>
      </c>
      <c r="D297" s="857">
        <v>4.4000000000000004</v>
      </c>
      <c r="E297" s="239">
        <v>2.9</v>
      </c>
      <c r="F297" s="239">
        <v>0</v>
      </c>
      <c r="G297" s="239">
        <v>2.8</v>
      </c>
      <c r="H297" s="239">
        <f>(B297+C297+D297+E297+F297)*G297</f>
        <v>40.880000000000003</v>
      </c>
      <c r="I297" s="2"/>
      <c r="J297" s="882"/>
    </row>
    <row r="298" spans="1:10" ht="16.5">
      <c r="A298" s="897">
        <f>A221</f>
        <v>0</v>
      </c>
      <c r="B298" s="838">
        <v>3</v>
      </c>
      <c r="C298" s="772">
        <v>2.5499999999999998</v>
      </c>
      <c r="D298" s="857">
        <v>3</v>
      </c>
      <c r="E298" s="239">
        <v>2.5499999999999998</v>
      </c>
      <c r="F298" s="239">
        <v>0</v>
      </c>
      <c r="G298" s="239">
        <v>2.8</v>
      </c>
      <c r="H298" s="239">
        <f>(B298+C298+D298+E298+F298)*G298</f>
        <v>31.08</v>
      </c>
      <c r="I298" s="2"/>
      <c r="J298" s="882"/>
    </row>
    <row r="299" spans="1:10" ht="16.5">
      <c r="A299" s="897">
        <f>A224</f>
        <v>0</v>
      </c>
      <c r="B299" s="838">
        <v>3</v>
      </c>
      <c r="C299" s="772">
        <v>2.5499999999999998</v>
      </c>
      <c r="D299" s="857">
        <v>3</v>
      </c>
      <c r="E299" s="239">
        <v>2.5499999999999998</v>
      </c>
      <c r="F299" s="239">
        <v>0</v>
      </c>
      <c r="G299" s="239">
        <v>2.8</v>
      </c>
      <c r="H299" s="239">
        <f>(B299+C299+E299+F299)*G299+(D299*3.32)</f>
        <v>32.64</v>
      </c>
      <c r="I299" s="2"/>
      <c r="J299" s="882"/>
    </row>
    <row r="300" spans="1:10" ht="16.5">
      <c r="A300" s="897">
        <f>A227</f>
        <v>0</v>
      </c>
      <c r="B300" s="838">
        <v>1.95</v>
      </c>
      <c r="C300" s="772">
        <v>1.5</v>
      </c>
      <c r="D300" s="857">
        <v>1.95</v>
      </c>
      <c r="E300" s="239">
        <v>1.5</v>
      </c>
      <c r="F300" s="239">
        <v>0</v>
      </c>
      <c r="G300" s="239">
        <v>2.8</v>
      </c>
      <c r="H300" s="239">
        <f t="shared" ref="H300:H305" si="4">(B300+C300+D300+E300+F300)*G300</f>
        <v>19.32</v>
      </c>
      <c r="I300" s="2"/>
      <c r="J300" s="882"/>
    </row>
    <row r="301" spans="1:10" ht="16.5">
      <c r="A301" s="897">
        <f>A230</f>
        <v>0</v>
      </c>
      <c r="B301" s="838">
        <v>1.25</v>
      </c>
      <c r="C301" s="772">
        <v>1.1000000000000001</v>
      </c>
      <c r="D301" s="857">
        <v>1.25</v>
      </c>
      <c r="E301" s="239">
        <v>1.1000000000000001</v>
      </c>
      <c r="F301" s="239">
        <v>0</v>
      </c>
      <c r="G301" s="239">
        <v>2.8</v>
      </c>
      <c r="H301" s="239">
        <f t="shared" si="4"/>
        <v>13.16</v>
      </c>
      <c r="I301" s="2"/>
      <c r="J301" s="882"/>
    </row>
    <row r="302" spans="1:10" ht="16.5">
      <c r="A302" s="897">
        <f>A233</f>
        <v>0</v>
      </c>
      <c r="B302" s="838">
        <v>1.25</v>
      </c>
      <c r="C302" s="772">
        <v>1</v>
      </c>
      <c r="D302" s="857">
        <v>1.25</v>
      </c>
      <c r="E302" s="239">
        <v>1</v>
      </c>
      <c r="F302" s="239">
        <v>1.2</v>
      </c>
      <c r="G302" s="239">
        <v>2.8</v>
      </c>
      <c r="H302" s="239">
        <f t="shared" si="4"/>
        <v>15.96</v>
      </c>
      <c r="I302" s="2"/>
      <c r="J302" s="882"/>
    </row>
    <row r="303" spans="1:10" ht="16.5">
      <c r="A303" s="897">
        <f>A236</f>
        <v>0</v>
      </c>
      <c r="B303" s="838">
        <v>2.2000000000000002</v>
      </c>
      <c r="C303" s="772">
        <v>1.2</v>
      </c>
      <c r="D303" s="857">
        <v>2.2000000000000002</v>
      </c>
      <c r="E303" s="239">
        <v>1.2</v>
      </c>
      <c r="F303" s="239">
        <v>0</v>
      </c>
      <c r="G303" s="239">
        <v>2.8</v>
      </c>
      <c r="H303" s="239">
        <f t="shared" si="4"/>
        <v>19.04</v>
      </c>
      <c r="I303" s="2"/>
      <c r="J303" s="882"/>
    </row>
    <row r="304" spans="1:10" ht="16.5">
      <c r="A304" s="897">
        <f>A239</f>
        <v>3</v>
      </c>
      <c r="B304" s="838">
        <v>2.35</v>
      </c>
      <c r="C304" s="772">
        <v>1.95</v>
      </c>
      <c r="D304" s="857">
        <v>2.35</v>
      </c>
      <c r="E304" s="239">
        <v>1.95</v>
      </c>
      <c r="F304" s="239">
        <f>1.42*2</f>
        <v>2.84</v>
      </c>
      <c r="G304" s="239">
        <v>2.8</v>
      </c>
      <c r="H304" s="239">
        <f t="shared" si="4"/>
        <v>32.03</v>
      </c>
      <c r="I304" s="2"/>
      <c r="J304" s="882"/>
    </row>
    <row r="305" spans="1:10" ht="16.5">
      <c r="A305" s="897" t="str">
        <f>A241</f>
        <v>4.7</v>
      </c>
      <c r="B305" s="838">
        <v>3.35</v>
      </c>
      <c r="C305" s="772">
        <v>2.5499999999999998</v>
      </c>
      <c r="D305" s="857">
        <v>3.35</v>
      </c>
      <c r="E305" s="239">
        <v>2.5499999999999998</v>
      </c>
      <c r="F305" s="239">
        <v>0</v>
      </c>
      <c r="G305" s="239">
        <v>2.8</v>
      </c>
      <c r="H305" s="239">
        <f t="shared" si="4"/>
        <v>33.04</v>
      </c>
      <c r="I305" s="2"/>
      <c r="J305" s="882"/>
    </row>
    <row r="306" spans="1:10" ht="16.5">
      <c r="A306" s="897">
        <f>A244</f>
        <v>0</v>
      </c>
      <c r="B306" s="838">
        <v>3.35</v>
      </c>
      <c r="C306" s="772">
        <v>2.5499999999999998</v>
      </c>
      <c r="D306" s="857">
        <v>3.35</v>
      </c>
      <c r="E306" s="239">
        <v>2.5499999999999998</v>
      </c>
      <c r="F306" s="239">
        <v>0</v>
      </c>
      <c r="G306" s="239">
        <v>2.8</v>
      </c>
      <c r="H306" s="239">
        <f>(B306+C306+E306+F306)*G306+(D306*3.32)</f>
        <v>34.78</v>
      </c>
      <c r="I306" s="2"/>
      <c r="J306" s="882"/>
    </row>
    <row r="307" spans="1:10" ht="16.5">
      <c r="A307" s="897">
        <f>A247</f>
        <v>0</v>
      </c>
      <c r="B307" s="838">
        <v>1.38</v>
      </c>
      <c r="C307" s="772">
        <v>2.2000000000000002</v>
      </c>
      <c r="D307" s="857">
        <v>2.6</v>
      </c>
      <c r="E307" s="239">
        <v>3.29</v>
      </c>
      <c r="F307" s="239">
        <v>1.23</v>
      </c>
      <c r="G307" s="239">
        <v>2.8</v>
      </c>
      <c r="H307" s="239">
        <f>(C308+C307+D307+E307+F307)*G307+(B307*3.32)</f>
        <v>33.729999999999997</v>
      </c>
      <c r="I307" s="2"/>
      <c r="J307" s="882"/>
    </row>
    <row r="308" spans="1:10" ht="16.5">
      <c r="A308" s="897"/>
      <c r="B308" s="838" t="s">
        <v>640</v>
      </c>
      <c r="C308" s="772">
        <v>1.0900000000000001</v>
      </c>
      <c r="D308" s="857"/>
      <c r="E308" s="239"/>
      <c r="F308" s="239"/>
      <c r="G308" s="239"/>
      <c r="H308" s="239"/>
      <c r="I308" s="2"/>
      <c r="J308" s="882"/>
    </row>
    <row r="309" spans="1:10" ht="16.5">
      <c r="A309" s="897" t="str">
        <f>A250</f>
        <v>RUFO</v>
      </c>
      <c r="B309" s="838">
        <v>1.38</v>
      </c>
      <c r="C309" s="772">
        <v>2.2000000000000002</v>
      </c>
      <c r="D309" s="857">
        <v>2.6</v>
      </c>
      <c r="E309" s="239">
        <v>3.29</v>
      </c>
      <c r="F309" s="239">
        <v>1.23</v>
      </c>
      <c r="G309" s="239">
        <v>2.8</v>
      </c>
      <c r="H309" s="239">
        <f>(C310+C309+D309+E309+F309)*G309+(B309*3.32)</f>
        <v>33.729999999999997</v>
      </c>
      <c r="I309" s="2"/>
      <c r="J309" s="882"/>
    </row>
    <row r="310" spans="1:10" ht="16.5">
      <c r="A310" s="897"/>
      <c r="B310" s="838" t="s">
        <v>640</v>
      </c>
      <c r="C310" s="772">
        <v>1.0900000000000001</v>
      </c>
      <c r="D310" s="857"/>
      <c r="E310" s="239"/>
      <c r="F310" s="239"/>
      <c r="G310" s="239"/>
      <c r="H310" s="239"/>
      <c r="I310" s="2"/>
      <c r="J310" s="882"/>
    </row>
    <row r="311" spans="1:10" ht="16.5">
      <c r="A311" s="897" t="s">
        <v>641</v>
      </c>
      <c r="B311" s="838">
        <v>2.6</v>
      </c>
      <c r="C311" s="772">
        <v>4.16</v>
      </c>
      <c r="D311" s="857">
        <v>2.6</v>
      </c>
      <c r="E311" s="239">
        <v>4.16</v>
      </c>
      <c r="F311" s="239">
        <v>0</v>
      </c>
      <c r="G311" s="239">
        <v>2.8</v>
      </c>
      <c r="H311" s="239">
        <f>(B311+C311+E311+F311)*G311+(D311*3.32)</f>
        <v>39.21</v>
      </c>
      <c r="I311" s="2"/>
      <c r="J311" s="882"/>
    </row>
    <row r="312" spans="1:10" ht="16.5">
      <c r="A312" s="897" t="s">
        <v>642</v>
      </c>
      <c r="B312" s="838">
        <v>9.25</v>
      </c>
      <c r="C312" s="772">
        <v>4.2</v>
      </c>
      <c r="D312" s="857">
        <v>9.25</v>
      </c>
      <c r="E312" s="239">
        <v>4.2</v>
      </c>
      <c r="F312" s="239">
        <v>0</v>
      </c>
      <c r="G312" s="239">
        <v>0.72</v>
      </c>
      <c r="H312" s="239">
        <f>(C312+D312+E312+F312)*G312+(B312*3.65)</f>
        <v>46.47</v>
      </c>
      <c r="I312" s="2"/>
      <c r="J312" s="882"/>
    </row>
    <row r="313" spans="1:10" ht="16.5">
      <c r="A313" s="897" t="s">
        <v>16</v>
      </c>
      <c r="B313" s="838" t="s">
        <v>135</v>
      </c>
      <c r="C313" s="772" t="s">
        <v>135</v>
      </c>
      <c r="D313" s="857" t="s">
        <v>135</v>
      </c>
      <c r="E313" s="239" t="s">
        <v>135</v>
      </c>
      <c r="F313" s="239" t="s">
        <v>135</v>
      </c>
      <c r="G313" s="239" t="s">
        <v>135</v>
      </c>
      <c r="H313" s="239">
        <f>B212</f>
        <v>0</v>
      </c>
      <c r="I313" s="2"/>
      <c r="J313" s="882"/>
    </row>
    <row r="314" spans="1:10">
      <c r="A314" s="896"/>
      <c r="B314" s="1078"/>
      <c r="C314" s="1081"/>
      <c r="D314" s="857" t="s">
        <v>643</v>
      </c>
      <c r="E314" s="239"/>
      <c r="F314" s="239"/>
      <c r="G314" s="239"/>
      <c r="H314" s="239">
        <f>SUM(H295:H313)</f>
        <v>510.12</v>
      </c>
      <c r="I314" s="2"/>
      <c r="J314" s="882"/>
    </row>
    <row r="315" spans="1:10">
      <c r="A315" s="896"/>
      <c r="B315" s="1078"/>
      <c r="C315" s="1081"/>
      <c r="D315" s="857" t="s">
        <v>644</v>
      </c>
      <c r="E315" s="239"/>
      <c r="F315" s="239"/>
      <c r="G315" s="239"/>
      <c r="H315" s="239">
        <f>H300+H301+H302+H303+H304+H307+H309</f>
        <v>166.97</v>
      </c>
      <c r="I315" s="2"/>
      <c r="J315" s="882"/>
    </row>
    <row r="316" spans="1:10">
      <c r="A316" s="896"/>
      <c r="B316" s="1078"/>
      <c r="C316" s="1081"/>
      <c r="D316" s="857" t="s">
        <v>645</v>
      </c>
      <c r="E316" s="239"/>
      <c r="F316" s="239"/>
      <c r="G316" s="239"/>
      <c r="H316" s="239">
        <f>H314-H315</f>
        <v>343.15</v>
      </c>
      <c r="I316" s="2"/>
      <c r="J316" s="882"/>
    </row>
    <row r="317" spans="1:10">
      <c r="A317" s="896"/>
      <c r="B317" s="1078"/>
      <c r="C317" s="1081"/>
      <c r="D317" s="857" t="s">
        <v>646</v>
      </c>
      <c r="E317" s="239"/>
      <c r="F317" s="239"/>
      <c r="G317" s="239"/>
      <c r="H317" s="239">
        <f>H315</f>
        <v>166.97</v>
      </c>
      <c r="I317" s="2"/>
      <c r="J317" s="882"/>
    </row>
    <row r="318" spans="1:10">
      <c r="A318" s="896"/>
      <c r="B318" s="1078"/>
      <c r="C318" s="1081"/>
      <c r="D318" s="857"/>
      <c r="E318" s="239"/>
      <c r="F318" s="239"/>
      <c r="G318" s="239"/>
      <c r="H318" s="239"/>
      <c r="I318" s="2"/>
      <c r="J318" s="882"/>
    </row>
    <row r="319" spans="1:10">
      <c r="A319" s="814"/>
      <c r="B319" s="1078"/>
      <c r="C319" s="1081"/>
      <c r="D319" s="800"/>
      <c r="E319" s="2"/>
      <c r="F319" s="2"/>
      <c r="G319" s="2"/>
      <c r="H319" s="2"/>
      <c r="I319" s="2"/>
      <c r="J319" s="882"/>
    </row>
    <row r="320" spans="1:10">
      <c r="A320" s="814"/>
      <c r="B320" s="1078"/>
      <c r="C320" s="1081"/>
      <c r="D320" s="800"/>
      <c r="E320" s="2"/>
      <c r="F320" s="2"/>
      <c r="G320" s="81" t="s">
        <v>8</v>
      </c>
      <c r="H320" s="262">
        <f>H315</f>
        <v>167</v>
      </c>
      <c r="I320" s="81" t="s">
        <v>1</v>
      </c>
      <c r="J320" s="882"/>
    </row>
    <row r="321" spans="1:10">
      <c r="A321" s="767" t="s">
        <v>90</v>
      </c>
      <c r="B321" s="1347" t="s">
        <v>43</v>
      </c>
      <c r="C321" s="1348"/>
      <c r="D321" s="1348"/>
      <c r="E321" s="1348"/>
      <c r="F321" s="1348"/>
      <c r="G321" s="1348"/>
      <c r="H321" s="1348"/>
      <c r="I321" s="1348"/>
      <c r="J321" s="1349"/>
    </row>
    <row r="322" spans="1:10">
      <c r="A322" s="814"/>
      <c r="B322" s="1078"/>
      <c r="C322" s="1081"/>
      <c r="D322" s="800"/>
      <c r="E322" s="2"/>
      <c r="F322" s="2"/>
      <c r="G322" s="2"/>
      <c r="H322" s="2"/>
      <c r="I322" s="2"/>
      <c r="J322" s="882"/>
    </row>
    <row r="323" spans="1:10">
      <c r="A323" s="896" t="s">
        <v>636</v>
      </c>
      <c r="B323" s="1078" t="s">
        <v>595</v>
      </c>
      <c r="C323" s="1081" t="s">
        <v>596</v>
      </c>
      <c r="D323" s="857" t="s">
        <v>637</v>
      </c>
      <c r="E323" s="239" t="s">
        <v>638</v>
      </c>
      <c r="F323" s="239" t="s">
        <v>639</v>
      </c>
      <c r="G323" s="239" t="s">
        <v>313</v>
      </c>
      <c r="H323" s="239" t="s">
        <v>366</v>
      </c>
      <c r="I323" s="2"/>
      <c r="J323" s="882"/>
    </row>
    <row r="324" spans="1:10" ht="16.5">
      <c r="A324" s="897" t="str">
        <f>A243</f>
        <v>TELHADO1</v>
      </c>
      <c r="B324" s="838">
        <v>9.25</v>
      </c>
      <c r="C324" s="772">
        <v>3</v>
      </c>
      <c r="D324" s="857">
        <v>4.4000000000000004</v>
      </c>
      <c r="E324" s="239">
        <v>0.85</v>
      </c>
      <c r="F324" s="239">
        <v>3.5</v>
      </c>
      <c r="G324" s="239">
        <v>3.65</v>
      </c>
      <c r="H324" s="239">
        <f>(B324+C324+D324+E324+F324+C325)*G324</f>
        <v>85.05</v>
      </c>
      <c r="I324" s="2"/>
      <c r="J324" s="882"/>
    </row>
    <row r="325" spans="1:10" ht="16.5">
      <c r="A325" s="897"/>
      <c r="B325" s="838" t="s">
        <v>640</v>
      </c>
      <c r="C325" s="772">
        <v>2.2999999999999998</v>
      </c>
      <c r="D325" s="857"/>
      <c r="E325" s="239"/>
      <c r="F325" s="239"/>
      <c r="G325" s="239"/>
      <c r="H325" s="239"/>
      <c r="I325" s="2"/>
      <c r="J325" s="882"/>
    </row>
    <row r="326" spans="1:10" ht="16.5">
      <c r="A326" s="897" t="str">
        <f>A246</f>
        <v>TELHADO2</v>
      </c>
      <c r="B326" s="838">
        <v>4.4000000000000004</v>
      </c>
      <c r="C326" s="772">
        <v>2.9</v>
      </c>
      <c r="D326" s="857">
        <v>4.4000000000000004</v>
      </c>
      <c r="E326" s="239">
        <v>2.9</v>
      </c>
      <c r="F326" s="239">
        <v>0</v>
      </c>
      <c r="G326" s="239">
        <v>2.8</v>
      </c>
      <c r="H326" s="239">
        <f>(B326+C326+D326+E326+F326)*G326</f>
        <v>40.880000000000003</v>
      </c>
      <c r="I326" s="2"/>
      <c r="J326" s="882"/>
    </row>
    <row r="327" spans="1:10" ht="16.5">
      <c r="A327" s="897" t="str">
        <f>A249</f>
        <v>4.8</v>
      </c>
      <c r="B327" s="838">
        <v>3</v>
      </c>
      <c r="C327" s="772">
        <v>2.5499999999999998</v>
      </c>
      <c r="D327" s="857">
        <v>3</v>
      </c>
      <c r="E327" s="239">
        <v>2.5499999999999998</v>
      </c>
      <c r="F327" s="239">
        <v>0</v>
      </c>
      <c r="G327" s="239">
        <v>2.8</v>
      </c>
      <c r="H327" s="239">
        <f>(B327+C327+D327+E327+F327)*G327</f>
        <v>31.08</v>
      </c>
      <c r="I327" s="2"/>
      <c r="J327" s="882"/>
    </row>
    <row r="328" spans="1:10" ht="16.5">
      <c r="A328" s="897" t="str">
        <f>A252</f>
        <v>COBERTURA RECORTE DE COBERTURA</v>
      </c>
      <c r="B328" s="838">
        <v>3</v>
      </c>
      <c r="C328" s="772">
        <v>2.5499999999999998</v>
      </c>
      <c r="D328" s="857">
        <v>3</v>
      </c>
      <c r="E328" s="239">
        <v>2.5499999999999998</v>
      </c>
      <c r="F328" s="239">
        <v>0</v>
      </c>
      <c r="G328" s="239">
        <v>2.8</v>
      </c>
      <c r="H328" s="239">
        <f>(B328+C328+E328+F328)*G328+(D328*3.32)</f>
        <v>32.64</v>
      </c>
      <c r="I328" s="2"/>
      <c r="J328" s="882"/>
    </row>
    <row r="329" spans="1:10" ht="16.5">
      <c r="A329" s="897">
        <f>A255</f>
        <v>0</v>
      </c>
      <c r="B329" s="838">
        <v>1.95</v>
      </c>
      <c r="C329" s="772">
        <v>1.5</v>
      </c>
      <c r="D329" s="857">
        <v>1.95</v>
      </c>
      <c r="E329" s="239">
        <v>1.5</v>
      </c>
      <c r="F329" s="239">
        <v>0</v>
      </c>
      <c r="G329" s="239">
        <v>2.8</v>
      </c>
      <c r="H329" s="239">
        <f t="shared" ref="H329:H334" si="5">(B329+C329+D329+E329+F329)*G329</f>
        <v>19.32</v>
      </c>
      <c r="I329" s="2"/>
      <c r="J329" s="882"/>
    </row>
    <row r="330" spans="1:10" ht="16.5">
      <c r="A330" s="897">
        <f>A258</f>
        <v>0</v>
      </c>
      <c r="B330" s="838">
        <v>1.25</v>
      </c>
      <c r="C330" s="772">
        <v>1.1000000000000001</v>
      </c>
      <c r="D330" s="857">
        <v>1.25</v>
      </c>
      <c r="E330" s="239">
        <v>1.1000000000000001</v>
      </c>
      <c r="F330" s="239">
        <v>0</v>
      </c>
      <c r="G330" s="239">
        <v>2.8</v>
      </c>
      <c r="H330" s="239">
        <f t="shared" si="5"/>
        <v>13.16</v>
      </c>
      <c r="I330" s="2"/>
      <c r="J330" s="882"/>
    </row>
    <row r="331" spans="1:10" ht="16.5">
      <c r="A331" s="897">
        <f>A261</f>
        <v>0</v>
      </c>
      <c r="B331" s="838">
        <v>1.25</v>
      </c>
      <c r="C331" s="772">
        <v>1</v>
      </c>
      <c r="D331" s="857">
        <v>1.25</v>
      </c>
      <c r="E331" s="239">
        <v>1</v>
      </c>
      <c r="F331" s="239">
        <v>1.2</v>
      </c>
      <c r="G331" s="239">
        <v>2.8</v>
      </c>
      <c r="H331" s="239">
        <f t="shared" si="5"/>
        <v>15.96</v>
      </c>
      <c r="I331" s="2"/>
      <c r="J331" s="882"/>
    </row>
    <row r="332" spans="1:10" ht="16.5">
      <c r="A332" s="897" t="str">
        <f>A264</f>
        <v>5.0</v>
      </c>
      <c r="B332" s="838">
        <v>2.2000000000000002</v>
      </c>
      <c r="C332" s="772">
        <v>1.2</v>
      </c>
      <c r="D332" s="857">
        <v>2.2000000000000002</v>
      </c>
      <c r="E332" s="239">
        <v>1.2</v>
      </c>
      <c r="F332" s="239">
        <v>0</v>
      </c>
      <c r="G332" s="239">
        <v>2.8</v>
      </c>
      <c r="H332" s="239">
        <f t="shared" si="5"/>
        <v>19.04</v>
      </c>
      <c r="I332" s="2"/>
      <c r="J332" s="882"/>
    </row>
    <row r="333" spans="1:10" ht="16.5">
      <c r="A333" s="897" t="str">
        <f>A267</f>
        <v>ACABAMENTO INTERNO</v>
      </c>
      <c r="B333" s="838">
        <v>2.35</v>
      </c>
      <c r="C333" s="772">
        <v>1.95</v>
      </c>
      <c r="D333" s="857">
        <v>2.35</v>
      </c>
      <c r="E333" s="239">
        <v>1.95</v>
      </c>
      <c r="F333" s="239">
        <f>1.42*2</f>
        <v>2.84</v>
      </c>
      <c r="G333" s="239">
        <v>2.8</v>
      </c>
      <c r="H333" s="239">
        <f t="shared" si="5"/>
        <v>32.03</v>
      </c>
      <c r="I333" s="2"/>
      <c r="J333" s="882"/>
    </row>
    <row r="334" spans="1:10" ht="16.5">
      <c r="A334" s="897" t="str">
        <f>A270</f>
        <v>LAJES</v>
      </c>
      <c r="B334" s="838">
        <v>3.35</v>
      </c>
      <c r="C334" s="772">
        <v>2.5499999999999998</v>
      </c>
      <c r="D334" s="857">
        <v>3.35</v>
      </c>
      <c r="E334" s="239">
        <v>2.5499999999999998</v>
      </c>
      <c r="F334" s="239">
        <v>0</v>
      </c>
      <c r="G334" s="239">
        <v>2.8</v>
      </c>
      <c r="H334" s="239">
        <f t="shared" si="5"/>
        <v>33.04</v>
      </c>
      <c r="I334" s="2"/>
      <c r="J334" s="882"/>
    </row>
    <row r="335" spans="1:10" ht="16.5">
      <c r="A335" s="897" t="str">
        <f>A273</f>
        <v>WC DEFICIENTE MASCULINO E FEMININO</v>
      </c>
      <c r="B335" s="838">
        <v>3.35</v>
      </c>
      <c r="C335" s="772">
        <v>2.5499999999999998</v>
      </c>
      <c r="D335" s="857">
        <v>3.35</v>
      </c>
      <c r="E335" s="239">
        <v>2.5499999999999998</v>
      </c>
      <c r="F335" s="239">
        <v>0</v>
      </c>
      <c r="G335" s="239">
        <v>2.8</v>
      </c>
      <c r="H335" s="239">
        <f>(B335+C335+E335+F335)*G335+(D335*3.32)</f>
        <v>34.78</v>
      </c>
      <c r="I335" s="2"/>
      <c r="J335" s="882"/>
    </row>
    <row r="336" spans="1:10" ht="16.5">
      <c r="A336" s="897" t="e">
        <f>A276</f>
        <v>#REF!</v>
      </c>
      <c r="B336" s="838">
        <v>1.38</v>
      </c>
      <c r="C336" s="772">
        <v>2.2000000000000002</v>
      </c>
      <c r="D336" s="857">
        <v>2.6</v>
      </c>
      <c r="E336" s="239">
        <v>3.29</v>
      </c>
      <c r="F336" s="239">
        <v>1.23</v>
      </c>
      <c r="G336" s="239">
        <v>2.8</v>
      </c>
      <c r="H336" s="239">
        <f>(C337+C336+D336+E336+F336)*G336+(B336*3.32)</f>
        <v>33.729999999999997</v>
      </c>
      <c r="I336" s="2"/>
      <c r="J336" s="882"/>
    </row>
    <row r="337" spans="1:10" ht="16.5">
      <c r="A337" s="897"/>
      <c r="B337" s="838" t="s">
        <v>640</v>
      </c>
      <c r="C337" s="772">
        <v>1.0900000000000001</v>
      </c>
      <c r="D337" s="857"/>
      <c r="E337" s="239"/>
      <c r="F337" s="239"/>
      <c r="G337" s="239"/>
      <c r="H337" s="239"/>
      <c r="I337" s="2"/>
      <c r="J337" s="882"/>
    </row>
    <row r="338" spans="1:10" ht="16.5">
      <c r="A338" s="897">
        <f>A279</f>
        <v>0</v>
      </c>
      <c r="B338" s="838">
        <v>1.38</v>
      </c>
      <c r="C338" s="772">
        <v>2.2000000000000002</v>
      </c>
      <c r="D338" s="857">
        <v>2.6</v>
      </c>
      <c r="E338" s="239">
        <v>3.29</v>
      </c>
      <c r="F338" s="239">
        <v>1.23</v>
      </c>
      <c r="G338" s="239">
        <v>2.8</v>
      </c>
      <c r="H338" s="239">
        <f>(C339+C338+D338+E338+F338)*G338+(B338*3.32)</f>
        <v>33.729999999999997</v>
      </c>
      <c r="I338" s="2"/>
      <c r="J338" s="882"/>
    </row>
    <row r="339" spans="1:10" ht="16.5">
      <c r="A339" s="897"/>
      <c r="B339" s="838" t="s">
        <v>640</v>
      </c>
      <c r="C339" s="772">
        <v>1.0900000000000001</v>
      </c>
      <c r="D339" s="857"/>
      <c r="E339" s="239"/>
      <c r="F339" s="239"/>
      <c r="G339" s="239"/>
      <c r="H339" s="239"/>
      <c r="I339" s="2"/>
      <c r="J339" s="882"/>
    </row>
    <row r="340" spans="1:10" ht="16.5">
      <c r="A340" s="897" t="s">
        <v>641</v>
      </c>
      <c r="B340" s="838">
        <v>2.6</v>
      </c>
      <c r="C340" s="772">
        <v>4.16</v>
      </c>
      <c r="D340" s="857">
        <v>2.6</v>
      </c>
      <c r="E340" s="239">
        <v>4.16</v>
      </c>
      <c r="F340" s="239">
        <v>0</v>
      </c>
      <c r="G340" s="239">
        <v>2.8</v>
      </c>
      <c r="H340" s="239">
        <f>(B340+C340+E340+F340)*G340+(D340*3.32)</f>
        <v>39.21</v>
      </c>
      <c r="I340" s="2"/>
      <c r="J340" s="882"/>
    </row>
    <row r="341" spans="1:10" ht="16.5">
      <c r="A341" s="897" t="s">
        <v>642</v>
      </c>
      <c r="B341" s="838">
        <v>9.25</v>
      </c>
      <c r="C341" s="772">
        <v>4.2</v>
      </c>
      <c r="D341" s="857">
        <v>9.25</v>
      </c>
      <c r="E341" s="239">
        <v>4.2</v>
      </c>
      <c r="F341" s="239">
        <v>0</v>
      </c>
      <c r="G341" s="239">
        <v>0.72</v>
      </c>
      <c r="H341" s="239">
        <f>(C341+D341+E341+F341)*G341+(B341*3.65)</f>
        <v>46.47</v>
      </c>
      <c r="I341" s="2"/>
      <c r="J341" s="882"/>
    </row>
    <row r="342" spans="1:10" ht="16.5">
      <c r="A342" s="897" t="s">
        <v>16</v>
      </c>
      <c r="B342" s="838" t="s">
        <v>135</v>
      </c>
      <c r="C342" s="772" t="s">
        <v>135</v>
      </c>
      <c r="D342" s="857" t="s">
        <v>135</v>
      </c>
      <c r="E342" s="239" t="s">
        <v>135</v>
      </c>
      <c r="F342" s="239" t="s">
        <v>135</v>
      </c>
      <c r="G342" s="239" t="s">
        <v>135</v>
      </c>
      <c r="H342" s="239">
        <f>B240</f>
        <v>0</v>
      </c>
      <c r="I342" s="2"/>
      <c r="J342" s="882"/>
    </row>
    <row r="343" spans="1:10">
      <c r="A343" s="896"/>
      <c r="B343" s="1078"/>
      <c r="C343" s="1081"/>
      <c r="D343" s="857" t="s">
        <v>643</v>
      </c>
      <c r="E343" s="239"/>
      <c r="F343" s="239"/>
      <c r="G343" s="239"/>
      <c r="H343" s="239">
        <f>SUM(H324:H342)</f>
        <v>510.12</v>
      </c>
      <c r="I343" s="2"/>
      <c r="J343" s="882"/>
    </row>
    <row r="344" spans="1:10">
      <c r="A344" s="896"/>
      <c r="B344" s="1078"/>
      <c r="C344" s="1081"/>
      <c r="D344" s="857" t="s">
        <v>644</v>
      </c>
      <c r="E344" s="239"/>
      <c r="F344" s="239"/>
      <c r="G344" s="239"/>
      <c r="H344" s="239">
        <f>H329+H330+H331+H332+H333+H336+H338</f>
        <v>166.97</v>
      </c>
      <c r="I344" s="2"/>
      <c r="J344" s="882"/>
    </row>
    <row r="345" spans="1:10">
      <c r="A345" s="896"/>
      <c r="B345" s="1078"/>
      <c r="C345" s="1081"/>
      <c r="D345" s="857" t="s">
        <v>645</v>
      </c>
      <c r="E345" s="239"/>
      <c r="F345" s="239"/>
      <c r="G345" s="239"/>
      <c r="H345" s="239">
        <f>H343-H344</f>
        <v>343.15</v>
      </c>
      <c r="I345" s="2"/>
      <c r="J345" s="882"/>
    </row>
    <row r="346" spans="1:10">
      <c r="A346" s="896"/>
      <c r="B346" s="1078"/>
      <c r="C346" s="1081"/>
      <c r="D346" s="857" t="s">
        <v>646</v>
      </c>
      <c r="E346" s="239"/>
      <c r="F346" s="239"/>
      <c r="G346" s="239"/>
      <c r="H346" s="239">
        <f>H344</f>
        <v>166.97</v>
      </c>
      <c r="I346" s="2"/>
      <c r="J346" s="882"/>
    </row>
    <row r="347" spans="1:10">
      <c r="A347" s="896"/>
      <c r="B347" s="1078"/>
      <c r="C347" s="1081"/>
      <c r="D347" s="857"/>
      <c r="E347" s="239"/>
      <c r="F347" s="239"/>
      <c r="G347" s="239"/>
      <c r="H347" s="239"/>
      <c r="I347" s="2"/>
      <c r="J347" s="882"/>
    </row>
    <row r="348" spans="1:10">
      <c r="A348" s="814"/>
      <c r="B348" s="1078"/>
      <c r="C348" s="1081"/>
      <c r="D348" s="800"/>
      <c r="E348" s="2"/>
      <c r="F348" s="2"/>
      <c r="G348" s="2"/>
      <c r="H348" s="2"/>
      <c r="I348" s="2"/>
      <c r="J348" s="882"/>
    </row>
    <row r="349" spans="1:10">
      <c r="A349" s="814"/>
      <c r="B349" s="1078"/>
      <c r="C349" s="1081"/>
      <c r="D349" s="800"/>
      <c r="E349" s="2"/>
      <c r="F349" s="2"/>
      <c r="G349" s="81" t="s">
        <v>8</v>
      </c>
      <c r="H349" s="262">
        <f>H345</f>
        <v>343.2</v>
      </c>
      <c r="I349" s="81" t="s">
        <v>1</v>
      </c>
      <c r="J349" s="882"/>
    </row>
    <row r="350" spans="1:10">
      <c r="A350" s="767" t="s">
        <v>123</v>
      </c>
      <c r="B350" s="1358" t="s">
        <v>338</v>
      </c>
      <c r="C350" s="1359"/>
      <c r="D350" s="1359"/>
      <c r="E350" s="1359"/>
      <c r="F350" s="1359"/>
      <c r="G350" s="1359"/>
      <c r="H350" s="1359"/>
      <c r="I350" s="1359"/>
      <c r="J350" s="1360"/>
    </row>
    <row r="351" spans="1:10">
      <c r="A351" s="814"/>
      <c r="B351" s="1078"/>
      <c r="C351" s="1081"/>
      <c r="D351" s="800"/>
      <c r="E351" s="2"/>
      <c r="F351" s="2"/>
      <c r="G351" s="2"/>
      <c r="H351" s="2"/>
      <c r="I351" s="2"/>
      <c r="J351" s="882"/>
    </row>
    <row r="352" spans="1:10">
      <c r="A352" s="896" t="s">
        <v>647</v>
      </c>
      <c r="B352" s="1078" t="s">
        <v>366</v>
      </c>
      <c r="C352" s="1081"/>
      <c r="D352" s="800"/>
      <c r="E352" s="2"/>
      <c r="F352" s="2"/>
      <c r="G352" s="2"/>
      <c r="H352" s="2"/>
      <c r="I352" s="2"/>
      <c r="J352" s="882"/>
    </row>
    <row r="353" spans="1:10">
      <c r="A353" s="768" t="s">
        <v>648</v>
      </c>
      <c r="B353" s="1078">
        <v>25.53</v>
      </c>
      <c r="C353" s="1081"/>
      <c r="D353" s="800"/>
      <c r="E353" s="2"/>
      <c r="F353" s="2"/>
      <c r="G353" s="2"/>
      <c r="H353" s="2"/>
      <c r="I353" s="2"/>
      <c r="J353" s="882"/>
    </row>
    <row r="354" spans="1:10">
      <c r="A354" s="768" t="s">
        <v>649</v>
      </c>
      <c r="B354" s="1078">
        <v>12.76</v>
      </c>
      <c r="C354" s="1081"/>
      <c r="D354" s="800"/>
      <c r="E354" s="2"/>
      <c r="F354" s="2"/>
      <c r="G354" s="2"/>
      <c r="H354" s="2"/>
      <c r="I354" s="2"/>
      <c r="J354" s="882"/>
    </row>
    <row r="355" spans="1:10">
      <c r="A355" s="768" t="s">
        <v>4</v>
      </c>
      <c r="B355" s="1078">
        <v>7.65</v>
      </c>
      <c r="C355" s="1081"/>
      <c r="D355" s="800"/>
      <c r="E355" s="2"/>
      <c r="F355" s="2"/>
      <c r="G355" s="2"/>
      <c r="H355" s="2"/>
      <c r="I355" s="2"/>
      <c r="J355" s="882"/>
    </row>
    <row r="356" spans="1:10">
      <c r="A356" s="768" t="s">
        <v>5</v>
      </c>
      <c r="B356" s="1078">
        <v>7.65</v>
      </c>
      <c r="C356" s="1081"/>
      <c r="D356" s="800"/>
      <c r="E356" s="2"/>
      <c r="F356" s="2"/>
      <c r="G356" s="2"/>
      <c r="H356" s="2"/>
      <c r="I356" s="2"/>
      <c r="J356" s="882"/>
    </row>
    <row r="357" spans="1:10">
      <c r="A357" s="768" t="s">
        <v>2</v>
      </c>
      <c r="B357" s="1078">
        <v>3.87</v>
      </c>
      <c r="C357" s="1081"/>
      <c r="D357" s="800"/>
      <c r="E357" s="2"/>
      <c r="F357" s="2"/>
      <c r="G357" s="2"/>
      <c r="H357" s="2"/>
      <c r="I357" s="2"/>
      <c r="J357" s="882"/>
    </row>
    <row r="358" spans="1:10">
      <c r="A358" s="768" t="s">
        <v>113</v>
      </c>
      <c r="B358" s="1078">
        <v>1.25</v>
      </c>
      <c r="C358" s="1081"/>
      <c r="D358" s="800"/>
      <c r="E358" s="2"/>
      <c r="F358" s="2"/>
      <c r="G358" s="2"/>
      <c r="H358" s="2"/>
      <c r="I358" s="2"/>
      <c r="J358" s="882"/>
    </row>
    <row r="359" spans="1:10">
      <c r="A359" s="768" t="s">
        <v>112</v>
      </c>
      <c r="B359" s="1078">
        <v>1.25</v>
      </c>
      <c r="C359" s="1081"/>
      <c r="D359" s="800"/>
      <c r="E359" s="2"/>
      <c r="F359" s="2"/>
      <c r="G359" s="2"/>
      <c r="H359" s="2"/>
      <c r="I359" s="2"/>
      <c r="J359" s="882"/>
    </row>
    <row r="360" spans="1:10">
      <c r="A360" s="768" t="s">
        <v>650</v>
      </c>
      <c r="B360" s="1078">
        <v>2.64</v>
      </c>
      <c r="C360" s="1081"/>
      <c r="D360" s="800"/>
      <c r="E360" s="2"/>
      <c r="F360" s="2"/>
      <c r="G360" s="2"/>
      <c r="H360" s="2"/>
      <c r="I360" s="2"/>
      <c r="J360" s="882"/>
    </row>
    <row r="361" spans="1:10">
      <c r="A361" s="768" t="s">
        <v>111</v>
      </c>
      <c r="B361" s="838">
        <v>4.76</v>
      </c>
      <c r="C361" s="1081"/>
      <c r="D361" s="800"/>
      <c r="E361" s="2"/>
      <c r="F361" s="2"/>
      <c r="G361" s="2"/>
      <c r="H361" s="2"/>
      <c r="I361" s="2"/>
      <c r="J361" s="882"/>
    </row>
    <row r="362" spans="1:10" ht="16.5">
      <c r="A362" s="897" t="s">
        <v>6</v>
      </c>
      <c r="B362" s="838">
        <v>8.5399999999999991</v>
      </c>
      <c r="C362" s="1081"/>
      <c r="D362" s="800"/>
      <c r="E362" s="2"/>
      <c r="F362" s="2"/>
      <c r="G362" s="2"/>
      <c r="H362" s="2"/>
      <c r="I362" s="2"/>
      <c r="J362" s="882"/>
    </row>
    <row r="363" spans="1:10" ht="16.5">
      <c r="A363" s="897" t="s">
        <v>7</v>
      </c>
      <c r="B363" s="838">
        <v>8.5399999999999991</v>
      </c>
      <c r="C363" s="1081"/>
      <c r="D363" s="800"/>
      <c r="E363" s="2"/>
      <c r="F363" s="2"/>
      <c r="G363" s="2"/>
      <c r="H363" s="2"/>
      <c r="I363" s="2"/>
      <c r="J363" s="882"/>
    </row>
    <row r="364" spans="1:10" ht="16.5">
      <c r="A364" s="897" t="s">
        <v>3</v>
      </c>
      <c r="B364" s="838">
        <v>10.81</v>
      </c>
      <c r="C364" s="1081"/>
      <c r="D364" s="800"/>
      <c r="E364" s="2"/>
      <c r="F364" s="2"/>
      <c r="G364" s="2"/>
      <c r="H364" s="2"/>
      <c r="I364" s="2"/>
      <c r="J364" s="882"/>
    </row>
    <row r="365" spans="1:10">
      <c r="A365" s="896" t="s">
        <v>651</v>
      </c>
      <c r="B365" s="838">
        <f>SUM(B353:B364)</f>
        <v>95.25</v>
      </c>
      <c r="C365" s="1081"/>
      <c r="D365" s="800"/>
      <c r="E365" s="2"/>
      <c r="F365" s="2"/>
      <c r="G365" s="2"/>
      <c r="H365" s="2"/>
      <c r="I365" s="2"/>
      <c r="J365" s="882"/>
    </row>
    <row r="366" spans="1:10">
      <c r="A366" s="814"/>
      <c r="B366" s="1078"/>
      <c r="C366" s="1081"/>
      <c r="D366" s="800"/>
      <c r="E366" s="2"/>
      <c r="F366" s="2"/>
      <c r="G366" s="81" t="s">
        <v>8</v>
      </c>
      <c r="H366" s="262">
        <f>B365</f>
        <v>95.3</v>
      </c>
      <c r="I366" s="81" t="s">
        <v>1</v>
      </c>
      <c r="J366" s="882"/>
    </row>
    <row r="367" spans="1:10">
      <c r="A367" s="785" t="s">
        <v>339</v>
      </c>
      <c r="B367" s="1345" t="s">
        <v>22</v>
      </c>
      <c r="C367" s="1345"/>
      <c r="D367" s="1345"/>
      <c r="E367" s="1345"/>
      <c r="F367" s="1345"/>
      <c r="G367" s="1345"/>
      <c r="H367" s="1345"/>
      <c r="I367" s="1345"/>
      <c r="J367" s="1346"/>
    </row>
    <row r="368" spans="1:10">
      <c r="A368" s="801"/>
      <c r="B368" s="828"/>
      <c r="C368" s="766"/>
      <c r="D368" s="849"/>
      <c r="E368" s="496"/>
      <c r="F368" s="496"/>
      <c r="G368" s="496"/>
      <c r="H368" s="496"/>
      <c r="I368" s="496"/>
      <c r="J368" s="764"/>
    </row>
    <row r="369" spans="1:10">
      <c r="A369" s="767" t="s">
        <v>91</v>
      </c>
      <c r="B369" s="1347" t="s">
        <v>41</v>
      </c>
      <c r="C369" s="1348"/>
      <c r="D369" s="1348"/>
      <c r="E369" s="1348"/>
      <c r="F369" s="1348"/>
      <c r="G369" s="1348"/>
      <c r="H369" s="1348"/>
      <c r="I369" s="1348"/>
      <c r="J369" s="1349"/>
    </row>
    <row r="370" spans="1:10">
      <c r="A370" s="814"/>
      <c r="B370" s="1078"/>
      <c r="C370" s="1081"/>
      <c r="D370" s="800"/>
      <c r="E370" s="2"/>
      <c r="F370" s="2"/>
      <c r="G370" s="2"/>
      <c r="H370" s="2"/>
      <c r="I370" s="2"/>
      <c r="J370" s="882"/>
    </row>
    <row r="371" spans="1:10">
      <c r="A371" s="896" t="s">
        <v>652</v>
      </c>
      <c r="B371" s="1078" t="s">
        <v>595</v>
      </c>
      <c r="C371" s="1081" t="s">
        <v>653</v>
      </c>
      <c r="D371" s="857" t="s">
        <v>654</v>
      </c>
      <c r="E371" s="239" t="s">
        <v>655</v>
      </c>
      <c r="F371" s="239" t="s">
        <v>656</v>
      </c>
      <c r="G371" s="239" t="s">
        <v>313</v>
      </c>
      <c r="H371" s="239" t="s">
        <v>366</v>
      </c>
      <c r="I371" s="2"/>
      <c r="J371" s="882"/>
    </row>
    <row r="372" spans="1:10">
      <c r="A372" s="896"/>
      <c r="B372" s="1078"/>
      <c r="C372" s="1081"/>
      <c r="D372" s="857"/>
      <c r="E372" s="239"/>
      <c r="F372" s="239"/>
      <c r="G372" s="239"/>
      <c r="H372" s="245"/>
      <c r="I372" s="2"/>
      <c r="J372" s="882"/>
    </row>
    <row r="373" spans="1:10" ht="16.5">
      <c r="A373" s="897" t="s">
        <v>657</v>
      </c>
      <c r="B373" s="838">
        <v>9.5500000000000007</v>
      </c>
      <c r="C373" s="772">
        <v>11.75</v>
      </c>
      <c r="D373" s="857">
        <v>11.75</v>
      </c>
      <c r="E373" s="239">
        <v>0</v>
      </c>
      <c r="F373" s="239">
        <v>0</v>
      </c>
      <c r="G373" s="239">
        <v>3.65</v>
      </c>
      <c r="H373" s="239">
        <f>(B373+C373+D373+E373+F373)*G373</f>
        <v>120.63</v>
      </c>
      <c r="I373" s="2"/>
      <c r="J373" s="882"/>
    </row>
    <row r="374" spans="1:10" ht="16.5">
      <c r="A374" s="897" t="s">
        <v>658</v>
      </c>
      <c r="B374" s="838">
        <v>2.35</v>
      </c>
      <c r="C374" s="772">
        <v>5.65</v>
      </c>
      <c r="D374" s="857">
        <v>2.35</v>
      </c>
      <c r="E374" s="239">
        <v>0</v>
      </c>
      <c r="F374" s="239">
        <v>0</v>
      </c>
      <c r="G374" s="239">
        <v>2.77</v>
      </c>
      <c r="H374" s="239">
        <f>(B374+C374+D374+E374+F374)*G374</f>
        <v>28.67</v>
      </c>
      <c r="I374" s="2"/>
      <c r="J374" s="882"/>
    </row>
    <row r="375" spans="1:10" ht="16.5">
      <c r="A375" s="897" t="s">
        <v>659</v>
      </c>
      <c r="B375" s="838">
        <v>9.5500000000000007</v>
      </c>
      <c r="C375" s="772">
        <v>4.3499999999999996</v>
      </c>
      <c r="D375" s="857">
        <v>4.3499999999999996</v>
      </c>
      <c r="E375" s="239">
        <v>0</v>
      </c>
      <c r="F375" s="239">
        <v>0</v>
      </c>
      <c r="G375" s="239">
        <v>0.72</v>
      </c>
      <c r="H375" s="239">
        <f>(B375+C375+D375+E375+F375)*G375</f>
        <v>13.14</v>
      </c>
      <c r="I375" s="2"/>
      <c r="J375" s="882"/>
    </row>
    <row r="376" spans="1:10" ht="16.5">
      <c r="A376" s="897" t="s">
        <v>660</v>
      </c>
      <c r="B376" s="838" t="s">
        <v>135</v>
      </c>
      <c r="C376" s="772" t="s">
        <v>135</v>
      </c>
      <c r="D376" s="857">
        <v>0</v>
      </c>
      <c r="E376" s="239">
        <v>0</v>
      </c>
      <c r="F376" s="239">
        <v>0</v>
      </c>
      <c r="G376" s="239" t="s">
        <v>135</v>
      </c>
      <c r="H376" s="239" t="str">
        <f>G292</f>
        <v>M²</v>
      </c>
      <c r="I376" s="2"/>
      <c r="J376" s="882"/>
    </row>
    <row r="377" spans="1:10" ht="16.5">
      <c r="A377" s="897"/>
      <c r="B377" s="1078"/>
      <c r="C377" s="1081"/>
      <c r="D377" s="857"/>
      <c r="E377" s="239"/>
      <c r="F377" s="239"/>
      <c r="G377" s="239" t="s">
        <v>8</v>
      </c>
      <c r="H377" s="239">
        <f>SUM(H373:H376)</f>
        <v>162.44</v>
      </c>
      <c r="I377" s="2"/>
      <c r="J377" s="882"/>
    </row>
    <row r="378" spans="1:10">
      <c r="A378" s="814"/>
      <c r="B378" s="1078"/>
      <c r="C378" s="1081"/>
      <c r="D378" s="800"/>
      <c r="E378" s="81" t="s">
        <v>8</v>
      </c>
      <c r="F378" s="262">
        <f>H377</f>
        <v>162.4</v>
      </c>
      <c r="G378" s="81" t="s">
        <v>1</v>
      </c>
      <c r="H378" s="2"/>
      <c r="I378" s="2"/>
      <c r="J378" s="882"/>
    </row>
    <row r="379" spans="1:10">
      <c r="A379" s="767" t="s">
        <v>92</v>
      </c>
      <c r="B379" s="1347" t="s">
        <v>43</v>
      </c>
      <c r="C379" s="1348"/>
      <c r="D379" s="1348"/>
      <c r="E379" s="1348"/>
      <c r="F379" s="1348"/>
      <c r="G379" s="1348"/>
      <c r="H379" s="1348"/>
      <c r="I379" s="1348"/>
      <c r="J379" s="1349"/>
    </row>
    <row r="380" spans="1:10">
      <c r="A380" s="814"/>
      <c r="B380" s="1078"/>
      <c r="C380" s="1081"/>
      <c r="D380" s="800"/>
      <c r="E380" s="2"/>
      <c r="F380" s="2"/>
      <c r="G380" s="2"/>
      <c r="H380" s="2"/>
      <c r="I380" s="2"/>
      <c r="J380" s="882"/>
    </row>
    <row r="381" spans="1:10">
      <c r="A381" s="896" t="s">
        <v>652</v>
      </c>
      <c r="B381" s="1078" t="s">
        <v>595</v>
      </c>
      <c r="C381" s="1081" t="s">
        <v>653</v>
      </c>
      <c r="D381" s="857" t="s">
        <v>654</v>
      </c>
      <c r="E381" s="239" t="s">
        <v>655</v>
      </c>
      <c r="F381" s="239" t="s">
        <v>656</v>
      </c>
      <c r="G381" s="239" t="s">
        <v>313</v>
      </c>
      <c r="H381" s="239" t="s">
        <v>366</v>
      </c>
      <c r="I381" s="2"/>
      <c r="J381" s="882"/>
    </row>
    <row r="382" spans="1:10">
      <c r="A382" s="896"/>
      <c r="B382" s="1078"/>
      <c r="C382" s="1081"/>
      <c r="D382" s="857"/>
      <c r="E382" s="239"/>
      <c r="F382" s="239"/>
      <c r="G382" s="239"/>
      <c r="H382" s="245"/>
      <c r="I382" s="2"/>
      <c r="J382" s="882"/>
    </row>
    <row r="383" spans="1:10" ht="16.5">
      <c r="A383" s="897" t="s">
        <v>657</v>
      </c>
      <c r="B383" s="838">
        <v>9.5500000000000007</v>
      </c>
      <c r="C383" s="772">
        <v>11.75</v>
      </c>
      <c r="D383" s="857">
        <v>11.75</v>
      </c>
      <c r="E383" s="239">
        <v>0</v>
      </c>
      <c r="F383" s="239">
        <v>0</v>
      </c>
      <c r="G383" s="239">
        <v>3.65</v>
      </c>
      <c r="H383" s="239">
        <f>(B383+C383+D383+E383+F383)*G383</f>
        <v>120.63</v>
      </c>
      <c r="I383" s="2"/>
      <c r="J383" s="882"/>
    </row>
    <row r="384" spans="1:10" ht="16.5">
      <c r="A384" s="897" t="s">
        <v>658</v>
      </c>
      <c r="B384" s="838">
        <v>2.35</v>
      </c>
      <c r="C384" s="772">
        <v>5.65</v>
      </c>
      <c r="D384" s="857">
        <v>2.35</v>
      </c>
      <c r="E384" s="239">
        <v>0</v>
      </c>
      <c r="F384" s="239">
        <v>0</v>
      </c>
      <c r="G384" s="239">
        <v>2.77</v>
      </c>
      <c r="H384" s="239">
        <f>(B384+C384+D384+E384+F384)*G384</f>
        <v>28.67</v>
      </c>
      <c r="I384" s="2"/>
      <c r="J384" s="882"/>
    </row>
    <row r="385" spans="1:10" ht="16.5">
      <c r="A385" s="897" t="s">
        <v>659</v>
      </c>
      <c r="B385" s="838">
        <v>9.5500000000000007</v>
      </c>
      <c r="C385" s="772">
        <v>4.3499999999999996</v>
      </c>
      <c r="D385" s="857">
        <v>4.3499999999999996</v>
      </c>
      <c r="E385" s="239">
        <v>0</v>
      </c>
      <c r="F385" s="239">
        <v>0</v>
      </c>
      <c r="G385" s="239">
        <v>0.72</v>
      </c>
      <c r="H385" s="239">
        <f>(B385+C385+D385+E385+F385)*G385</f>
        <v>13.14</v>
      </c>
      <c r="I385" s="2"/>
      <c r="J385" s="882"/>
    </row>
    <row r="386" spans="1:10" ht="16.5">
      <c r="A386" s="897" t="s">
        <v>660</v>
      </c>
      <c r="B386" s="838" t="s">
        <v>135</v>
      </c>
      <c r="C386" s="772" t="s">
        <v>135</v>
      </c>
      <c r="D386" s="857">
        <v>0</v>
      </c>
      <c r="E386" s="239">
        <v>0</v>
      </c>
      <c r="F386" s="239">
        <v>0</v>
      </c>
      <c r="G386" s="239" t="s">
        <v>135</v>
      </c>
      <c r="H386" s="239">
        <f>G302</f>
        <v>2.8</v>
      </c>
      <c r="I386" s="2"/>
      <c r="J386" s="882"/>
    </row>
    <row r="387" spans="1:10" ht="16.5">
      <c r="A387" s="897"/>
      <c r="B387" s="1078"/>
      <c r="C387" s="1081"/>
      <c r="D387" s="857"/>
      <c r="E387" s="239"/>
      <c r="F387" s="239"/>
      <c r="G387" s="239" t="s">
        <v>8</v>
      </c>
      <c r="H387" s="239">
        <f>SUM(H383:H386)</f>
        <v>165.24</v>
      </c>
      <c r="I387" s="2"/>
      <c r="J387" s="882"/>
    </row>
    <row r="388" spans="1:10">
      <c r="A388" s="814"/>
      <c r="B388" s="1078"/>
      <c r="C388" s="1081"/>
      <c r="D388" s="800"/>
      <c r="E388" s="81" t="s">
        <v>8</v>
      </c>
      <c r="F388" s="262">
        <f>H387</f>
        <v>165.2</v>
      </c>
      <c r="G388" s="81" t="s">
        <v>1</v>
      </c>
      <c r="H388" s="2"/>
      <c r="I388" s="2"/>
      <c r="J388" s="882"/>
    </row>
    <row r="389" spans="1:10">
      <c r="A389" s="814"/>
      <c r="B389" s="1078"/>
      <c r="C389" s="1081"/>
      <c r="D389" s="800"/>
      <c r="E389" s="2"/>
      <c r="F389" s="2"/>
      <c r="G389" s="2"/>
      <c r="H389" s="2"/>
      <c r="I389" s="2"/>
      <c r="J389" s="882"/>
    </row>
    <row r="390" spans="1:10">
      <c r="A390" s="785" t="s">
        <v>340</v>
      </c>
      <c r="B390" s="1345" t="s">
        <v>23</v>
      </c>
      <c r="C390" s="1345"/>
      <c r="D390" s="1345"/>
      <c r="E390" s="1345"/>
      <c r="F390" s="1345"/>
      <c r="G390" s="1345"/>
      <c r="H390" s="1345"/>
      <c r="I390" s="1345"/>
      <c r="J390" s="1346"/>
    </row>
    <row r="391" spans="1:10">
      <c r="A391" s="801"/>
      <c r="B391" s="828"/>
      <c r="C391" s="766"/>
      <c r="D391" s="849"/>
      <c r="E391" s="496"/>
      <c r="F391" s="496"/>
      <c r="G391" s="496"/>
      <c r="H391" s="496"/>
      <c r="I391" s="496"/>
      <c r="J391" s="764"/>
    </row>
    <row r="392" spans="1:10">
      <c r="A392" s="767" t="s">
        <v>93</v>
      </c>
      <c r="B392" s="1328" t="s">
        <v>44</v>
      </c>
      <c r="C392" s="1329"/>
      <c r="D392" s="1329"/>
      <c r="E392" s="1329"/>
      <c r="F392" s="1329"/>
      <c r="G392" s="1329"/>
      <c r="H392" s="1329"/>
      <c r="I392" s="1329"/>
      <c r="J392" s="1330"/>
    </row>
    <row r="393" spans="1:10">
      <c r="A393" s="904" t="str">
        <f>'[1]MEMORIAL QUANTITATIVO (ADM)'!A242</f>
        <v>PISO INTERNO</v>
      </c>
      <c r="B393" s="248" t="str">
        <f>'[1]MEMORIAL QUANTITATIVO (ADM)'!B242</f>
        <v>ÁREA (M2)</v>
      </c>
      <c r="C393" s="511"/>
      <c r="D393" s="799"/>
      <c r="E393" s="248"/>
      <c r="F393" s="248"/>
      <c r="G393" s="248"/>
      <c r="H393" s="248"/>
      <c r="I393" s="248"/>
      <c r="J393" s="894"/>
    </row>
    <row r="394" spans="1:10">
      <c r="A394" s="807" t="str">
        <f>'[1]MEMORIAL QUANTITATIVO (ADM)'!A243</f>
        <v>LOJA / EXPOSITOR</v>
      </c>
      <c r="B394" s="251">
        <f>'[1]MEMORIAL QUANTITATIVO (ADM)'!B243</f>
        <v>25.53</v>
      </c>
      <c r="C394" s="511"/>
      <c r="D394" s="799"/>
      <c r="E394" s="248"/>
      <c r="F394" s="248"/>
      <c r="G394" s="248"/>
      <c r="H394" s="248"/>
      <c r="I394" s="248"/>
      <c r="J394" s="894"/>
    </row>
    <row r="395" spans="1:10">
      <c r="A395" s="807" t="str">
        <f>'[1]MEMORIAL QUANTITATIVO (ADM)'!A244</f>
        <v>ADMINISTRAÇÃO / TRIAGEM</v>
      </c>
      <c r="B395" s="251">
        <f>'[1]MEMORIAL QUANTITATIVO (ADM)'!B244</f>
        <v>12.76</v>
      </c>
      <c r="C395" s="511"/>
      <c r="D395" s="799"/>
      <c r="E395" s="248"/>
      <c r="F395" s="248"/>
      <c r="G395" s="248"/>
      <c r="H395" s="248"/>
      <c r="I395" s="248"/>
      <c r="J395" s="894"/>
    </row>
    <row r="396" spans="1:10">
      <c r="A396" s="807" t="str">
        <f>'[1]MEMORIAL QUANTITATIVO (ADM)'!A245</f>
        <v>QUARTO 01</v>
      </c>
      <c r="B396" s="251">
        <f>'[1]MEMORIAL QUANTITATIVO (ADM)'!B245</f>
        <v>7.65</v>
      </c>
      <c r="C396" s="511"/>
      <c r="D396" s="799"/>
      <c r="E396" s="248"/>
      <c r="F396" s="248"/>
      <c r="G396" s="248"/>
      <c r="H396" s="248"/>
      <c r="I396" s="248"/>
      <c r="J396" s="894"/>
    </row>
    <row r="397" spans="1:10">
      <c r="A397" s="807" t="str">
        <f>'[1]MEMORIAL QUANTITATIVO (ADM)'!A246</f>
        <v>QUARTO 02</v>
      </c>
      <c r="B397" s="251">
        <f>'[1]MEMORIAL QUANTITATIVO (ADM)'!B246</f>
        <v>7.65</v>
      </c>
      <c r="C397" s="511"/>
      <c r="D397" s="799"/>
      <c r="E397" s="248"/>
      <c r="F397" s="248"/>
      <c r="G397" s="248"/>
      <c r="H397" s="248"/>
      <c r="I397" s="248"/>
      <c r="J397" s="894"/>
    </row>
    <row r="398" spans="1:10">
      <c r="A398" s="807" t="str">
        <f>'[1]MEMORIAL QUANTITATIVO (ADM)'!A247</f>
        <v>WC MASCULINO DEFICIENTE</v>
      </c>
      <c r="B398" s="251">
        <f>'[1]MEMORIAL QUANTITATIVO (ADM)'!B247</f>
        <v>7.06</v>
      </c>
      <c r="C398" s="511"/>
      <c r="D398" s="799"/>
      <c r="E398" s="248"/>
      <c r="F398" s="248"/>
      <c r="G398" s="248"/>
      <c r="H398" s="248"/>
      <c r="I398" s="248"/>
      <c r="J398" s="894"/>
    </row>
    <row r="399" spans="1:10">
      <c r="A399" s="807" t="str">
        <f>'[1]MEMORIAL QUANTITATIVO (ADM)'!A248</f>
        <v>WC FEMININO DEFICIENTE</v>
      </c>
      <c r="B399" s="251">
        <f>'[1]MEMORIAL QUANTITATIVO (ADM)'!B248</f>
        <v>7.06</v>
      </c>
      <c r="C399" s="511"/>
      <c r="D399" s="799"/>
      <c r="E399" s="248"/>
      <c r="F399" s="248"/>
      <c r="G399" s="248"/>
      <c r="H399" s="248"/>
      <c r="I399" s="248"/>
      <c r="J399" s="894"/>
    </row>
    <row r="400" spans="1:10">
      <c r="A400" s="807" t="str">
        <f>'[1]MEMORIAL QUANTITATIVO (ADM)'!A249</f>
        <v>LAVABO</v>
      </c>
      <c r="B400" s="251">
        <f>'[1]MEMORIAL QUANTITATIVO (ADM)'!B249</f>
        <v>3.87</v>
      </c>
      <c r="C400" s="511"/>
      <c r="D400" s="799"/>
      <c r="E400" s="248"/>
      <c r="F400" s="248"/>
      <c r="G400" s="248"/>
      <c r="H400" s="248"/>
      <c r="I400" s="248"/>
      <c r="J400" s="894"/>
    </row>
    <row r="401" spans="1:10">
      <c r="A401" s="807" t="str">
        <f>'[1]MEMORIAL QUANTITATIVO (ADM)'!A250</f>
        <v>WC FEMININO</v>
      </c>
      <c r="B401" s="251">
        <f>'[1]MEMORIAL QUANTITATIVO (ADM)'!B250</f>
        <v>1.25</v>
      </c>
      <c r="C401" s="511"/>
      <c r="D401" s="799"/>
      <c r="E401" s="248"/>
      <c r="F401" s="248"/>
      <c r="G401" s="248"/>
      <c r="H401" s="248"/>
      <c r="I401" s="248"/>
      <c r="J401" s="894"/>
    </row>
    <row r="402" spans="1:10">
      <c r="A402" s="807" t="str">
        <f>'[1]MEMORIAL QUANTITATIVO (ADM)'!A251</f>
        <v>WC MASCULINO</v>
      </c>
      <c r="B402" s="251">
        <f>'[1]MEMORIAL QUANTITATIVO (ADM)'!B251</f>
        <v>1.25</v>
      </c>
      <c r="C402" s="511"/>
      <c r="D402" s="799"/>
      <c r="E402" s="248"/>
      <c r="F402" s="248"/>
      <c r="G402" s="248"/>
      <c r="H402" s="248"/>
      <c r="I402" s="248"/>
      <c r="J402" s="894"/>
    </row>
    <row r="403" spans="1:10">
      <c r="A403" s="807" t="str">
        <f>'[1]MEMORIAL QUANTITATIVO (ADM)'!A252</f>
        <v>DEPÓSITO</v>
      </c>
      <c r="B403" s="251">
        <f>'[1]MEMORIAL QUANTITATIVO (ADM)'!B252</f>
        <v>2.64</v>
      </c>
      <c r="C403" s="511"/>
      <c r="D403" s="799"/>
      <c r="E403" s="248"/>
      <c r="F403" s="248"/>
      <c r="G403" s="248"/>
      <c r="H403" s="248"/>
      <c r="I403" s="248"/>
      <c r="J403" s="894"/>
    </row>
    <row r="404" spans="1:10">
      <c r="A404" s="807" t="str">
        <f>'[1]MEMORIAL QUANTITATIVO (ADM)'!A253</f>
        <v>COPA</v>
      </c>
      <c r="B404" s="251">
        <f>'[1]MEMORIAL QUANTITATIVO (ADM)'!B253</f>
        <v>4.76</v>
      </c>
      <c r="C404" s="511"/>
      <c r="D404" s="799"/>
      <c r="E404" s="248"/>
      <c r="F404" s="248"/>
      <c r="G404" s="248"/>
      <c r="H404" s="248"/>
      <c r="I404" s="248"/>
      <c r="J404" s="894"/>
    </row>
    <row r="405" spans="1:10">
      <c r="A405" s="814" t="str">
        <f>'[1]MEMORIAL QUANTITATIVO (ADM)'!A254</f>
        <v>QUARTO 04</v>
      </c>
      <c r="B405" s="1078">
        <f>'[1]MEMORIAL QUANTITATIVO (ADM)'!B254</f>
        <v>8.5399999999999991</v>
      </c>
      <c r="C405" s="1081"/>
      <c r="D405" s="800"/>
      <c r="E405" s="2"/>
      <c r="F405" s="2"/>
      <c r="G405" s="2"/>
      <c r="H405" s="2"/>
      <c r="I405" s="2"/>
      <c r="J405" s="882"/>
    </row>
    <row r="406" spans="1:10">
      <c r="A406" s="814" t="str">
        <f>'[1]MEMORIAL QUANTITATIVO (ADM)'!A255</f>
        <v>QUARTO 03</v>
      </c>
      <c r="B406" s="1078">
        <f>'[1]MEMORIAL QUANTITATIVO (ADM)'!B255</f>
        <v>8.5399999999999991</v>
      </c>
      <c r="C406" s="1081"/>
      <c r="D406" s="800"/>
      <c r="E406" s="2"/>
      <c r="F406" s="2"/>
      <c r="G406" s="2"/>
      <c r="H406" s="2"/>
      <c r="I406" s="2"/>
      <c r="J406" s="882"/>
    </row>
    <row r="407" spans="1:10">
      <c r="A407" s="814" t="str">
        <f>'[1]MEMORIAL QUANTITATIVO (ADM)'!A256</f>
        <v>HALL</v>
      </c>
      <c r="B407" s="1078">
        <f>'[1]MEMORIAL QUANTITATIVO (ADM)'!B256</f>
        <v>10.81</v>
      </c>
      <c r="C407" s="1081"/>
      <c r="D407" s="800"/>
      <c r="E407" s="2"/>
      <c r="F407" s="2"/>
      <c r="G407" s="2"/>
      <c r="H407" s="2"/>
      <c r="I407" s="2"/>
      <c r="J407" s="882"/>
    </row>
    <row r="408" spans="1:10">
      <c r="A408" s="814" t="str">
        <f>'[1]MEMORIAL QUANTITATIVO (ADM)'!A257</f>
        <v>TERRAÇO</v>
      </c>
      <c r="B408" s="1078">
        <f>'[1]MEMORIAL QUANTITATIVO (ADM)'!B257</f>
        <v>39.03</v>
      </c>
      <c r="C408" s="1081"/>
      <c r="D408" s="800"/>
      <c r="E408" s="2"/>
      <c r="F408" s="2"/>
      <c r="G408" s="2"/>
      <c r="H408" s="2"/>
      <c r="I408" s="2"/>
      <c r="J408" s="882"/>
    </row>
    <row r="409" spans="1:10">
      <c r="A409" s="814"/>
      <c r="B409" s="1078"/>
      <c r="C409" s="1081"/>
      <c r="D409" s="800"/>
      <c r="E409" s="2"/>
      <c r="F409" s="2"/>
      <c r="G409" s="2"/>
      <c r="H409" s="2"/>
      <c r="I409" s="2"/>
      <c r="J409" s="882"/>
    </row>
    <row r="410" spans="1:10">
      <c r="A410" s="814"/>
      <c r="B410" s="1078"/>
      <c r="C410" s="1081"/>
      <c r="D410" s="800"/>
      <c r="E410" s="81" t="s">
        <v>8</v>
      </c>
      <c r="F410" s="262">
        <f>SUM(B394:B408)</f>
        <v>148.4</v>
      </c>
      <c r="G410" s="81" t="s">
        <v>1</v>
      </c>
      <c r="H410" s="2"/>
      <c r="I410" s="2"/>
      <c r="J410" s="882"/>
    </row>
    <row r="411" spans="1:10">
      <c r="A411" s="767" t="s">
        <v>94</v>
      </c>
      <c r="B411" s="1347" t="s">
        <v>45</v>
      </c>
      <c r="C411" s="1348"/>
      <c r="D411" s="1348"/>
      <c r="E411" s="1348"/>
      <c r="F411" s="1348"/>
      <c r="G411" s="1348"/>
      <c r="H411" s="1348"/>
      <c r="I411" s="1348"/>
      <c r="J411" s="1349"/>
    </row>
    <row r="412" spans="1:10">
      <c r="A412" s="904" t="str">
        <f>'[1]MEMORIAL QUANTITATIVO (ADM)'!A261</f>
        <v>RODAPÉ</v>
      </c>
      <c r="B412" s="248" t="str">
        <f>'[1]MEMORIAL QUANTITATIVO (ADM)'!B261</f>
        <v>PAREDE 1</v>
      </c>
      <c r="C412" s="511"/>
      <c r="D412" s="799"/>
      <c r="E412" s="248"/>
      <c r="F412" s="248"/>
      <c r="G412" s="248"/>
      <c r="H412" s="787"/>
      <c r="I412" s="787"/>
      <c r="J412" s="900"/>
    </row>
    <row r="413" spans="1:10">
      <c r="A413" s="807" t="str">
        <f>'[1]MEMORIAL QUANTITATIVO (ADM)'!A262</f>
        <v>LOJA E ÁREA EXPOSITOR - PAREDE 15 CM</v>
      </c>
      <c r="B413" s="251">
        <f t="shared" ref="B413:B427" si="6">B394</f>
        <v>25.53</v>
      </c>
      <c r="C413" s="511"/>
      <c r="D413" s="799"/>
      <c r="E413" s="248"/>
      <c r="F413" s="248"/>
      <c r="G413" s="248"/>
      <c r="H413" s="787"/>
      <c r="I413" s="787"/>
      <c r="J413" s="900"/>
    </row>
    <row r="414" spans="1:10">
      <c r="A414" s="807" t="str">
        <f>'[1]MEMORIAL QUANTITATIVO (ADM)'!A263</f>
        <v>ADMINISTRAÇÃO E TRIAGEM - PAREDE 15 CM</v>
      </c>
      <c r="B414" s="251">
        <f t="shared" si="6"/>
        <v>12.76</v>
      </c>
      <c r="C414" s="511"/>
      <c r="D414" s="799"/>
      <c r="E414" s="248"/>
      <c r="F414" s="248"/>
      <c r="G414" s="248"/>
      <c r="H414" s="787"/>
      <c r="I414" s="787"/>
      <c r="J414" s="900"/>
    </row>
    <row r="415" spans="1:10">
      <c r="A415" s="807" t="str">
        <f>'[1]MEMORIAL QUANTITATIVO (ADM)'!A264</f>
        <v>QUARTO 01 - PAREDE 15 CM</v>
      </c>
      <c r="B415" s="251">
        <f t="shared" si="6"/>
        <v>7.65</v>
      </c>
      <c r="C415" s="511"/>
      <c r="D415" s="799"/>
      <c r="E415" s="248"/>
      <c r="F415" s="248"/>
      <c r="G415" s="248"/>
      <c r="H415" s="787"/>
      <c r="I415" s="787"/>
      <c r="J415" s="900"/>
    </row>
    <row r="416" spans="1:10">
      <c r="A416" s="807" t="str">
        <f>'[1]MEMORIAL QUANTITATIVO (ADM)'!A265</f>
        <v>QUARTO 02 - PAREDE 15 CM</v>
      </c>
      <c r="B416" s="251">
        <f t="shared" si="6"/>
        <v>7.65</v>
      </c>
      <c r="C416" s="511"/>
      <c r="D416" s="799"/>
      <c r="E416" s="248"/>
      <c r="F416" s="248"/>
      <c r="G416" s="248"/>
      <c r="H416" s="787"/>
      <c r="I416" s="787"/>
      <c r="J416" s="900"/>
    </row>
    <row r="417" spans="1:10">
      <c r="A417" s="807" t="str">
        <f>'[1]MEMORIAL QUANTITATIVO (ADM)'!A266</f>
        <v>LAVABO - PAREDE 15 CM</v>
      </c>
      <c r="B417" s="251">
        <f t="shared" si="6"/>
        <v>7.06</v>
      </c>
      <c r="C417" s="511"/>
      <c r="D417" s="799"/>
      <c r="E417" s="248"/>
      <c r="F417" s="248"/>
      <c r="G417" s="248"/>
      <c r="H417" s="787"/>
      <c r="I417" s="787"/>
      <c r="J417" s="900"/>
    </row>
    <row r="418" spans="1:10">
      <c r="A418" s="807" t="str">
        <f>'[1]MEMORIAL QUANTITATIVO (ADM)'!A267</f>
        <v>WC FEMININO - PAREDE 15 CM</v>
      </c>
      <c r="B418" s="251">
        <f t="shared" si="6"/>
        <v>7.06</v>
      </c>
      <c r="C418" s="511"/>
      <c r="D418" s="799"/>
      <c r="E418" s="248"/>
      <c r="F418" s="248"/>
      <c r="G418" s="248"/>
      <c r="H418" s="787"/>
      <c r="I418" s="787"/>
      <c r="J418" s="900"/>
    </row>
    <row r="419" spans="1:10">
      <c r="A419" s="807" t="str">
        <f>'[1]MEMORIAL QUANTITATIVO (ADM)'!A268</f>
        <v>WC MASCULINO - PAREDE 15 CM</v>
      </c>
      <c r="B419" s="251">
        <f t="shared" si="6"/>
        <v>3.87</v>
      </c>
      <c r="C419" s="511"/>
      <c r="D419" s="799"/>
      <c r="E419" s="248"/>
      <c r="F419" s="248"/>
      <c r="G419" s="248"/>
      <c r="H419" s="787"/>
      <c r="I419" s="787"/>
      <c r="J419" s="900"/>
    </row>
    <row r="420" spans="1:10">
      <c r="A420" s="807" t="str">
        <f>'[1]MEMORIAL QUANTITATIVO (ADM)'!A269</f>
        <v>DEPOSITO - PAREDE 15 CM</v>
      </c>
      <c r="B420" s="251">
        <f t="shared" si="6"/>
        <v>1.25</v>
      </c>
      <c r="C420" s="511"/>
      <c r="D420" s="799"/>
      <c r="E420" s="248"/>
      <c r="F420" s="248"/>
      <c r="G420" s="248"/>
      <c r="H420" s="787"/>
      <c r="I420" s="787"/>
      <c r="J420" s="900"/>
    </row>
    <row r="421" spans="1:10">
      <c r="A421" s="807" t="str">
        <f>'[1]MEMORIAL QUANTITATIVO (ADM)'!A270</f>
        <v>COPA - PAREDE 15 CM</v>
      </c>
      <c r="B421" s="251">
        <f t="shared" si="6"/>
        <v>1.25</v>
      </c>
      <c r="C421" s="511"/>
      <c r="D421" s="799"/>
      <c r="E421" s="248"/>
      <c r="F421" s="248"/>
      <c r="G421" s="248"/>
      <c r="H421" s="787"/>
      <c r="I421" s="787"/>
      <c r="J421" s="900"/>
    </row>
    <row r="422" spans="1:10">
      <c r="A422" s="807" t="str">
        <f>'[1]MEMORIAL QUANTITATIVO (ADM)'!A271</f>
        <v>QUARTO 04 - PAREDE 15 CM</v>
      </c>
      <c r="B422" s="251">
        <f t="shared" si="6"/>
        <v>2.64</v>
      </c>
      <c r="C422" s="511"/>
      <c r="D422" s="799"/>
      <c r="E422" s="248"/>
      <c r="F422" s="248"/>
      <c r="G422" s="248"/>
      <c r="H422" s="787"/>
      <c r="I422" s="787"/>
      <c r="J422" s="900"/>
    </row>
    <row r="423" spans="1:10">
      <c r="A423" s="807" t="str">
        <f>'[1]MEMORIAL QUANTITATIVO (ADM)'!A272</f>
        <v>QUARTO 03 - PAREDE 15 CM</v>
      </c>
      <c r="B423" s="251">
        <f t="shared" si="6"/>
        <v>4.76</v>
      </c>
      <c r="C423" s="511"/>
      <c r="D423" s="799"/>
      <c r="E423" s="248"/>
      <c r="F423" s="248"/>
      <c r="G423" s="248"/>
      <c r="H423" s="787"/>
      <c r="I423" s="787"/>
      <c r="J423" s="900"/>
    </row>
    <row r="424" spans="1:10">
      <c r="A424" s="814" t="str">
        <f>'[1]MEMORIAL QUANTITATIVO (ADM)'!A273</f>
        <v>WC MASCULINO DEFICIENTE - PAREDE 15 CM</v>
      </c>
      <c r="B424" s="1078">
        <f t="shared" si="6"/>
        <v>8.5399999999999991</v>
      </c>
      <c r="C424" s="1081"/>
      <c r="D424" s="800"/>
      <c r="E424" s="2"/>
      <c r="F424" s="2"/>
      <c r="G424" s="2"/>
      <c r="H424" s="787"/>
      <c r="I424" s="787"/>
      <c r="J424" s="900"/>
    </row>
    <row r="425" spans="1:10">
      <c r="A425" s="814" t="str">
        <f>'[1]MEMORIAL QUANTITATIVO (ADM)'!A274</f>
        <v>WC FEMININO DEFICIENTE - PAREDE 15 CM</v>
      </c>
      <c r="B425" s="1078">
        <f t="shared" si="6"/>
        <v>8.5399999999999991</v>
      </c>
      <c r="C425" s="1081"/>
      <c r="D425" s="800"/>
      <c r="E425" s="2"/>
      <c r="F425" s="2"/>
      <c r="G425" s="2"/>
      <c r="H425" s="787"/>
      <c r="I425" s="787"/>
      <c r="J425" s="900"/>
    </row>
    <row r="426" spans="1:10">
      <c r="A426" s="814" t="str">
        <f>'[1]MEMORIAL QUANTITATIVO (ADM)'!A275</f>
        <v>HALL - PAREDE 15 CM</v>
      </c>
      <c r="B426" s="1078">
        <f t="shared" si="6"/>
        <v>10.81</v>
      </c>
      <c r="C426" s="1081"/>
      <c r="D426" s="800"/>
      <c r="E426" s="2"/>
      <c r="F426" s="2"/>
      <c r="G426" s="2"/>
      <c r="H426" s="787"/>
      <c r="I426" s="787"/>
      <c r="J426" s="900"/>
    </row>
    <row r="427" spans="1:10">
      <c r="A427" s="814" t="str">
        <f>'[1]MEMORIAL QUANTITATIVO (ADM)'!A276</f>
        <v>TERRAÇO  - PAREDE 15 CM</v>
      </c>
      <c r="B427" s="1078">
        <f t="shared" si="6"/>
        <v>39.03</v>
      </c>
      <c r="C427" s="1081"/>
      <c r="D427" s="800"/>
      <c r="E427" s="2"/>
      <c r="F427" s="2"/>
      <c r="G427" s="2"/>
      <c r="H427" s="787"/>
      <c r="I427" s="787"/>
      <c r="J427" s="900"/>
    </row>
    <row r="428" spans="1:10">
      <c r="A428" s="814"/>
      <c r="B428" s="1078"/>
      <c r="C428" s="1081"/>
      <c r="D428" s="800"/>
      <c r="E428" s="2"/>
      <c r="F428" s="2"/>
      <c r="G428" s="2"/>
      <c r="H428" s="787"/>
      <c r="I428" s="787"/>
      <c r="J428" s="900"/>
    </row>
    <row r="429" spans="1:10">
      <c r="A429" s="814"/>
      <c r="B429" s="1078"/>
      <c r="C429" s="1081"/>
      <c r="D429" s="800"/>
      <c r="E429" s="81" t="s">
        <v>8</v>
      </c>
      <c r="F429" s="262">
        <f>SUM(B413:B427)</f>
        <v>148.4</v>
      </c>
      <c r="G429" s="81" t="s">
        <v>1</v>
      </c>
      <c r="H429" s="787"/>
      <c r="I429" s="787"/>
      <c r="J429" s="900"/>
    </row>
    <row r="430" spans="1:10">
      <c r="A430" s="785" t="s">
        <v>341</v>
      </c>
      <c r="B430" s="1345" t="s">
        <v>342</v>
      </c>
      <c r="C430" s="1345"/>
      <c r="D430" s="1345"/>
      <c r="E430" s="1345"/>
      <c r="F430" s="1345"/>
      <c r="G430" s="1345"/>
      <c r="H430" s="1345"/>
      <c r="I430" s="1345"/>
      <c r="J430" s="1346"/>
    </row>
    <row r="431" spans="1:10">
      <c r="A431" s="801"/>
      <c r="B431" s="828"/>
      <c r="C431" s="766"/>
      <c r="D431" s="849"/>
      <c r="E431" s="496"/>
      <c r="F431" s="496"/>
      <c r="G431" s="496"/>
      <c r="H431" s="496"/>
      <c r="I431" s="496"/>
      <c r="J431" s="764"/>
    </row>
    <row r="432" spans="1:10">
      <c r="A432" s="767" t="s">
        <v>95</v>
      </c>
      <c r="B432" s="1347" t="s">
        <v>46</v>
      </c>
      <c r="C432" s="1348"/>
      <c r="D432" s="1348"/>
      <c r="E432" s="1348"/>
      <c r="F432" s="1348"/>
      <c r="G432" s="1348"/>
      <c r="H432" s="1348"/>
      <c r="I432" s="1348"/>
      <c r="J432" s="1349"/>
    </row>
    <row r="433" spans="1:10">
      <c r="A433" s="814"/>
      <c r="B433" s="1078"/>
      <c r="C433" s="1081"/>
      <c r="D433" s="800"/>
      <c r="E433" s="2"/>
      <c r="F433" s="2"/>
      <c r="G433" s="2"/>
      <c r="H433" s="2"/>
      <c r="I433" s="2"/>
      <c r="J433" s="882"/>
    </row>
    <row r="434" spans="1:10">
      <c r="A434" s="896" t="s">
        <v>636</v>
      </c>
      <c r="B434" s="1078" t="s">
        <v>595</v>
      </c>
      <c r="C434" s="1081" t="s">
        <v>596</v>
      </c>
      <c r="D434" s="857" t="s">
        <v>637</v>
      </c>
      <c r="E434" s="239" t="s">
        <v>638</v>
      </c>
      <c r="F434" s="239" t="s">
        <v>639</v>
      </c>
      <c r="G434" s="239" t="s">
        <v>313</v>
      </c>
      <c r="H434" s="239" t="s">
        <v>366</v>
      </c>
      <c r="I434" s="2"/>
      <c r="J434" s="882"/>
    </row>
    <row r="435" spans="1:10" ht="16.5">
      <c r="A435" s="897" t="str">
        <f>A355</f>
        <v>QUARTO 01</v>
      </c>
      <c r="B435" s="838">
        <v>9.25</v>
      </c>
      <c r="C435" s="772">
        <v>3</v>
      </c>
      <c r="D435" s="857">
        <v>4.4000000000000004</v>
      </c>
      <c r="E435" s="239">
        <v>0.85</v>
      </c>
      <c r="F435" s="239">
        <v>3.5</v>
      </c>
      <c r="G435" s="239">
        <v>3.65</v>
      </c>
      <c r="H435" s="239">
        <f>(B435+C435+D435+E435+F435+C436)*G435</f>
        <v>85.05</v>
      </c>
      <c r="I435" s="2"/>
      <c r="J435" s="882"/>
    </row>
    <row r="436" spans="1:10" ht="16.5">
      <c r="A436" s="897"/>
      <c r="B436" s="838" t="s">
        <v>640</v>
      </c>
      <c r="C436" s="772">
        <v>2.2999999999999998</v>
      </c>
      <c r="D436" s="857"/>
      <c r="E436" s="239"/>
      <c r="F436" s="239"/>
      <c r="G436" s="239"/>
      <c r="H436" s="239"/>
      <c r="I436" s="2"/>
      <c r="J436" s="882"/>
    </row>
    <row r="437" spans="1:10" ht="16.5">
      <c r="A437" s="897" t="str">
        <f>A358</f>
        <v>WC FEMININO</v>
      </c>
      <c r="B437" s="838">
        <v>4.4000000000000004</v>
      </c>
      <c r="C437" s="772">
        <v>2.9</v>
      </c>
      <c r="D437" s="857">
        <v>4.4000000000000004</v>
      </c>
      <c r="E437" s="239">
        <v>2.9</v>
      </c>
      <c r="F437" s="239">
        <v>0</v>
      </c>
      <c r="G437" s="239">
        <v>2.8</v>
      </c>
      <c r="H437" s="239">
        <f>(B437+C437+D437+E437+F437)*G437</f>
        <v>40.880000000000003</v>
      </c>
      <c r="I437" s="2"/>
      <c r="J437" s="882"/>
    </row>
    <row r="438" spans="1:10" ht="16.5">
      <c r="A438" s="897" t="str">
        <f>A361</f>
        <v>COPA</v>
      </c>
      <c r="B438" s="838">
        <v>3</v>
      </c>
      <c r="C438" s="772">
        <v>2.5499999999999998</v>
      </c>
      <c r="D438" s="857">
        <v>3</v>
      </c>
      <c r="E438" s="239">
        <v>2.5499999999999998</v>
      </c>
      <c r="F438" s="239">
        <v>0</v>
      </c>
      <c r="G438" s="239">
        <v>2.8</v>
      </c>
      <c r="H438" s="239">
        <f>(B438+C438+D438+E438+F438)*G438</f>
        <v>31.08</v>
      </c>
      <c r="I438" s="2"/>
      <c r="J438" s="882"/>
    </row>
    <row r="439" spans="1:10" ht="16.5">
      <c r="A439" s="897" t="str">
        <f>A364</f>
        <v>HALL</v>
      </c>
      <c r="B439" s="838">
        <v>3</v>
      </c>
      <c r="C439" s="772">
        <v>2.5499999999999998</v>
      </c>
      <c r="D439" s="857">
        <v>3</v>
      </c>
      <c r="E439" s="239">
        <v>2.5499999999999998</v>
      </c>
      <c r="F439" s="239">
        <v>0</v>
      </c>
      <c r="G439" s="239">
        <v>2.8</v>
      </c>
      <c r="H439" s="239">
        <f>(B439+C439+E439+F439)*G439+(D439*3.32)</f>
        <v>32.64</v>
      </c>
      <c r="I439" s="2"/>
      <c r="J439" s="882"/>
    </row>
    <row r="440" spans="1:10" ht="16.5">
      <c r="A440" s="897" t="str">
        <f>A367</f>
        <v>6.0</v>
      </c>
      <c r="B440" s="838">
        <v>1.95</v>
      </c>
      <c r="C440" s="772">
        <v>1.5</v>
      </c>
      <c r="D440" s="857">
        <v>1.95</v>
      </c>
      <c r="E440" s="239">
        <v>1.5</v>
      </c>
      <c r="F440" s="239">
        <v>0</v>
      </c>
      <c r="G440" s="239">
        <v>2.8</v>
      </c>
      <c r="H440" s="239">
        <f t="shared" ref="H440:H445" si="7">(B440+C440+D440+E440+F440)*G440</f>
        <v>19.32</v>
      </c>
      <c r="I440" s="2"/>
      <c r="J440" s="882"/>
    </row>
    <row r="441" spans="1:10" ht="16.5">
      <c r="A441" s="897">
        <f>A370</f>
        <v>0</v>
      </c>
      <c r="B441" s="838">
        <v>1.25</v>
      </c>
      <c r="C441" s="772">
        <v>1.1000000000000001</v>
      </c>
      <c r="D441" s="857">
        <v>1.25</v>
      </c>
      <c r="E441" s="239">
        <v>1.1000000000000001</v>
      </c>
      <c r="F441" s="239">
        <v>0</v>
      </c>
      <c r="G441" s="239">
        <v>2.8</v>
      </c>
      <c r="H441" s="239">
        <f t="shared" si="7"/>
        <v>13.16</v>
      </c>
      <c r="I441" s="2"/>
      <c r="J441" s="882"/>
    </row>
    <row r="442" spans="1:10" ht="16.5">
      <c r="A442" s="897" t="str">
        <f>A373</f>
        <v>FACE A</v>
      </c>
      <c r="B442" s="838">
        <v>1.25</v>
      </c>
      <c r="C442" s="772">
        <v>1</v>
      </c>
      <c r="D442" s="857">
        <v>1.25</v>
      </c>
      <c r="E442" s="239">
        <v>1</v>
      </c>
      <c r="F442" s="239">
        <v>1.2</v>
      </c>
      <c r="G442" s="239">
        <v>2.8</v>
      </c>
      <c r="H442" s="239">
        <f t="shared" si="7"/>
        <v>15.96</v>
      </c>
      <c r="I442" s="2"/>
      <c r="J442" s="882"/>
    </row>
    <row r="443" spans="1:10" ht="16.5">
      <c r="A443" s="897" t="str">
        <f>A376</f>
        <v>EMPENAS E OITOES</v>
      </c>
      <c r="B443" s="838">
        <v>2.2000000000000002</v>
      </c>
      <c r="C443" s="772">
        <v>1.2</v>
      </c>
      <c r="D443" s="857">
        <v>2.2000000000000002</v>
      </c>
      <c r="E443" s="239">
        <v>1.2</v>
      </c>
      <c r="F443" s="239">
        <v>0</v>
      </c>
      <c r="G443" s="239">
        <v>2.8</v>
      </c>
      <c r="H443" s="239">
        <f t="shared" si="7"/>
        <v>19.04</v>
      </c>
      <c r="I443" s="2"/>
      <c r="J443" s="882"/>
    </row>
    <row r="444" spans="1:10" ht="16.5">
      <c r="A444" s="897" t="str">
        <f>A379</f>
        <v>6.2</v>
      </c>
      <c r="B444" s="838">
        <v>2.35</v>
      </c>
      <c r="C444" s="772">
        <v>1.95</v>
      </c>
      <c r="D444" s="857">
        <v>2.35</v>
      </c>
      <c r="E444" s="239">
        <v>1.95</v>
      </c>
      <c r="F444" s="239">
        <f>1.42*2</f>
        <v>2.84</v>
      </c>
      <c r="G444" s="239">
        <v>2.8</v>
      </c>
      <c r="H444" s="239">
        <f t="shared" si="7"/>
        <v>32.03</v>
      </c>
      <c r="I444" s="2"/>
      <c r="J444" s="882"/>
    </row>
    <row r="445" spans="1:10" ht="16.5">
      <c r="A445" s="897">
        <f>A382</f>
        <v>0</v>
      </c>
      <c r="B445" s="838">
        <v>3.35</v>
      </c>
      <c r="C445" s="772">
        <v>2.5499999999999998</v>
      </c>
      <c r="D445" s="857">
        <v>3.35</v>
      </c>
      <c r="E445" s="239">
        <v>2.5499999999999998</v>
      </c>
      <c r="F445" s="239">
        <v>0</v>
      </c>
      <c r="G445" s="239">
        <v>2.8</v>
      </c>
      <c r="H445" s="239">
        <f t="shared" si="7"/>
        <v>33.04</v>
      </c>
      <c r="I445" s="2"/>
      <c r="J445" s="882"/>
    </row>
    <row r="446" spans="1:10" ht="16.5">
      <c r="A446" s="897" t="str">
        <f>A385</f>
        <v>FACE C</v>
      </c>
      <c r="B446" s="838">
        <v>3.35</v>
      </c>
      <c r="C446" s="772">
        <v>2.5499999999999998</v>
      </c>
      <c r="D446" s="857">
        <v>3.35</v>
      </c>
      <c r="E446" s="239">
        <v>2.5499999999999998</v>
      </c>
      <c r="F446" s="239">
        <v>0</v>
      </c>
      <c r="G446" s="239">
        <v>2.8</v>
      </c>
      <c r="H446" s="239">
        <f>(B446+C446+E446+F446)*G446+(D446*3.32)</f>
        <v>34.78</v>
      </c>
      <c r="I446" s="2"/>
      <c r="J446" s="882"/>
    </row>
    <row r="447" spans="1:10" ht="16.5">
      <c r="A447" s="897">
        <f>A388</f>
        <v>0</v>
      </c>
      <c r="B447" s="838">
        <v>1.38</v>
      </c>
      <c r="C447" s="772">
        <v>2.2000000000000002</v>
      </c>
      <c r="D447" s="857">
        <v>2.6</v>
      </c>
      <c r="E447" s="239">
        <v>3.29</v>
      </c>
      <c r="F447" s="239">
        <v>1.23</v>
      </c>
      <c r="G447" s="239">
        <v>2.8</v>
      </c>
      <c r="H447" s="239">
        <f>(C448+C447+D447+E447+F447)*G447+(B447*3.32)</f>
        <v>33.729999999999997</v>
      </c>
      <c r="I447" s="2"/>
      <c r="J447" s="882"/>
    </row>
    <row r="448" spans="1:10" ht="16.5">
      <c r="A448" s="897"/>
      <c r="B448" s="838" t="s">
        <v>640</v>
      </c>
      <c r="C448" s="772">
        <v>1.0900000000000001</v>
      </c>
      <c r="D448" s="857"/>
      <c r="E448" s="239"/>
      <c r="F448" s="239"/>
      <c r="G448" s="239"/>
      <c r="H448" s="239"/>
      <c r="I448" s="2"/>
      <c r="J448" s="882"/>
    </row>
    <row r="449" spans="1:10" ht="16.5">
      <c r="A449" s="897">
        <f>A391</f>
        <v>0</v>
      </c>
      <c r="B449" s="838">
        <v>1.38</v>
      </c>
      <c r="C449" s="772">
        <v>2.2000000000000002</v>
      </c>
      <c r="D449" s="857">
        <v>2.6</v>
      </c>
      <c r="E449" s="239">
        <v>3.29</v>
      </c>
      <c r="F449" s="239">
        <v>1.23</v>
      </c>
      <c r="G449" s="239">
        <v>2.8</v>
      </c>
      <c r="H449" s="239">
        <f>(C450+C449+D449+E449+F449)*G449+(B449*3.32)</f>
        <v>33.729999999999997</v>
      </c>
      <c r="I449" s="2"/>
      <c r="J449" s="882"/>
    </row>
    <row r="450" spans="1:10" ht="16.5">
      <c r="A450" s="897"/>
      <c r="B450" s="838" t="s">
        <v>640</v>
      </c>
      <c r="C450" s="772">
        <v>1.0900000000000001</v>
      </c>
      <c r="D450" s="857"/>
      <c r="E450" s="239"/>
      <c r="F450" s="239"/>
      <c r="G450" s="239"/>
      <c r="H450" s="239"/>
      <c r="I450" s="2"/>
      <c r="J450" s="882"/>
    </row>
    <row r="451" spans="1:10" ht="16.5">
      <c r="A451" s="897" t="s">
        <v>641</v>
      </c>
      <c r="B451" s="838">
        <v>2.6</v>
      </c>
      <c r="C451" s="772">
        <v>4.16</v>
      </c>
      <c r="D451" s="857">
        <v>2.6</v>
      </c>
      <c r="E451" s="239">
        <v>4.16</v>
      </c>
      <c r="F451" s="239">
        <v>0</v>
      </c>
      <c r="G451" s="239">
        <v>2.8</v>
      </c>
      <c r="H451" s="239">
        <f>(B451+C451+E451+F451)*G451+(D451*3.32)</f>
        <v>39.21</v>
      </c>
      <c r="I451" s="2"/>
      <c r="J451" s="882"/>
    </row>
    <row r="452" spans="1:10" ht="16.5">
      <c r="A452" s="897" t="s">
        <v>642</v>
      </c>
      <c r="B452" s="838">
        <v>9.25</v>
      </c>
      <c r="C452" s="772">
        <v>4.2</v>
      </c>
      <c r="D452" s="857">
        <v>9.25</v>
      </c>
      <c r="E452" s="239">
        <v>4.2</v>
      </c>
      <c r="F452" s="239">
        <v>0</v>
      </c>
      <c r="G452" s="239">
        <v>0.72</v>
      </c>
      <c r="H452" s="239">
        <f>(C452+D452+E452+F452)*G452+(B452*3.65)</f>
        <v>46.47</v>
      </c>
      <c r="I452" s="2"/>
      <c r="J452" s="882"/>
    </row>
    <row r="453" spans="1:10" ht="16.5">
      <c r="A453" s="897" t="s">
        <v>16</v>
      </c>
      <c r="B453" s="838" t="s">
        <v>135</v>
      </c>
      <c r="C453" s="772" t="s">
        <v>135</v>
      </c>
      <c r="D453" s="857" t="s">
        <v>135</v>
      </c>
      <c r="E453" s="239" t="s">
        <v>135</v>
      </c>
      <c r="F453" s="239" t="s">
        <v>135</v>
      </c>
      <c r="G453" s="239" t="s">
        <v>135</v>
      </c>
      <c r="H453" s="239" t="str">
        <f>B352</f>
        <v>ÁREA</v>
      </c>
      <c r="I453" s="2"/>
      <c r="J453" s="882"/>
    </row>
    <row r="454" spans="1:10">
      <c r="A454" s="896"/>
      <c r="B454" s="1078"/>
      <c r="C454" s="1081"/>
      <c r="D454" s="857" t="s">
        <v>643</v>
      </c>
      <c r="E454" s="239"/>
      <c r="F454" s="239"/>
      <c r="G454" s="239"/>
      <c r="H454" s="239">
        <f>SUM(H435:H453)</f>
        <v>510.12</v>
      </c>
      <c r="I454" s="2"/>
      <c r="J454" s="882"/>
    </row>
    <row r="455" spans="1:10">
      <c r="A455" s="896"/>
      <c r="B455" s="1078"/>
      <c r="C455" s="1081"/>
      <c r="D455" s="857" t="s">
        <v>644</v>
      </c>
      <c r="E455" s="239"/>
      <c r="F455" s="239"/>
      <c r="G455" s="239"/>
      <c r="H455" s="239">
        <f>H440+H441+H442+H443+H444+H447+H449</f>
        <v>166.97</v>
      </c>
      <c r="I455" s="2"/>
      <c r="J455" s="882"/>
    </row>
    <row r="456" spans="1:10">
      <c r="A456" s="896"/>
      <c r="B456" s="1078"/>
      <c r="C456" s="1081"/>
      <c r="D456" s="857" t="s">
        <v>645</v>
      </c>
      <c r="E456" s="239"/>
      <c r="F456" s="239"/>
      <c r="G456" s="239"/>
      <c r="H456" s="239">
        <f>H454-H455</f>
        <v>343.15</v>
      </c>
      <c r="I456" s="2"/>
      <c r="J456" s="882"/>
    </row>
    <row r="457" spans="1:10">
      <c r="A457" s="896"/>
      <c r="B457" s="1078"/>
      <c r="C457" s="1081"/>
      <c r="D457" s="857" t="s">
        <v>646</v>
      </c>
      <c r="E457" s="239"/>
      <c r="F457" s="239"/>
      <c r="G457" s="239"/>
      <c r="H457" s="239">
        <f>H455</f>
        <v>166.97</v>
      </c>
      <c r="I457" s="2"/>
      <c r="J457" s="882"/>
    </row>
    <row r="458" spans="1:10">
      <c r="A458" s="896"/>
      <c r="B458" s="1078"/>
      <c r="C458" s="1081"/>
      <c r="D458" s="857"/>
      <c r="E458" s="239"/>
      <c r="F458" s="239"/>
      <c r="G458" s="239"/>
      <c r="H458" s="239"/>
      <c r="I458" s="2"/>
      <c r="J458" s="882"/>
    </row>
    <row r="459" spans="1:10">
      <c r="A459" s="814"/>
      <c r="B459" s="1078"/>
      <c r="C459" s="1081"/>
      <c r="D459" s="800"/>
      <c r="E459" s="2"/>
      <c r="F459" s="2"/>
      <c r="G459" s="2"/>
      <c r="H459" s="2"/>
      <c r="I459" s="2"/>
      <c r="J459" s="882"/>
    </row>
    <row r="460" spans="1:10">
      <c r="A460" s="814"/>
      <c r="B460" s="1078"/>
      <c r="C460" s="1081"/>
      <c r="D460" s="800"/>
      <c r="E460" s="2"/>
      <c r="F460" s="2"/>
      <c r="G460" s="81" t="s">
        <v>8</v>
      </c>
      <c r="H460" s="262">
        <f>H455</f>
        <v>167</v>
      </c>
      <c r="I460" s="81" t="s">
        <v>1</v>
      </c>
      <c r="J460" s="882"/>
    </row>
    <row r="461" spans="1:10">
      <c r="A461" s="767" t="s">
        <v>96</v>
      </c>
      <c r="B461" s="1347" t="s">
        <v>47</v>
      </c>
      <c r="C461" s="1348"/>
      <c r="D461" s="1348"/>
      <c r="E461" s="1348"/>
      <c r="F461" s="1348"/>
      <c r="G461" s="1348"/>
      <c r="H461" s="1348"/>
      <c r="I461" s="1348"/>
      <c r="J461" s="1349"/>
    </row>
    <row r="462" spans="1:10">
      <c r="A462" s="814" t="str">
        <f t="shared" ref="A462:B477" si="8">A393</f>
        <v>PISO INTERNO</v>
      </c>
      <c r="B462" s="1078" t="str">
        <f t="shared" si="8"/>
        <v>ÁREA (M2)</v>
      </c>
      <c r="C462" s="1081"/>
      <c r="D462" s="800"/>
      <c r="E462" s="2"/>
      <c r="F462" s="2"/>
      <c r="G462" s="2"/>
      <c r="H462" s="2"/>
      <c r="I462" s="2"/>
      <c r="J462" s="882"/>
    </row>
    <row r="463" spans="1:10">
      <c r="A463" s="814" t="str">
        <f t="shared" si="8"/>
        <v>LOJA / EXPOSITOR</v>
      </c>
      <c r="B463" s="1078">
        <f t="shared" si="8"/>
        <v>25.53</v>
      </c>
      <c r="C463" s="1081"/>
      <c r="D463" s="800"/>
      <c r="E463" s="2"/>
      <c r="F463" s="2"/>
      <c r="G463" s="2"/>
      <c r="H463" s="2"/>
      <c r="I463" s="2"/>
      <c r="J463" s="882"/>
    </row>
    <row r="464" spans="1:10">
      <c r="A464" s="814" t="str">
        <f t="shared" si="8"/>
        <v>ADMINISTRAÇÃO / TRIAGEM</v>
      </c>
      <c r="B464" s="1078">
        <f t="shared" si="8"/>
        <v>12.76</v>
      </c>
      <c r="C464" s="1081"/>
      <c r="D464" s="800"/>
      <c r="E464" s="2"/>
      <c r="F464" s="2"/>
      <c r="G464" s="2"/>
      <c r="H464" s="2"/>
      <c r="I464" s="2"/>
      <c r="J464" s="882"/>
    </row>
    <row r="465" spans="1:10">
      <c r="A465" s="814" t="str">
        <f t="shared" si="8"/>
        <v>QUARTO 01</v>
      </c>
      <c r="B465" s="1078">
        <f t="shared" si="8"/>
        <v>7.65</v>
      </c>
      <c r="C465" s="1081"/>
      <c r="D465" s="800"/>
      <c r="E465" s="2"/>
      <c r="F465" s="2"/>
      <c r="G465" s="2"/>
      <c r="H465" s="2"/>
      <c r="I465" s="2"/>
      <c r="J465" s="882"/>
    </row>
    <row r="466" spans="1:10">
      <c r="A466" s="814" t="str">
        <f t="shared" si="8"/>
        <v>QUARTO 02</v>
      </c>
      <c r="B466" s="1078">
        <f t="shared" si="8"/>
        <v>7.65</v>
      </c>
      <c r="C466" s="1081"/>
      <c r="D466" s="800"/>
      <c r="E466" s="2"/>
      <c r="F466" s="2"/>
      <c r="G466" s="2"/>
      <c r="H466" s="2"/>
      <c r="I466" s="2"/>
      <c r="J466" s="882"/>
    </row>
    <row r="467" spans="1:10">
      <c r="A467" s="814" t="str">
        <f t="shared" si="8"/>
        <v>WC MASCULINO DEFICIENTE</v>
      </c>
      <c r="B467" s="1078">
        <f t="shared" si="8"/>
        <v>7.06</v>
      </c>
      <c r="C467" s="1081"/>
      <c r="D467" s="800"/>
      <c r="E467" s="2"/>
      <c r="F467" s="2"/>
      <c r="G467" s="2"/>
      <c r="H467" s="2"/>
      <c r="I467" s="2"/>
      <c r="J467" s="882"/>
    </row>
    <row r="468" spans="1:10">
      <c r="A468" s="814" t="str">
        <f t="shared" si="8"/>
        <v>WC FEMININO DEFICIENTE</v>
      </c>
      <c r="B468" s="1078">
        <f t="shared" si="8"/>
        <v>7.06</v>
      </c>
      <c r="C468" s="1081"/>
      <c r="D468" s="800"/>
      <c r="E468" s="2"/>
      <c r="F468" s="2"/>
      <c r="G468" s="2"/>
      <c r="H468" s="2"/>
      <c r="I468" s="2"/>
      <c r="J468" s="882"/>
    </row>
    <row r="469" spans="1:10">
      <c r="A469" s="814" t="str">
        <f t="shared" si="8"/>
        <v>LAVABO</v>
      </c>
      <c r="B469" s="1078">
        <f t="shared" si="8"/>
        <v>3.87</v>
      </c>
      <c r="C469" s="1081"/>
      <c r="D469" s="800"/>
      <c r="E469" s="2"/>
      <c r="F469" s="2"/>
      <c r="G469" s="2"/>
      <c r="H469" s="2"/>
      <c r="I469" s="2"/>
      <c r="J469" s="882"/>
    </row>
    <row r="470" spans="1:10">
      <c r="A470" s="814" t="str">
        <f t="shared" si="8"/>
        <v>WC FEMININO</v>
      </c>
      <c r="B470" s="1078">
        <f t="shared" si="8"/>
        <v>1.25</v>
      </c>
      <c r="C470" s="1081"/>
      <c r="D470" s="800"/>
      <c r="E470" s="2"/>
      <c r="F470" s="2"/>
      <c r="G470" s="2"/>
      <c r="H470" s="2"/>
      <c r="I470" s="2"/>
      <c r="J470" s="882"/>
    </row>
    <row r="471" spans="1:10">
      <c r="A471" s="814" t="str">
        <f t="shared" si="8"/>
        <v>WC MASCULINO</v>
      </c>
      <c r="B471" s="1078">
        <f t="shared" si="8"/>
        <v>1.25</v>
      </c>
      <c r="C471" s="1081"/>
      <c r="D471" s="800"/>
      <c r="E471" s="2"/>
      <c r="F471" s="2"/>
      <c r="G471" s="2"/>
      <c r="H471" s="2"/>
      <c r="I471" s="2"/>
      <c r="J471" s="882"/>
    </row>
    <row r="472" spans="1:10">
      <c r="A472" s="814" t="str">
        <f t="shared" si="8"/>
        <v>DEPÓSITO</v>
      </c>
      <c r="B472" s="1078">
        <f t="shared" si="8"/>
        <v>2.64</v>
      </c>
      <c r="C472" s="1081"/>
      <c r="D472" s="800"/>
      <c r="E472" s="2"/>
      <c r="F472" s="2"/>
      <c r="G472" s="2"/>
      <c r="H472" s="2"/>
      <c r="I472" s="2"/>
      <c r="J472" s="882"/>
    </row>
    <row r="473" spans="1:10">
      <c r="A473" s="814" t="str">
        <f t="shared" si="8"/>
        <v>COPA</v>
      </c>
      <c r="B473" s="1078">
        <f t="shared" si="8"/>
        <v>4.76</v>
      </c>
      <c r="C473" s="1081"/>
      <c r="D473" s="800"/>
      <c r="E473" s="2"/>
      <c r="F473" s="2"/>
      <c r="G473" s="2"/>
      <c r="H473" s="2"/>
      <c r="I473" s="2"/>
      <c r="J473" s="882"/>
    </row>
    <row r="474" spans="1:10">
      <c r="A474" s="814" t="str">
        <f t="shared" si="8"/>
        <v>QUARTO 04</v>
      </c>
      <c r="B474" s="1078">
        <f t="shared" si="8"/>
        <v>8.5399999999999991</v>
      </c>
      <c r="C474" s="1081"/>
      <c r="D474" s="800"/>
      <c r="E474" s="2"/>
      <c r="F474" s="2"/>
      <c r="G474" s="2"/>
      <c r="H474" s="2"/>
      <c r="I474" s="2"/>
      <c r="J474" s="882"/>
    </row>
    <row r="475" spans="1:10">
      <c r="A475" s="814" t="str">
        <f t="shared" si="8"/>
        <v>QUARTO 03</v>
      </c>
      <c r="B475" s="1078">
        <f t="shared" si="8"/>
        <v>8.5399999999999991</v>
      </c>
      <c r="C475" s="1081"/>
      <c r="D475" s="800"/>
      <c r="E475" s="2"/>
      <c r="F475" s="2"/>
      <c r="G475" s="2"/>
      <c r="H475" s="2"/>
      <c r="I475" s="2"/>
      <c r="J475" s="882"/>
    </row>
    <row r="476" spans="1:10">
      <c r="A476" s="814" t="str">
        <f t="shared" si="8"/>
        <v>HALL</v>
      </c>
      <c r="B476" s="1078">
        <f t="shared" si="8"/>
        <v>10.81</v>
      </c>
      <c r="C476" s="1081"/>
      <c r="D476" s="800"/>
      <c r="E476" s="2"/>
      <c r="F476" s="2"/>
      <c r="G476" s="2"/>
      <c r="H476" s="2"/>
      <c r="I476" s="2"/>
      <c r="J476" s="882"/>
    </row>
    <row r="477" spans="1:10">
      <c r="A477" s="814" t="str">
        <f t="shared" si="8"/>
        <v>TERRAÇO</v>
      </c>
      <c r="B477" s="1078">
        <f t="shared" si="8"/>
        <v>39.03</v>
      </c>
      <c r="C477" s="1081"/>
      <c r="D477" s="800"/>
      <c r="E477" s="2"/>
      <c r="F477" s="2"/>
      <c r="G477" s="2"/>
      <c r="H477" s="2"/>
      <c r="I477" s="2"/>
      <c r="J477" s="882"/>
    </row>
    <row r="478" spans="1:10">
      <c r="A478" s="814"/>
      <c r="B478" s="1078"/>
      <c r="C478" s="1081"/>
      <c r="D478" s="800"/>
      <c r="E478" s="81" t="s">
        <v>8</v>
      </c>
      <c r="F478" s="262">
        <f>SUM(B463:B477)</f>
        <v>148.4</v>
      </c>
      <c r="G478" s="81" t="s">
        <v>1</v>
      </c>
      <c r="H478" s="2"/>
      <c r="I478" s="2"/>
      <c r="J478" s="882"/>
    </row>
    <row r="479" spans="1:10" ht="15" customHeight="1">
      <c r="A479" s="767" t="s">
        <v>97</v>
      </c>
      <c r="B479" s="1347" t="s">
        <v>343</v>
      </c>
      <c r="C479" s="1348"/>
      <c r="D479" s="1348"/>
      <c r="E479" s="1348"/>
      <c r="F479" s="1348"/>
      <c r="G479" s="1348"/>
      <c r="H479" s="1348"/>
      <c r="I479" s="1348"/>
      <c r="J479" s="1349"/>
    </row>
    <row r="480" spans="1:10">
      <c r="A480" s="896" t="s">
        <v>121</v>
      </c>
      <c r="B480" s="838" t="s">
        <v>595</v>
      </c>
      <c r="C480" s="772" t="s">
        <v>653</v>
      </c>
      <c r="D480" s="857" t="s">
        <v>654</v>
      </c>
      <c r="E480" s="239" t="s">
        <v>655</v>
      </c>
      <c r="F480" s="239" t="s">
        <v>656</v>
      </c>
      <c r="G480" s="239" t="s">
        <v>640</v>
      </c>
      <c r="H480" s="239" t="s">
        <v>665</v>
      </c>
      <c r="I480" s="2"/>
      <c r="J480" s="882"/>
    </row>
    <row r="481" spans="1:10" ht="16.5">
      <c r="A481" s="897" t="str">
        <f>A418</f>
        <v>WC FEMININO - PAREDE 15 CM</v>
      </c>
      <c r="B481" s="838">
        <v>9.25</v>
      </c>
      <c r="C481" s="772">
        <v>3</v>
      </c>
      <c r="D481" s="857">
        <v>4.4000000000000004</v>
      </c>
      <c r="E481" s="239">
        <v>0.85</v>
      </c>
      <c r="F481" s="239">
        <v>3.5</v>
      </c>
      <c r="G481" s="239">
        <v>2.2999999999999998</v>
      </c>
      <c r="H481" s="239">
        <f>G481+F481+E481+D481+C481+B481</f>
        <v>23.3</v>
      </c>
      <c r="I481" s="2"/>
      <c r="J481" s="882"/>
    </row>
    <row r="482" spans="1:10" ht="16.5">
      <c r="A482" s="897" t="str">
        <f t="shared" ref="A482:A491" si="9">A420</f>
        <v>DEPOSITO - PAREDE 15 CM</v>
      </c>
      <c r="B482" s="838">
        <v>4.4000000000000004</v>
      </c>
      <c r="C482" s="772">
        <v>2.9</v>
      </c>
      <c r="D482" s="857">
        <v>4.4000000000000004</v>
      </c>
      <c r="E482" s="239">
        <v>2.9</v>
      </c>
      <c r="F482" s="239">
        <v>0</v>
      </c>
      <c r="G482" s="239">
        <v>0</v>
      </c>
      <c r="H482" s="239">
        <f t="shared" ref="H482:H495" si="10">G482+F482+E482+D482+C482+B482</f>
        <v>14.6</v>
      </c>
      <c r="I482" s="2"/>
      <c r="J482" s="882"/>
    </row>
    <row r="483" spans="1:10" ht="16.5">
      <c r="A483" s="897" t="str">
        <f t="shared" si="9"/>
        <v>COPA - PAREDE 15 CM</v>
      </c>
      <c r="B483" s="838">
        <v>3</v>
      </c>
      <c r="C483" s="772">
        <v>2.5499999999999998</v>
      </c>
      <c r="D483" s="857">
        <v>3</v>
      </c>
      <c r="E483" s="239">
        <v>2.5499999999999998</v>
      </c>
      <c r="F483" s="239">
        <v>0</v>
      </c>
      <c r="G483" s="239">
        <v>0</v>
      </c>
      <c r="H483" s="239">
        <f t="shared" si="10"/>
        <v>11.1</v>
      </c>
      <c r="I483" s="2"/>
      <c r="J483" s="882"/>
    </row>
    <row r="484" spans="1:10" ht="16.5">
      <c r="A484" s="897" t="str">
        <f t="shared" si="9"/>
        <v>QUARTO 04 - PAREDE 15 CM</v>
      </c>
      <c r="B484" s="838">
        <v>3</v>
      </c>
      <c r="C484" s="772">
        <v>2.5499999999999998</v>
      </c>
      <c r="D484" s="857">
        <v>3</v>
      </c>
      <c r="E484" s="239">
        <v>2.5499999999999998</v>
      </c>
      <c r="F484" s="239">
        <v>0</v>
      </c>
      <c r="G484" s="239">
        <v>0</v>
      </c>
      <c r="H484" s="239">
        <f t="shared" si="10"/>
        <v>11.1</v>
      </c>
      <c r="I484" s="2"/>
      <c r="J484" s="882"/>
    </row>
    <row r="485" spans="1:10" ht="16.5">
      <c r="A485" s="897" t="str">
        <f t="shared" si="9"/>
        <v>QUARTO 03 - PAREDE 15 CM</v>
      </c>
      <c r="B485" s="838">
        <v>1.95</v>
      </c>
      <c r="C485" s="772">
        <v>1.5</v>
      </c>
      <c r="D485" s="857">
        <v>1.95</v>
      </c>
      <c r="E485" s="239">
        <v>1.5</v>
      </c>
      <c r="F485" s="239">
        <v>0</v>
      </c>
      <c r="G485" s="239">
        <v>0</v>
      </c>
      <c r="H485" s="239">
        <f t="shared" si="10"/>
        <v>6.9</v>
      </c>
      <c r="I485" s="2"/>
      <c r="J485" s="882"/>
    </row>
    <row r="486" spans="1:10" ht="16.5">
      <c r="A486" s="897" t="str">
        <f t="shared" si="9"/>
        <v>WC MASCULINO DEFICIENTE - PAREDE 15 CM</v>
      </c>
      <c r="B486" s="838">
        <v>1.25</v>
      </c>
      <c r="C486" s="772">
        <v>1.1000000000000001</v>
      </c>
      <c r="D486" s="857">
        <v>1.25</v>
      </c>
      <c r="E486" s="239">
        <v>1.1000000000000001</v>
      </c>
      <c r="F486" s="239">
        <v>0</v>
      </c>
      <c r="G486" s="239">
        <v>0</v>
      </c>
      <c r="H486" s="239">
        <f t="shared" si="10"/>
        <v>4.7</v>
      </c>
      <c r="I486" s="2"/>
      <c r="J486" s="882"/>
    </row>
    <row r="487" spans="1:10" ht="16.5">
      <c r="A487" s="897" t="str">
        <f t="shared" si="9"/>
        <v>WC FEMININO DEFICIENTE - PAREDE 15 CM</v>
      </c>
      <c r="B487" s="838">
        <v>1.25</v>
      </c>
      <c r="C487" s="772">
        <v>1</v>
      </c>
      <c r="D487" s="857">
        <v>1.25</v>
      </c>
      <c r="E487" s="239">
        <v>1</v>
      </c>
      <c r="F487" s="239">
        <v>1.2</v>
      </c>
      <c r="G487" s="239">
        <v>0</v>
      </c>
      <c r="H487" s="239">
        <f t="shared" si="10"/>
        <v>5.7</v>
      </c>
      <c r="I487" s="2"/>
      <c r="J487" s="882"/>
    </row>
    <row r="488" spans="1:10" ht="16.5">
      <c r="A488" s="897" t="str">
        <f t="shared" si="9"/>
        <v>HALL - PAREDE 15 CM</v>
      </c>
      <c r="B488" s="838">
        <v>2.2000000000000002</v>
      </c>
      <c r="C488" s="772">
        <v>1.2</v>
      </c>
      <c r="D488" s="857">
        <v>2.2000000000000002</v>
      </c>
      <c r="E488" s="239">
        <v>1.2</v>
      </c>
      <c r="F488" s="239">
        <v>0</v>
      </c>
      <c r="G488" s="239">
        <v>0</v>
      </c>
      <c r="H488" s="239">
        <f t="shared" si="10"/>
        <v>6.8</v>
      </c>
      <c r="I488" s="2"/>
      <c r="J488" s="882"/>
    </row>
    <row r="489" spans="1:10" ht="16.5">
      <c r="A489" s="897" t="str">
        <f t="shared" si="9"/>
        <v>TERRAÇO  - PAREDE 15 CM</v>
      </c>
      <c r="B489" s="838">
        <v>2.35</v>
      </c>
      <c r="C489" s="772">
        <v>1.95</v>
      </c>
      <c r="D489" s="857">
        <v>2.35</v>
      </c>
      <c r="E489" s="239">
        <v>1.95</v>
      </c>
      <c r="F489" s="239">
        <f>1.42*2</f>
        <v>2.84</v>
      </c>
      <c r="G489" s="239">
        <v>0</v>
      </c>
      <c r="H489" s="239">
        <f t="shared" si="10"/>
        <v>11.44</v>
      </c>
      <c r="I489" s="2"/>
      <c r="J489" s="882"/>
    </row>
    <row r="490" spans="1:10" ht="16.5">
      <c r="A490" s="897">
        <f t="shared" si="9"/>
        <v>0</v>
      </c>
      <c r="B490" s="838">
        <v>3.35</v>
      </c>
      <c r="C490" s="772">
        <v>2.5499999999999998</v>
      </c>
      <c r="D490" s="857">
        <v>3.35</v>
      </c>
      <c r="E490" s="239">
        <v>2.5499999999999998</v>
      </c>
      <c r="F490" s="239">
        <v>0</v>
      </c>
      <c r="G490" s="239">
        <v>0</v>
      </c>
      <c r="H490" s="239">
        <f t="shared" si="10"/>
        <v>11.8</v>
      </c>
      <c r="I490" s="2"/>
      <c r="J490" s="882"/>
    </row>
    <row r="491" spans="1:10" ht="16.5">
      <c r="A491" s="897">
        <f t="shared" si="9"/>
        <v>0</v>
      </c>
      <c r="B491" s="838">
        <v>3.35</v>
      </c>
      <c r="C491" s="772">
        <v>2.5499999999999998</v>
      </c>
      <c r="D491" s="857">
        <v>3.35</v>
      </c>
      <c r="E491" s="239">
        <v>2.5499999999999998</v>
      </c>
      <c r="F491" s="239">
        <v>0</v>
      </c>
      <c r="G491" s="239">
        <v>0</v>
      </c>
      <c r="H491" s="239">
        <f t="shared" si="10"/>
        <v>11.8</v>
      </c>
      <c r="I491" s="2"/>
      <c r="J491" s="882"/>
    </row>
    <row r="492" spans="1:10" ht="16.5">
      <c r="A492" s="897" t="e">
        <f>#REF!</f>
        <v>#REF!</v>
      </c>
      <c r="B492" s="838">
        <v>1.38</v>
      </c>
      <c r="C492" s="772">
        <v>2.2000000000000002</v>
      </c>
      <c r="D492" s="857">
        <v>2.6</v>
      </c>
      <c r="E492" s="239">
        <v>3.29</v>
      </c>
      <c r="F492" s="239">
        <v>1.23</v>
      </c>
      <c r="G492" s="239">
        <v>1.0900000000000001</v>
      </c>
      <c r="H492" s="239">
        <f t="shared" si="10"/>
        <v>11.79</v>
      </c>
      <c r="I492" s="2"/>
      <c r="J492" s="882"/>
    </row>
    <row r="493" spans="1:10" ht="16.5">
      <c r="A493" s="897">
        <f>A431</f>
        <v>0</v>
      </c>
      <c r="B493" s="838">
        <v>1.38</v>
      </c>
      <c r="C493" s="772">
        <v>2.2000000000000002</v>
      </c>
      <c r="D493" s="857">
        <v>2.6</v>
      </c>
      <c r="E493" s="239">
        <v>3.29</v>
      </c>
      <c r="F493" s="239">
        <v>1.23</v>
      </c>
      <c r="G493" s="239">
        <v>1.0900000000000001</v>
      </c>
      <c r="H493" s="239">
        <f t="shared" si="10"/>
        <v>11.79</v>
      </c>
      <c r="I493" s="2"/>
      <c r="J493" s="882"/>
    </row>
    <row r="494" spans="1:10" ht="16.5">
      <c r="A494" s="897">
        <f>A433</f>
        <v>0</v>
      </c>
      <c r="B494" s="838">
        <v>2.6</v>
      </c>
      <c r="C494" s="772">
        <v>4.16</v>
      </c>
      <c r="D494" s="857">
        <v>2.6</v>
      </c>
      <c r="E494" s="239">
        <v>4.16</v>
      </c>
      <c r="F494" s="239">
        <v>0</v>
      </c>
      <c r="G494" s="239">
        <v>0</v>
      </c>
      <c r="H494" s="239">
        <f t="shared" si="10"/>
        <v>13.52</v>
      </c>
      <c r="I494" s="2"/>
      <c r="J494" s="882"/>
    </row>
    <row r="495" spans="1:10" ht="16.5">
      <c r="A495" s="897" t="str">
        <f>A434</f>
        <v>ACABAMENTO INTERNO</v>
      </c>
      <c r="B495" s="838">
        <v>9.25</v>
      </c>
      <c r="C495" s="772">
        <v>4.2</v>
      </c>
      <c r="D495" s="857">
        <v>9.25</v>
      </c>
      <c r="E495" s="239">
        <v>4.2</v>
      </c>
      <c r="F495" s="239">
        <v>0</v>
      </c>
      <c r="G495" s="239">
        <v>0</v>
      </c>
      <c r="H495" s="239">
        <f t="shared" si="10"/>
        <v>26.9</v>
      </c>
      <c r="I495" s="2"/>
      <c r="J495" s="882"/>
    </row>
    <row r="496" spans="1:10">
      <c r="A496" s="896"/>
      <c r="B496" s="1078"/>
      <c r="C496" s="1081"/>
      <c r="D496" s="857" t="s">
        <v>666</v>
      </c>
      <c r="E496" s="239"/>
      <c r="F496" s="239"/>
      <c r="G496" s="239"/>
      <c r="H496" s="239">
        <f>SUM(H481:H495)</f>
        <v>183.24</v>
      </c>
      <c r="I496" s="2"/>
      <c r="J496" s="882"/>
    </row>
    <row r="497" spans="1:10">
      <c r="A497" s="814"/>
      <c r="B497" s="1078"/>
      <c r="C497" s="1081"/>
      <c r="D497" s="800"/>
      <c r="E497" s="2"/>
      <c r="F497" s="2"/>
      <c r="G497" s="2"/>
      <c r="H497" s="2"/>
      <c r="I497" s="2"/>
      <c r="J497" s="882"/>
    </row>
    <row r="498" spans="1:10">
      <c r="A498" s="891" t="s">
        <v>8</v>
      </c>
      <c r="B498" s="841">
        <f>H496</f>
        <v>183.2</v>
      </c>
      <c r="C498" s="793" t="s">
        <v>29</v>
      </c>
      <c r="D498" s="800"/>
      <c r="E498" s="2"/>
      <c r="F498" s="2"/>
      <c r="G498" s="2"/>
      <c r="H498" s="2"/>
      <c r="I498" s="2"/>
      <c r="J498" s="882"/>
    </row>
    <row r="499" spans="1:10">
      <c r="A499" s="814"/>
      <c r="B499" s="1078"/>
      <c r="C499" s="1081"/>
      <c r="D499" s="800"/>
      <c r="E499" s="2"/>
      <c r="F499" s="2"/>
      <c r="G499" s="2"/>
      <c r="H499" s="2"/>
      <c r="I499" s="2"/>
      <c r="J499" s="882"/>
    </row>
    <row r="500" spans="1:10">
      <c r="A500" s="785" t="s">
        <v>344</v>
      </c>
      <c r="B500" s="1345" t="s">
        <v>25</v>
      </c>
      <c r="C500" s="1345"/>
      <c r="D500" s="1345"/>
      <c r="E500" s="1345"/>
      <c r="F500" s="1345"/>
      <c r="G500" s="1345"/>
      <c r="H500" s="1345"/>
      <c r="I500" s="1345"/>
      <c r="J500" s="1346"/>
    </row>
    <row r="501" spans="1:10">
      <c r="A501" s="801"/>
      <c r="B501" s="828"/>
      <c r="C501" s="766"/>
      <c r="D501" s="849"/>
      <c r="E501" s="496"/>
      <c r="F501" s="496"/>
      <c r="G501" s="496"/>
      <c r="H501" s="496"/>
      <c r="I501" s="496"/>
      <c r="J501" s="764"/>
    </row>
    <row r="502" spans="1:10">
      <c r="A502" s="767" t="s">
        <v>164</v>
      </c>
      <c r="B502" s="1347" t="s">
        <v>1318</v>
      </c>
      <c r="C502" s="1348"/>
      <c r="D502" s="1348"/>
      <c r="E502" s="1348"/>
      <c r="F502" s="1348"/>
      <c r="G502" s="1348"/>
      <c r="H502" s="1348"/>
      <c r="I502" s="1348"/>
      <c r="J502" s="1349"/>
    </row>
    <row r="503" spans="1:10">
      <c r="A503" s="814"/>
      <c r="B503" s="1078"/>
      <c r="C503" s="1081"/>
      <c r="D503" s="800"/>
      <c r="E503" s="2"/>
      <c r="F503" s="2"/>
      <c r="G503" s="2"/>
      <c r="H503" s="2"/>
      <c r="I503" s="2"/>
      <c r="J503" s="882"/>
    </row>
    <row r="504" spans="1:10">
      <c r="A504" s="905" t="s">
        <v>327</v>
      </c>
      <c r="B504" s="809" t="s">
        <v>326</v>
      </c>
      <c r="C504" s="790" t="s">
        <v>312</v>
      </c>
      <c r="D504" s="865" t="s">
        <v>316</v>
      </c>
      <c r="E504" s="790" t="s">
        <v>314</v>
      </c>
      <c r="F504" s="790" t="s">
        <v>8</v>
      </c>
      <c r="G504" s="263"/>
      <c r="H504" s="263"/>
      <c r="I504" s="263"/>
      <c r="J504" s="887"/>
    </row>
    <row r="505" spans="1:10">
      <c r="A505" s="906">
        <v>12</v>
      </c>
      <c r="B505" s="804">
        <v>1.5</v>
      </c>
      <c r="C505" s="777" t="s">
        <v>312</v>
      </c>
      <c r="D505" s="816">
        <v>1</v>
      </c>
      <c r="E505" s="777" t="s">
        <v>314</v>
      </c>
      <c r="F505" s="263">
        <f>D505*B505*A505</f>
        <v>18</v>
      </c>
      <c r="G505" s="263"/>
      <c r="H505" s="263"/>
      <c r="I505" s="263"/>
      <c r="J505" s="887"/>
    </row>
    <row r="506" spans="1:10">
      <c r="A506" s="906"/>
      <c r="B506" s="804"/>
      <c r="C506" s="777"/>
      <c r="D506" s="816"/>
      <c r="E506" s="777" t="s">
        <v>314</v>
      </c>
      <c r="F506" s="263">
        <f>D506*B506</f>
        <v>0</v>
      </c>
      <c r="G506" s="263"/>
      <c r="H506" s="263"/>
      <c r="I506" s="263"/>
      <c r="J506" s="887"/>
    </row>
    <row r="507" spans="1:10">
      <c r="A507" s="888"/>
      <c r="B507" s="804"/>
      <c r="C507" s="778"/>
      <c r="D507" s="816"/>
      <c r="E507" s="82" t="s">
        <v>8</v>
      </c>
      <c r="F507" s="82">
        <f>SUM(F505:F506)</f>
        <v>18</v>
      </c>
      <c r="G507" s="82" t="s">
        <v>1</v>
      </c>
      <c r="H507" s="263"/>
      <c r="I507" s="263"/>
      <c r="J507" s="887"/>
    </row>
    <row r="508" spans="1:10">
      <c r="A508" s="811" t="s">
        <v>165</v>
      </c>
      <c r="B508" s="1355" t="s">
        <v>384</v>
      </c>
      <c r="C508" s="1356"/>
      <c r="D508" s="1356"/>
      <c r="E508" s="1356"/>
      <c r="F508" s="1356"/>
      <c r="G508" s="1356"/>
      <c r="H508" s="1356"/>
      <c r="I508" s="1356"/>
      <c r="J508" s="1357"/>
    </row>
    <row r="509" spans="1:10">
      <c r="A509" s="888"/>
      <c r="B509" s="804"/>
      <c r="C509" s="778"/>
      <c r="D509" s="816"/>
      <c r="E509" s="263"/>
      <c r="F509" s="263"/>
      <c r="G509" s="263"/>
      <c r="H509" s="263"/>
      <c r="I509" s="263"/>
      <c r="J509" s="887"/>
    </row>
    <row r="510" spans="1:10">
      <c r="A510" s="905" t="s">
        <v>327</v>
      </c>
      <c r="B510" s="809" t="s">
        <v>326</v>
      </c>
      <c r="C510" s="790" t="s">
        <v>312</v>
      </c>
      <c r="D510" s="865" t="s">
        <v>316</v>
      </c>
      <c r="E510" s="790" t="s">
        <v>314</v>
      </c>
      <c r="F510" s="790" t="s">
        <v>8</v>
      </c>
      <c r="G510" s="263"/>
      <c r="H510" s="263"/>
      <c r="I510" s="263"/>
      <c r="J510" s="887"/>
    </row>
    <row r="511" spans="1:10">
      <c r="A511" s="906">
        <v>3</v>
      </c>
      <c r="B511" s="804">
        <v>1</v>
      </c>
      <c r="C511" s="777" t="s">
        <v>312</v>
      </c>
      <c r="D511" s="816">
        <v>0.6</v>
      </c>
      <c r="E511" s="777" t="s">
        <v>314</v>
      </c>
      <c r="F511" s="263">
        <f>D511*B511*A511</f>
        <v>1.8</v>
      </c>
      <c r="G511" s="263"/>
      <c r="H511" s="263"/>
      <c r="I511" s="263"/>
      <c r="J511" s="887"/>
    </row>
    <row r="512" spans="1:10">
      <c r="A512" s="906"/>
      <c r="B512" s="804"/>
      <c r="C512" s="777"/>
      <c r="D512" s="816"/>
      <c r="E512" s="777"/>
      <c r="F512" s="263"/>
      <c r="G512" s="263"/>
      <c r="H512" s="263"/>
      <c r="I512" s="263"/>
      <c r="J512" s="887"/>
    </row>
    <row r="513" spans="1:10">
      <c r="A513" s="888"/>
      <c r="B513" s="804"/>
      <c r="C513" s="778"/>
      <c r="D513" s="816"/>
      <c r="E513" s="82" t="s">
        <v>8</v>
      </c>
      <c r="F513" s="82">
        <f>SUM(F511:F512)</f>
        <v>1.8</v>
      </c>
      <c r="G513" s="82" t="s">
        <v>1</v>
      </c>
      <c r="H513" s="263"/>
      <c r="I513" s="263"/>
      <c r="J513" s="887"/>
    </row>
    <row r="514" spans="1:10">
      <c r="A514" s="811" t="s">
        <v>98</v>
      </c>
      <c r="B514" s="1353" t="s">
        <v>1325</v>
      </c>
      <c r="C514" s="1353"/>
      <c r="D514" s="1353"/>
      <c r="E514" s="1353"/>
      <c r="F514" s="1353"/>
      <c r="G514" s="1353"/>
      <c r="H514" s="1353"/>
      <c r="I514" s="1353"/>
      <c r="J514" s="1354"/>
    </row>
    <row r="515" spans="1:10">
      <c r="A515" s="888"/>
      <c r="B515" s="804"/>
      <c r="C515" s="778"/>
      <c r="D515" s="816"/>
      <c r="E515" s="263"/>
      <c r="F515" s="263"/>
      <c r="G515" s="263"/>
      <c r="H515" s="263"/>
      <c r="I515" s="263"/>
      <c r="J515" s="887"/>
    </row>
    <row r="516" spans="1:10">
      <c r="A516" s="905" t="s">
        <v>327</v>
      </c>
      <c r="B516" s="809" t="s">
        <v>326</v>
      </c>
      <c r="C516" s="790" t="s">
        <v>312</v>
      </c>
      <c r="D516" s="865" t="s">
        <v>316</v>
      </c>
      <c r="E516" s="790" t="s">
        <v>314</v>
      </c>
      <c r="F516" s="790" t="s">
        <v>8</v>
      </c>
      <c r="G516" s="263"/>
      <c r="H516" s="263"/>
      <c r="I516" s="263"/>
      <c r="J516" s="887"/>
    </row>
    <row r="517" spans="1:10">
      <c r="A517" s="906">
        <v>3</v>
      </c>
      <c r="B517" s="804">
        <v>0.6</v>
      </c>
      <c r="C517" s="777" t="s">
        <v>312</v>
      </c>
      <c r="D517" s="816">
        <v>0.6</v>
      </c>
      <c r="E517" s="777" t="s">
        <v>314</v>
      </c>
      <c r="F517" s="263">
        <f>D517*B517*A517</f>
        <v>1.08</v>
      </c>
      <c r="G517" s="263"/>
      <c r="H517" s="263"/>
      <c r="I517" s="263"/>
      <c r="J517" s="887"/>
    </row>
    <row r="518" spans="1:10">
      <c r="A518" s="906"/>
      <c r="B518" s="804"/>
      <c r="C518" s="777"/>
      <c r="D518" s="816"/>
      <c r="E518" s="777"/>
      <c r="F518" s="263"/>
      <c r="G518" s="263"/>
      <c r="H518" s="263"/>
      <c r="I518" s="263"/>
      <c r="J518" s="887"/>
    </row>
    <row r="519" spans="1:10">
      <c r="A519" s="888"/>
      <c r="B519" s="804"/>
      <c r="C519" s="778"/>
      <c r="D519" s="816"/>
      <c r="E519" s="82" t="s">
        <v>8</v>
      </c>
      <c r="F519" s="82">
        <f>SUM(F517:F518)</f>
        <v>1.08</v>
      </c>
      <c r="G519" s="82" t="s">
        <v>1</v>
      </c>
      <c r="H519" s="263"/>
      <c r="I519" s="263"/>
      <c r="J519" s="887"/>
    </row>
    <row r="520" spans="1:10">
      <c r="A520" s="811" t="s">
        <v>166</v>
      </c>
      <c r="B520" s="1353" t="s">
        <v>64</v>
      </c>
      <c r="C520" s="1353"/>
      <c r="D520" s="1353"/>
      <c r="E520" s="1353"/>
      <c r="F520" s="1353"/>
      <c r="G520" s="1353"/>
      <c r="H520" s="1353"/>
      <c r="I520" s="1353"/>
      <c r="J520" s="1354"/>
    </row>
    <row r="521" spans="1:10">
      <c r="A521" s="888"/>
      <c r="B521" s="804"/>
      <c r="C521" s="778"/>
      <c r="D521" s="816"/>
      <c r="E521" s="263"/>
      <c r="F521" s="263"/>
      <c r="G521" s="263"/>
      <c r="H521" s="263"/>
      <c r="I521" s="263"/>
      <c r="J521" s="887"/>
    </row>
    <row r="522" spans="1:10">
      <c r="A522" s="905" t="s">
        <v>679</v>
      </c>
      <c r="B522" s="809" t="s">
        <v>329</v>
      </c>
      <c r="C522" s="847" t="s">
        <v>14</v>
      </c>
      <c r="D522" s="816" t="s">
        <v>8</v>
      </c>
      <c r="E522" s="263"/>
      <c r="F522" s="263"/>
      <c r="G522" s="263"/>
      <c r="H522" s="263"/>
      <c r="I522" s="263"/>
      <c r="J522" s="887"/>
    </row>
    <row r="523" spans="1:10">
      <c r="A523" s="906">
        <v>1.6</v>
      </c>
      <c r="B523" s="810">
        <v>2.4</v>
      </c>
      <c r="C523" s="777">
        <v>1</v>
      </c>
      <c r="D523" s="816">
        <f>(B523*2+A523)*C523</f>
        <v>6.4</v>
      </c>
      <c r="E523" s="263"/>
      <c r="F523" s="263"/>
      <c r="G523" s="263"/>
      <c r="H523" s="263"/>
      <c r="I523" s="263"/>
      <c r="J523" s="887"/>
    </row>
    <row r="524" spans="1:10">
      <c r="A524" s="906">
        <v>0.8</v>
      </c>
      <c r="B524" s="810">
        <v>2.1</v>
      </c>
      <c r="C524" s="777">
        <v>6</v>
      </c>
      <c r="D524" s="816">
        <f>(B524*2+A524)*C524</f>
        <v>30</v>
      </c>
      <c r="E524" s="263"/>
      <c r="F524" s="263"/>
      <c r="G524" s="263"/>
      <c r="H524" s="263"/>
      <c r="I524" s="263"/>
      <c r="J524" s="887"/>
    </row>
    <row r="525" spans="1:10">
      <c r="A525" s="907">
        <v>0.7</v>
      </c>
      <c r="B525" s="812">
        <v>2.1</v>
      </c>
      <c r="C525" s="794">
        <v>2</v>
      </c>
      <c r="D525" s="816">
        <f>(B525*2+A525)*2</f>
        <v>9.8000000000000007</v>
      </c>
      <c r="E525" s="263"/>
      <c r="F525" s="263"/>
      <c r="G525" s="263"/>
      <c r="H525" s="263"/>
      <c r="I525" s="263"/>
      <c r="J525" s="887"/>
    </row>
    <row r="526" spans="1:10">
      <c r="A526" s="906">
        <v>0.6</v>
      </c>
      <c r="B526" s="810">
        <v>2.1</v>
      </c>
      <c r="C526" s="777">
        <v>3</v>
      </c>
      <c r="D526" s="816">
        <f>(B526*2+A526)*3</f>
        <v>14.4</v>
      </c>
      <c r="E526" s="263"/>
      <c r="F526" s="263"/>
      <c r="G526" s="263"/>
      <c r="H526" s="263"/>
      <c r="I526" s="263"/>
      <c r="J526" s="887"/>
    </row>
    <row r="527" spans="1:10">
      <c r="A527" s="889" t="s">
        <v>8</v>
      </c>
      <c r="B527" s="805">
        <f>SUM(D523:D526)</f>
        <v>60.6</v>
      </c>
      <c r="C527" s="792" t="s">
        <v>29</v>
      </c>
      <c r="D527" s="816"/>
      <c r="E527" s="263"/>
      <c r="F527" s="263"/>
      <c r="G527" s="263"/>
      <c r="H527" s="263"/>
      <c r="I527" s="263"/>
      <c r="J527" s="887"/>
    </row>
    <row r="528" spans="1:10">
      <c r="A528" s="767" t="s">
        <v>167</v>
      </c>
      <c r="B528" s="1262" t="s">
        <v>240</v>
      </c>
      <c r="C528" s="1262"/>
      <c r="D528" s="1262"/>
      <c r="E528" s="1262"/>
      <c r="F528" s="1262"/>
      <c r="G528" s="1262"/>
      <c r="H528" s="1262"/>
      <c r="I528" s="1262"/>
      <c r="J528" s="1263"/>
    </row>
    <row r="529" spans="1:10">
      <c r="A529" s="814"/>
      <c r="B529" s="1078"/>
      <c r="C529" s="1081"/>
      <c r="D529" s="800"/>
      <c r="E529" s="2"/>
      <c r="F529" s="2"/>
      <c r="G529" s="2"/>
      <c r="H529" s="2"/>
      <c r="I529" s="2"/>
      <c r="J529" s="882"/>
    </row>
    <row r="530" spans="1:10">
      <c r="A530" s="883" t="s">
        <v>328</v>
      </c>
      <c r="B530" s="802" t="s">
        <v>321</v>
      </c>
      <c r="C530" s="1081"/>
      <c r="D530" s="800"/>
      <c r="E530" s="2"/>
      <c r="F530" s="2"/>
      <c r="G530" s="2"/>
      <c r="H530" s="2"/>
      <c r="I530" s="2"/>
      <c r="J530" s="882"/>
    </row>
    <row r="531" spans="1:10">
      <c r="A531" s="883"/>
      <c r="B531" s="802">
        <v>1</v>
      </c>
      <c r="C531" s="1081"/>
      <c r="D531" s="800"/>
      <c r="E531" s="2"/>
      <c r="F531" s="2"/>
      <c r="G531" s="2"/>
      <c r="H531" s="2"/>
      <c r="I531" s="2"/>
      <c r="J531" s="882"/>
    </row>
    <row r="532" spans="1:10">
      <c r="A532" s="883"/>
      <c r="B532" s="802"/>
      <c r="C532" s="1081"/>
      <c r="D532" s="800"/>
      <c r="E532" s="2"/>
      <c r="F532" s="2"/>
      <c r="G532" s="2"/>
      <c r="H532" s="2"/>
      <c r="I532" s="2"/>
      <c r="J532" s="882"/>
    </row>
    <row r="533" spans="1:10">
      <c r="A533" s="814"/>
      <c r="B533" s="1078"/>
      <c r="C533" s="1081"/>
      <c r="D533" s="800"/>
      <c r="E533" s="2"/>
      <c r="F533" s="2"/>
      <c r="G533" s="2"/>
      <c r="H533" s="2"/>
      <c r="I533" s="2"/>
      <c r="J533" s="882"/>
    </row>
    <row r="534" spans="1:10">
      <c r="A534" s="891" t="s">
        <v>8</v>
      </c>
      <c r="B534" s="841">
        <v>1</v>
      </c>
      <c r="C534" s="793" t="s">
        <v>239</v>
      </c>
      <c r="D534" s="800"/>
      <c r="E534" s="2"/>
      <c r="F534" s="2"/>
      <c r="G534" s="2"/>
      <c r="H534" s="2"/>
      <c r="I534" s="2"/>
      <c r="J534" s="882"/>
    </row>
    <row r="535" spans="1:10">
      <c r="A535" s="767" t="s">
        <v>168</v>
      </c>
      <c r="B535" s="1347" t="s">
        <v>385</v>
      </c>
      <c r="C535" s="1348"/>
      <c r="D535" s="1348"/>
      <c r="E535" s="1348"/>
      <c r="F535" s="1348"/>
      <c r="G535" s="1348"/>
      <c r="H535" s="1348"/>
      <c r="I535" s="1348"/>
      <c r="J535" s="1349"/>
    </row>
    <row r="536" spans="1:10">
      <c r="A536" s="888"/>
      <c r="B536" s="804"/>
      <c r="C536" s="778"/>
      <c r="D536" s="816"/>
      <c r="E536" s="263"/>
      <c r="F536" s="263"/>
      <c r="G536" s="263"/>
      <c r="H536" s="263"/>
      <c r="I536" s="263"/>
      <c r="J536" s="887"/>
    </row>
    <row r="537" spans="1:10">
      <c r="A537" s="905" t="s">
        <v>328</v>
      </c>
      <c r="B537" s="809" t="s">
        <v>321</v>
      </c>
      <c r="C537" s="778"/>
      <c r="D537" s="816"/>
      <c r="E537" s="263"/>
      <c r="F537" s="263"/>
      <c r="G537" s="263"/>
      <c r="H537" s="263"/>
      <c r="I537" s="263"/>
      <c r="J537" s="887"/>
    </row>
    <row r="538" spans="1:10">
      <c r="A538" s="905"/>
      <c r="B538" s="809">
        <v>3</v>
      </c>
      <c r="C538" s="778"/>
      <c r="D538" s="816"/>
      <c r="E538" s="263"/>
      <c r="F538" s="263"/>
      <c r="G538" s="263"/>
      <c r="H538" s="263"/>
      <c r="I538" s="263"/>
      <c r="J538" s="887"/>
    </row>
    <row r="539" spans="1:10">
      <c r="A539" s="905"/>
      <c r="B539" s="809"/>
      <c r="C539" s="778"/>
      <c r="D539" s="816"/>
      <c r="E539" s="263"/>
      <c r="F539" s="263"/>
      <c r="G539" s="263"/>
      <c r="H539" s="263"/>
      <c r="I539" s="263"/>
      <c r="J539" s="887"/>
    </row>
    <row r="540" spans="1:10">
      <c r="A540" s="888"/>
      <c r="B540" s="804"/>
      <c r="C540" s="778"/>
      <c r="D540" s="816"/>
      <c r="E540" s="263"/>
      <c r="F540" s="263"/>
      <c r="G540" s="263"/>
      <c r="H540" s="263"/>
      <c r="I540" s="263"/>
      <c r="J540" s="887"/>
    </row>
    <row r="541" spans="1:10">
      <c r="A541" s="889" t="s">
        <v>8</v>
      </c>
      <c r="B541" s="805">
        <f>SUM(B538:B540)</f>
        <v>3</v>
      </c>
      <c r="C541" s="792" t="s">
        <v>239</v>
      </c>
      <c r="D541" s="816"/>
      <c r="E541" s="263"/>
      <c r="F541" s="263"/>
      <c r="G541" s="263"/>
      <c r="H541" s="263"/>
      <c r="I541" s="263"/>
      <c r="J541" s="887"/>
    </row>
    <row r="542" spans="1:10">
      <c r="A542" s="811" t="s">
        <v>169</v>
      </c>
      <c r="B542" s="1353" t="s">
        <v>386</v>
      </c>
      <c r="C542" s="1353"/>
      <c r="D542" s="1353"/>
      <c r="E542" s="1353"/>
      <c r="F542" s="1353"/>
      <c r="G542" s="1353"/>
      <c r="H542" s="1353"/>
      <c r="I542" s="1353"/>
      <c r="J542" s="1354"/>
    </row>
    <row r="543" spans="1:10">
      <c r="A543" s="888"/>
      <c r="B543" s="804"/>
      <c r="C543" s="778"/>
      <c r="D543" s="816"/>
      <c r="E543" s="263"/>
      <c r="F543" s="263"/>
      <c r="G543" s="263"/>
      <c r="H543" s="263"/>
      <c r="I543" s="263"/>
      <c r="J543" s="887"/>
    </row>
    <row r="544" spans="1:10">
      <c r="A544" s="905" t="s">
        <v>328</v>
      </c>
      <c r="B544" s="809" t="s">
        <v>321</v>
      </c>
      <c r="C544" s="778"/>
      <c r="D544" s="816"/>
      <c r="E544" s="263"/>
      <c r="F544" s="263"/>
      <c r="G544" s="263"/>
      <c r="H544" s="263"/>
      <c r="I544" s="263"/>
      <c r="J544" s="887"/>
    </row>
    <row r="545" spans="1:10">
      <c r="A545" s="905"/>
      <c r="B545" s="809">
        <v>2</v>
      </c>
      <c r="C545" s="778"/>
      <c r="D545" s="816"/>
      <c r="E545" s="263"/>
      <c r="F545" s="263"/>
      <c r="G545" s="263"/>
      <c r="H545" s="263"/>
      <c r="I545" s="263"/>
      <c r="J545" s="887"/>
    </row>
    <row r="546" spans="1:10">
      <c r="A546" s="905"/>
      <c r="B546" s="809"/>
      <c r="C546" s="778"/>
      <c r="D546" s="816"/>
      <c r="E546" s="263"/>
      <c r="F546" s="263"/>
      <c r="G546" s="263"/>
      <c r="H546" s="263"/>
      <c r="I546" s="263"/>
      <c r="J546" s="887"/>
    </row>
    <row r="547" spans="1:10">
      <c r="A547" s="888"/>
      <c r="B547" s="804"/>
      <c r="C547" s="778"/>
      <c r="D547" s="816"/>
      <c r="E547" s="263"/>
      <c r="F547" s="263"/>
      <c r="G547" s="263"/>
      <c r="H547" s="263"/>
      <c r="I547" s="263"/>
      <c r="J547" s="887"/>
    </row>
    <row r="548" spans="1:10">
      <c r="A548" s="889" t="s">
        <v>8</v>
      </c>
      <c r="B548" s="805">
        <f>SUM(B545:B547)</f>
        <v>2</v>
      </c>
      <c r="C548" s="792" t="s">
        <v>239</v>
      </c>
      <c r="D548" s="816"/>
      <c r="E548" s="263"/>
      <c r="F548" s="263"/>
      <c r="G548" s="263"/>
      <c r="H548" s="263"/>
      <c r="I548" s="263"/>
      <c r="J548" s="887"/>
    </row>
    <row r="549" spans="1:10">
      <c r="A549" s="811" t="s">
        <v>170</v>
      </c>
      <c r="B549" s="1353" t="s">
        <v>387</v>
      </c>
      <c r="C549" s="1353"/>
      <c r="D549" s="1353"/>
      <c r="E549" s="1353"/>
      <c r="F549" s="1353"/>
      <c r="G549" s="1353"/>
      <c r="H549" s="1353"/>
      <c r="I549" s="1353"/>
      <c r="J549" s="1354"/>
    </row>
    <row r="550" spans="1:10">
      <c r="A550" s="888"/>
      <c r="B550" s="804"/>
      <c r="C550" s="778"/>
      <c r="D550" s="816"/>
      <c r="E550" s="263"/>
      <c r="F550" s="263"/>
      <c r="G550" s="263"/>
      <c r="H550" s="263"/>
      <c r="I550" s="263"/>
      <c r="J550" s="887"/>
    </row>
    <row r="551" spans="1:10">
      <c r="A551" s="905" t="s">
        <v>328</v>
      </c>
      <c r="B551" s="809" t="s">
        <v>321</v>
      </c>
      <c r="C551" s="778"/>
      <c r="D551" s="816"/>
      <c r="E551" s="263"/>
      <c r="F551" s="263"/>
      <c r="G551" s="263"/>
      <c r="H551" s="263"/>
      <c r="I551" s="263"/>
      <c r="J551" s="887"/>
    </row>
    <row r="552" spans="1:10">
      <c r="A552" s="905"/>
      <c r="B552" s="809">
        <v>6</v>
      </c>
      <c r="C552" s="778"/>
      <c r="D552" s="816"/>
      <c r="E552" s="263"/>
      <c r="F552" s="263"/>
      <c r="G552" s="263"/>
      <c r="H552" s="263"/>
      <c r="I552" s="263"/>
      <c r="J552" s="887"/>
    </row>
    <row r="553" spans="1:10">
      <c r="A553" s="905"/>
      <c r="B553" s="809"/>
      <c r="C553" s="778"/>
      <c r="D553" s="816"/>
      <c r="E553" s="263"/>
      <c r="F553" s="263"/>
      <c r="G553" s="263"/>
      <c r="H553" s="263"/>
      <c r="I553" s="263"/>
      <c r="J553" s="887"/>
    </row>
    <row r="554" spans="1:10">
      <c r="A554" s="888"/>
      <c r="B554" s="804"/>
      <c r="C554" s="778"/>
      <c r="D554" s="816"/>
      <c r="E554" s="263"/>
      <c r="F554" s="263"/>
      <c r="G554" s="263"/>
      <c r="H554" s="263"/>
      <c r="I554" s="263"/>
      <c r="J554" s="887"/>
    </row>
    <row r="555" spans="1:10">
      <c r="A555" s="889" t="s">
        <v>8</v>
      </c>
      <c r="B555" s="805">
        <f>SUM(B552:B554)</f>
        <v>6</v>
      </c>
      <c r="C555" s="792" t="s">
        <v>239</v>
      </c>
      <c r="D555" s="816"/>
      <c r="E555" s="263"/>
      <c r="F555" s="263"/>
      <c r="G555" s="263"/>
      <c r="H555" s="263"/>
      <c r="I555" s="263"/>
      <c r="J555" s="887"/>
    </row>
    <row r="556" spans="1:10">
      <c r="A556" s="811" t="s">
        <v>219</v>
      </c>
      <c r="B556" s="1353" t="s">
        <v>228</v>
      </c>
      <c r="C556" s="1353"/>
      <c r="D556" s="1353"/>
      <c r="E556" s="1353"/>
      <c r="F556" s="1353"/>
      <c r="G556" s="1353"/>
      <c r="H556" s="1353"/>
      <c r="I556" s="1353"/>
      <c r="J556" s="1354"/>
    </row>
    <row r="557" spans="1:10">
      <c r="A557" s="888"/>
      <c r="B557" s="804"/>
      <c r="C557" s="778"/>
      <c r="D557" s="816"/>
      <c r="E557" s="263"/>
      <c r="F557" s="263"/>
      <c r="G557" s="263"/>
      <c r="H557" s="263"/>
      <c r="I557" s="263"/>
      <c r="J557" s="887"/>
    </row>
    <row r="558" spans="1:10">
      <c r="A558" s="905" t="s">
        <v>327</v>
      </c>
      <c r="B558" s="809" t="s">
        <v>326</v>
      </c>
      <c r="C558" s="790" t="s">
        <v>312</v>
      </c>
      <c r="D558" s="865" t="s">
        <v>316</v>
      </c>
      <c r="E558" s="790" t="s">
        <v>314</v>
      </c>
      <c r="F558" s="790" t="s">
        <v>8</v>
      </c>
      <c r="G558" s="263"/>
      <c r="H558" s="263"/>
      <c r="I558" s="263"/>
      <c r="J558" s="887"/>
    </row>
    <row r="559" spans="1:10">
      <c r="A559" s="906">
        <v>12</v>
      </c>
      <c r="B559" s="804">
        <v>1</v>
      </c>
      <c r="C559" s="777" t="s">
        <v>312</v>
      </c>
      <c r="D559" s="816">
        <v>1.5</v>
      </c>
      <c r="E559" s="777" t="s">
        <v>314</v>
      </c>
      <c r="F559" s="263">
        <f>D559*B559*A559</f>
        <v>18</v>
      </c>
      <c r="G559" s="263"/>
      <c r="H559" s="263" t="s">
        <v>681</v>
      </c>
      <c r="I559" s="263"/>
      <c r="J559" s="887"/>
    </row>
    <row r="560" spans="1:10">
      <c r="A560" s="906">
        <v>2</v>
      </c>
      <c r="B560" s="804">
        <v>0.6</v>
      </c>
      <c r="C560" s="777" t="s">
        <v>312</v>
      </c>
      <c r="D560" s="816">
        <v>0.6</v>
      </c>
      <c r="E560" s="777" t="s">
        <v>314</v>
      </c>
      <c r="F560" s="263">
        <f>D560*B560*A560</f>
        <v>0.72</v>
      </c>
      <c r="G560" s="263"/>
      <c r="H560" s="263" t="s">
        <v>682</v>
      </c>
      <c r="I560" s="263"/>
      <c r="J560" s="887"/>
    </row>
    <row r="561" spans="1:10">
      <c r="A561" s="906">
        <v>2</v>
      </c>
      <c r="B561" s="804">
        <v>1</v>
      </c>
      <c r="C561" s="777"/>
      <c r="D561" s="816">
        <v>0.6</v>
      </c>
      <c r="E561" s="777"/>
      <c r="F561" s="263">
        <f>D561*B561*A561</f>
        <v>1.2</v>
      </c>
      <c r="G561" s="263"/>
      <c r="H561" s="263" t="s">
        <v>683</v>
      </c>
      <c r="I561" s="263"/>
      <c r="J561" s="887"/>
    </row>
    <row r="562" spans="1:10">
      <c r="A562" s="888"/>
      <c r="B562" s="804"/>
      <c r="C562" s="778"/>
      <c r="D562" s="816"/>
      <c r="E562" s="82" t="s">
        <v>8</v>
      </c>
      <c r="F562" s="82">
        <f>SUM(F559:F561)</f>
        <v>19.920000000000002</v>
      </c>
      <c r="G562" s="82" t="s">
        <v>1</v>
      </c>
      <c r="H562" s="263"/>
      <c r="I562" s="263"/>
      <c r="J562" s="887"/>
    </row>
    <row r="563" spans="1:10">
      <c r="A563" s="767" t="s">
        <v>309</v>
      </c>
      <c r="B563" s="1347" t="s">
        <v>186</v>
      </c>
      <c r="C563" s="1348"/>
      <c r="D563" s="1348"/>
      <c r="E563" s="1348"/>
      <c r="F563" s="1348"/>
      <c r="G563" s="1348"/>
      <c r="H563" s="1348"/>
      <c r="I563" s="1348"/>
      <c r="J563" s="1349"/>
    </row>
    <row r="564" spans="1:10">
      <c r="A564" s="814"/>
      <c r="B564" s="1078"/>
      <c r="C564" s="1081"/>
      <c r="D564" s="800"/>
      <c r="E564" s="2"/>
      <c r="F564" s="2"/>
      <c r="G564" s="2"/>
      <c r="H564" s="2"/>
      <c r="I564" s="2"/>
      <c r="J564" s="882"/>
    </row>
    <row r="565" spans="1:10">
      <c r="A565" s="814" t="s">
        <v>25</v>
      </c>
      <c r="B565" s="1078"/>
      <c r="C565" s="1081"/>
      <c r="D565" s="800"/>
      <c r="E565" s="2"/>
      <c r="F565" s="2"/>
      <c r="G565" s="2"/>
      <c r="H565" s="2"/>
      <c r="I565" s="2"/>
      <c r="J565" s="882"/>
    </row>
    <row r="566" spans="1:10">
      <c r="A566" s="814"/>
      <c r="B566" s="1078" t="s">
        <v>316</v>
      </c>
      <c r="C566" s="1081" t="s">
        <v>313</v>
      </c>
      <c r="D566" s="800" t="s">
        <v>669</v>
      </c>
      <c r="E566" s="2" t="s">
        <v>670</v>
      </c>
      <c r="F566" s="2" t="s">
        <v>14</v>
      </c>
      <c r="G566" s="2" t="s">
        <v>669</v>
      </c>
      <c r="H566" s="2" t="s">
        <v>670</v>
      </c>
      <c r="I566" s="2"/>
      <c r="J566" s="882"/>
    </row>
    <row r="567" spans="1:10" ht="30">
      <c r="A567" s="890" t="s">
        <v>671</v>
      </c>
      <c r="B567" s="804">
        <v>1</v>
      </c>
      <c r="C567" s="778">
        <v>1.5</v>
      </c>
      <c r="D567" s="816">
        <v>5</v>
      </c>
      <c r="E567" s="263">
        <v>10</v>
      </c>
      <c r="F567" s="263">
        <v>12</v>
      </c>
      <c r="G567" s="263">
        <v>60</v>
      </c>
      <c r="H567" s="263">
        <v>120</v>
      </c>
      <c r="I567" s="263"/>
      <c r="J567" s="887"/>
    </row>
    <row r="568" spans="1:10" ht="30">
      <c r="A568" s="890" t="s">
        <v>672</v>
      </c>
      <c r="B568" s="804">
        <v>0.6</v>
      </c>
      <c r="C568" s="778">
        <v>0.6</v>
      </c>
      <c r="D568" s="816">
        <v>2.4</v>
      </c>
      <c r="E568" s="263">
        <v>4.8</v>
      </c>
      <c r="F568" s="263">
        <v>3</v>
      </c>
      <c r="G568" s="263">
        <v>7.2</v>
      </c>
      <c r="H568" s="263">
        <v>14.4</v>
      </c>
      <c r="I568" s="263"/>
      <c r="J568" s="887"/>
    </row>
    <row r="569" spans="1:10" ht="30">
      <c r="A569" s="890" t="s">
        <v>673</v>
      </c>
      <c r="B569" s="804">
        <v>1</v>
      </c>
      <c r="C569" s="778">
        <v>0.6</v>
      </c>
      <c r="D569" s="816">
        <v>3.2</v>
      </c>
      <c r="E569" s="263">
        <v>6.4</v>
      </c>
      <c r="F569" s="263">
        <v>2</v>
      </c>
      <c r="G569" s="263">
        <v>6.4</v>
      </c>
      <c r="H569" s="263">
        <v>12.8</v>
      </c>
      <c r="I569" s="263"/>
      <c r="J569" s="887"/>
    </row>
    <row r="570" spans="1:10">
      <c r="A570" s="890" t="s">
        <v>674</v>
      </c>
      <c r="B570" s="804">
        <v>1.6</v>
      </c>
      <c r="C570" s="778">
        <v>2.1</v>
      </c>
      <c r="D570" s="816"/>
      <c r="E570" s="263">
        <v>14.8</v>
      </c>
      <c r="F570" s="263">
        <v>1</v>
      </c>
      <c r="G570" s="263">
        <v>0</v>
      </c>
      <c r="H570" s="263">
        <v>14.8</v>
      </c>
      <c r="I570" s="263"/>
      <c r="J570" s="887"/>
    </row>
    <row r="571" spans="1:10">
      <c r="A571" s="814" t="s">
        <v>675</v>
      </c>
      <c r="B571" s="804">
        <v>0.8</v>
      </c>
      <c r="C571" s="778">
        <v>2.1</v>
      </c>
      <c r="D571" s="816"/>
      <c r="E571" s="263">
        <v>11.6</v>
      </c>
      <c r="F571" s="263">
        <v>6</v>
      </c>
      <c r="G571" s="263">
        <v>0</v>
      </c>
      <c r="H571" s="263">
        <v>69.599999999999994</v>
      </c>
      <c r="I571" s="263"/>
      <c r="J571" s="887"/>
    </row>
    <row r="572" spans="1:10">
      <c r="A572" s="814" t="s">
        <v>676</v>
      </c>
      <c r="B572" s="804">
        <v>0.7</v>
      </c>
      <c r="C572" s="778">
        <v>2.1</v>
      </c>
      <c r="D572" s="816"/>
      <c r="E572" s="263">
        <v>11.2</v>
      </c>
      <c r="F572" s="263">
        <v>2</v>
      </c>
      <c r="G572" s="263">
        <v>0</v>
      </c>
      <c r="H572" s="263">
        <v>22.4</v>
      </c>
      <c r="I572" s="263"/>
      <c r="J572" s="887"/>
    </row>
    <row r="573" spans="1:10">
      <c r="A573" s="814" t="s">
        <v>677</v>
      </c>
      <c r="B573" s="804">
        <v>0.6</v>
      </c>
      <c r="C573" s="778">
        <v>2.1</v>
      </c>
      <c r="D573" s="816"/>
      <c r="E573" s="263">
        <v>10.8</v>
      </c>
      <c r="F573" s="263">
        <v>3</v>
      </c>
      <c r="G573" s="263">
        <v>0</v>
      </c>
      <c r="H573" s="263">
        <v>32.4</v>
      </c>
      <c r="I573" s="263"/>
      <c r="J573" s="887"/>
    </row>
    <row r="574" spans="1:10">
      <c r="A574" s="814"/>
      <c r="B574" s="804"/>
      <c r="C574" s="778"/>
      <c r="D574" s="816"/>
      <c r="E574" s="263"/>
      <c r="F574" s="263"/>
      <c r="G574" s="263">
        <v>53.32</v>
      </c>
      <c r="H574" s="263">
        <v>286.39999999999998</v>
      </c>
      <c r="I574" s="263"/>
      <c r="J574" s="887"/>
    </row>
    <row r="575" spans="1:10">
      <c r="A575" s="814"/>
      <c r="B575" s="804"/>
      <c r="C575" s="778"/>
      <c r="D575" s="816"/>
      <c r="E575" s="263" t="s">
        <v>678</v>
      </c>
      <c r="F575" s="263"/>
      <c r="G575" s="263">
        <v>20.28</v>
      </c>
      <c r="H575" s="263"/>
      <c r="I575" s="263"/>
      <c r="J575" s="887"/>
    </row>
    <row r="576" spans="1:10">
      <c r="A576" s="891" t="s">
        <v>8</v>
      </c>
      <c r="B576" s="805">
        <f>SUM(E567:E573)</f>
        <v>69.599999999999994</v>
      </c>
      <c r="C576" s="792" t="s">
        <v>29</v>
      </c>
      <c r="D576" s="816"/>
      <c r="E576" s="263"/>
      <c r="F576" s="263"/>
      <c r="G576" s="263"/>
      <c r="H576" s="263"/>
      <c r="I576" s="263"/>
      <c r="J576" s="887"/>
    </row>
    <row r="577" spans="1:10">
      <c r="A577" s="814"/>
      <c r="B577" s="804"/>
      <c r="C577" s="778"/>
      <c r="D577" s="816"/>
      <c r="E577" s="263"/>
      <c r="F577" s="263"/>
      <c r="G577" s="263"/>
      <c r="H577" s="263"/>
      <c r="I577" s="263"/>
      <c r="J577" s="887"/>
    </row>
    <row r="578" spans="1:10">
      <c r="A578" s="785">
        <v>10</v>
      </c>
      <c r="B578" s="1345" t="s">
        <v>345</v>
      </c>
      <c r="C578" s="1345"/>
      <c r="D578" s="1345"/>
      <c r="E578" s="1345"/>
      <c r="F578" s="1345"/>
      <c r="G578" s="1345"/>
      <c r="H578" s="1345"/>
      <c r="I578" s="1345"/>
      <c r="J578" s="1346"/>
    </row>
    <row r="579" spans="1:10">
      <c r="A579" s="801"/>
      <c r="B579" s="828"/>
      <c r="C579" s="766"/>
      <c r="D579" s="849"/>
      <c r="E579" s="496"/>
      <c r="F579" s="496"/>
      <c r="G579" s="496"/>
      <c r="H579" s="496"/>
      <c r="I579" s="496"/>
      <c r="J579" s="764"/>
    </row>
    <row r="580" spans="1:10">
      <c r="A580" s="767" t="s">
        <v>99</v>
      </c>
      <c r="B580" s="1347" t="s">
        <v>196</v>
      </c>
      <c r="C580" s="1348"/>
      <c r="D580" s="1348"/>
      <c r="E580" s="1348"/>
      <c r="F580" s="1348"/>
      <c r="G580" s="1348"/>
      <c r="H580" s="1348"/>
      <c r="I580" s="1348"/>
      <c r="J580" s="1349"/>
    </row>
    <row r="581" spans="1:10">
      <c r="A581" s="888"/>
      <c r="B581" s="804"/>
      <c r="C581" s="778"/>
      <c r="D581" s="816"/>
      <c r="E581" s="263"/>
      <c r="F581" s="263"/>
      <c r="G581" s="263"/>
      <c r="H581" s="263"/>
      <c r="I581" s="263"/>
      <c r="J581" s="887"/>
    </row>
    <row r="582" spans="1:10">
      <c r="A582" s="905" t="s">
        <v>328</v>
      </c>
      <c r="B582" s="809" t="s">
        <v>321</v>
      </c>
      <c r="C582" s="778"/>
      <c r="D582" s="816"/>
      <c r="E582" s="263"/>
      <c r="F582" s="263"/>
      <c r="G582" s="263"/>
      <c r="H582" s="263"/>
      <c r="I582" s="263"/>
      <c r="J582" s="887"/>
    </row>
    <row r="583" spans="1:10">
      <c r="A583" s="905"/>
      <c r="B583" s="809">
        <v>2</v>
      </c>
      <c r="C583" s="778"/>
      <c r="D583" s="816"/>
      <c r="E583" s="263"/>
      <c r="F583" s="263"/>
      <c r="G583" s="263"/>
      <c r="H583" s="263"/>
      <c r="I583" s="263"/>
      <c r="J583" s="887"/>
    </row>
    <row r="584" spans="1:10">
      <c r="A584" s="905"/>
      <c r="B584" s="809"/>
      <c r="C584" s="778"/>
      <c r="D584" s="816"/>
      <c r="E584" s="263"/>
      <c r="F584" s="263"/>
      <c r="G584" s="263"/>
      <c r="H584" s="263"/>
      <c r="I584" s="263"/>
      <c r="J584" s="887"/>
    </row>
    <row r="585" spans="1:10">
      <c r="A585" s="888"/>
      <c r="B585" s="804"/>
      <c r="C585" s="778"/>
      <c r="D585" s="816"/>
      <c r="E585" s="263"/>
      <c r="F585" s="263"/>
      <c r="G585" s="263"/>
      <c r="H585" s="263"/>
      <c r="I585" s="263"/>
      <c r="J585" s="887"/>
    </row>
    <row r="586" spans="1:10">
      <c r="A586" s="889" t="s">
        <v>8</v>
      </c>
      <c r="B586" s="805">
        <f>SUM(B583:B585)</f>
        <v>2</v>
      </c>
      <c r="C586" s="792" t="s">
        <v>239</v>
      </c>
      <c r="D586" s="816"/>
      <c r="E586" s="263"/>
      <c r="F586" s="263"/>
      <c r="G586" s="263"/>
      <c r="H586" s="263"/>
      <c r="I586" s="263"/>
      <c r="J586" s="887"/>
    </row>
    <row r="587" spans="1:10" ht="15" customHeight="1">
      <c r="A587" s="811" t="s">
        <v>100</v>
      </c>
      <c r="B587" s="1353" t="s">
        <v>65</v>
      </c>
      <c r="C587" s="1353"/>
      <c r="D587" s="1353"/>
      <c r="E587" s="1353"/>
      <c r="F587" s="1353"/>
      <c r="G587" s="1353"/>
      <c r="H587" s="1353"/>
      <c r="I587" s="1353"/>
      <c r="J587" s="1354"/>
    </row>
    <row r="588" spans="1:10">
      <c r="A588" s="888"/>
      <c r="B588" s="804"/>
      <c r="C588" s="778"/>
      <c r="D588" s="816"/>
      <c r="E588" s="263"/>
      <c r="F588" s="263"/>
      <c r="G588" s="263"/>
      <c r="H588" s="263"/>
      <c r="I588" s="263"/>
      <c r="J588" s="887"/>
    </row>
    <row r="589" spans="1:10">
      <c r="A589" s="905" t="s">
        <v>328</v>
      </c>
      <c r="B589" s="809" t="s">
        <v>321</v>
      </c>
      <c r="C589" s="778"/>
      <c r="D589" s="816"/>
      <c r="E589" s="263"/>
      <c r="F589" s="263"/>
      <c r="G589" s="263"/>
      <c r="H589" s="263"/>
      <c r="I589" s="263"/>
      <c r="J589" s="887"/>
    </row>
    <row r="590" spans="1:10">
      <c r="A590" s="905"/>
      <c r="B590" s="809">
        <v>2</v>
      </c>
      <c r="C590" s="778"/>
      <c r="D590" s="816"/>
      <c r="E590" s="263"/>
      <c r="F590" s="263"/>
      <c r="G590" s="263"/>
      <c r="H590" s="263"/>
      <c r="I590" s="263"/>
      <c r="J590" s="887"/>
    </row>
    <row r="591" spans="1:10">
      <c r="A591" s="888"/>
      <c r="B591" s="804"/>
      <c r="C591" s="778"/>
      <c r="D591" s="816"/>
      <c r="E591" s="263"/>
      <c r="F591" s="263"/>
      <c r="G591" s="263"/>
      <c r="H591" s="263"/>
      <c r="I591" s="263"/>
      <c r="J591" s="887"/>
    </row>
    <row r="592" spans="1:10">
      <c r="A592" s="889" t="s">
        <v>8</v>
      </c>
      <c r="B592" s="805">
        <f>SUM(B590:B591)</f>
        <v>2</v>
      </c>
      <c r="C592" s="792" t="s">
        <v>239</v>
      </c>
      <c r="D592" s="816"/>
      <c r="E592" s="263"/>
      <c r="F592" s="263"/>
      <c r="G592" s="263"/>
      <c r="H592" s="263"/>
      <c r="I592" s="263"/>
      <c r="J592" s="887"/>
    </row>
    <row r="593" spans="1:10">
      <c r="A593" s="811" t="s">
        <v>220</v>
      </c>
      <c r="B593" s="1353" t="s">
        <v>127</v>
      </c>
      <c r="C593" s="1353"/>
      <c r="D593" s="1353"/>
      <c r="E593" s="1353"/>
      <c r="F593" s="1353"/>
      <c r="G593" s="1353"/>
      <c r="H593" s="1353"/>
      <c r="I593" s="1353"/>
      <c r="J593" s="1354"/>
    </row>
    <row r="594" spans="1:10">
      <c r="A594" s="888"/>
      <c r="B594" s="804"/>
      <c r="C594" s="778"/>
      <c r="D594" s="816"/>
      <c r="E594" s="263"/>
      <c r="F594" s="263"/>
      <c r="G594" s="263"/>
      <c r="H594" s="263"/>
      <c r="I594" s="263"/>
      <c r="J594" s="887"/>
    </row>
    <row r="595" spans="1:10">
      <c r="A595" s="905" t="s">
        <v>328</v>
      </c>
      <c r="B595" s="809" t="s">
        <v>321</v>
      </c>
      <c r="C595" s="778"/>
      <c r="D595" s="816"/>
      <c r="E595" s="263"/>
      <c r="F595" s="263"/>
      <c r="G595" s="263"/>
      <c r="H595" s="263"/>
      <c r="I595" s="263"/>
      <c r="J595" s="887"/>
    </row>
    <row r="596" spans="1:10">
      <c r="A596" s="905"/>
      <c r="B596" s="809">
        <v>2</v>
      </c>
      <c r="C596" s="778"/>
      <c r="D596" s="816"/>
      <c r="E596" s="263"/>
      <c r="F596" s="263"/>
      <c r="G596" s="263"/>
      <c r="H596" s="263"/>
      <c r="I596" s="263"/>
      <c r="J596" s="887"/>
    </row>
    <row r="597" spans="1:10">
      <c r="A597" s="905"/>
      <c r="B597" s="809"/>
      <c r="C597" s="778"/>
      <c r="D597" s="816"/>
      <c r="E597" s="263"/>
      <c r="F597" s="263"/>
      <c r="G597" s="263"/>
      <c r="H597" s="263"/>
      <c r="I597" s="263"/>
      <c r="J597" s="887"/>
    </row>
    <row r="598" spans="1:10">
      <c r="A598" s="888"/>
      <c r="B598" s="804"/>
      <c r="C598" s="778"/>
      <c r="D598" s="816"/>
      <c r="E598" s="263"/>
      <c r="F598" s="263"/>
      <c r="G598" s="263"/>
      <c r="H598" s="263"/>
      <c r="I598" s="263"/>
      <c r="J598" s="887"/>
    </row>
    <row r="599" spans="1:10">
      <c r="A599" s="889" t="s">
        <v>8</v>
      </c>
      <c r="B599" s="805">
        <f>SUM(B596:B598)</f>
        <v>2</v>
      </c>
      <c r="C599" s="792" t="s">
        <v>239</v>
      </c>
      <c r="D599" s="816"/>
      <c r="E599" s="263"/>
      <c r="F599" s="263"/>
      <c r="G599" s="263"/>
      <c r="H599" s="263"/>
      <c r="I599" s="263"/>
      <c r="J599" s="887"/>
    </row>
    <row r="600" spans="1:10">
      <c r="A600" s="811" t="s">
        <v>101</v>
      </c>
      <c r="B600" s="1353" t="s">
        <v>664</v>
      </c>
      <c r="C600" s="1353"/>
      <c r="D600" s="1353"/>
      <c r="E600" s="1353"/>
      <c r="F600" s="1353"/>
      <c r="G600" s="1353"/>
      <c r="H600" s="1353"/>
      <c r="I600" s="1353"/>
      <c r="J600" s="1354"/>
    </row>
    <row r="601" spans="1:10">
      <c r="A601" s="888"/>
      <c r="B601" s="804"/>
      <c r="C601" s="778"/>
      <c r="D601" s="816"/>
      <c r="E601" s="263"/>
      <c r="F601" s="263"/>
      <c r="G601" s="263"/>
      <c r="H601" s="263"/>
      <c r="I601" s="263"/>
      <c r="J601" s="887"/>
    </row>
    <row r="602" spans="1:10">
      <c r="A602" s="905" t="s">
        <v>328</v>
      </c>
      <c r="B602" s="809" t="s">
        <v>321</v>
      </c>
      <c r="C602" s="778"/>
      <c r="D602" s="816"/>
      <c r="E602" s="263"/>
      <c r="F602" s="263"/>
      <c r="G602" s="263"/>
      <c r="H602" s="263"/>
      <c r="I602" s="263"/>
      <c r="J602" s="887"/>
    </row>
    <row r="603" spans="1:10">
      <c r="A603" s="905"/>
      <c r="B603" s="809">
        <v>2</v>
      </c>
      <c r="C603" s="778"/>
      <c r="D603" s="816"/>
      <c r="E603" s="263"/>
      <c r="F603" s="263"/>
      <c r="G603" s="263"/>
      <c r="H603" s="263"/>
      <c r="I603" s="263"/>
      <c r="J603" s="887"/>
    </row>
    <row r="604" spans="1:10">
      <c r="A604" s="905"/>
      <c r="B604" s="809"/>
      <c r="C604" s="778"/>
      <c r="D604" s="816"/>
      <c r="E604" s="263"/>
      <c r="F604" s="263"/>
      <c r="G604" s="263"/>
      <c r="H604" s="263"/>
      <c r="I604" s="263"/>
      <c r="J604" s="887"/>
    </row>
    <row r="605" spans="1:10">
      <c r="A605" s="888"/>
      <c r="B605" s="804"/>
      <c r="C605" s="778"/>
      <c r="D605" s="816"/>
      <c r="E605" s="263"/>
      <c r="F605" s="263"/>
      <c r="G605" s="263"/>
      <c r="H605" s="263"/>
      <c r="I605" s="263"/>
      <c r="J605" s="887"/>
    </row>
    <row r="606" spans="1:10">
      <c r="A606" s="889" t="s">
        <v>8</v>
      </c>
      <c r="B606" s="805">
        <f>SUM(B603:B605)</f>
        <v>2</v>
      </c>
      <c r="C606" s="792" t="s">
        <v>239</v>
      </c>
      <c r="D606" s="816"/>
      <c r="E606" s="263"/>
      <c r="F606" s="263"/>
      <c r="G606" s="263"/>
      <c r="H606" s="263"/>
      <c r="I606" s="263"/>
      <c r="J606" s="887"/>
    </row>
    <row r="607" spans="1:10">
      <c r="A607" s="767" t="s">
        <v>128</v>
      </c>
      <c r="B607" s="1347" t="s">
        <v>126</v>
      </c>
      <c r="C607" s="1348"/>
      <c r="D607" s="1348"/>
      <c r="E607" s="1348"/>
      <c r="F607" s="1348"/>
      <c r="G607" s="1348"/>
      <c r="H607" s="1348"/>
      <c r="I607" s="1348"/>
      <c r="J607" s="1349"/>
    </row>
    <row r="608" spans="1:10">
      <c r="A608" s="888"/>
      <c r="B608" s="804"/>
      <c r="C608" s="778"/>
      <c r="D608" s="816"/>
      <c r="E608" s="263"/>
      <c r="F608" s="263"/>
      <c r="G608" s="263"/>
      <c r="H608" s="263"/>
      <c r="I608" s="263"/>
      <c r="J608" s="887"/>
    </row>
    <row r="609" spans="1:10">
      <c r="A609" s="905" t="s">
        <v>328</v>
      </c>
      <c r="B609" s="809" t="s">
        <v>321</v>
      </c>
      <c r="C609" s="778"/>
      <c r="D609" s="816"/>
      <c r="E609" s="263"/>
      <c r="F609" s="263"/>
      <c r="G609" s="263"/>
      <c r="H609" s="263"/>
      <c r="I609" s="263"/>
      <c r="J609" s="887"/>
    </row>
    <row r="610" spans="1:10">
      <c r="A610" s="905"/>
      <c r="B610" s="809">
        <v>4</v>
      </c>
      <c r="C610" s="778"/>
      <c r="D610" s="816"/>
      <c r="E610" s="263"/>
      <c r="F610" s="263"/>
      <c r="G610" s="263"/>
      <c r="H610" s="263"/>
      <c r="I610" s="263"/>
      <c r="J610" s="887"/>
    </row>
    <row r="611" spans="1:10">
      <c r="A611" s="905"/>
      <c r="B611" s="809"/>
      <c r="C611" s="778"/>
      <c r="D611" s="816"/>
      <c r="E611" s="263"/>
      <c r="F611" s="263"/>
      <c r="G611" s="263"/>
      <c r="H611" s="263"/>
      <c r="I611" s="263"/>
      <c r="J611" s="887"/>
    </row>
    <row r="612" spans="1:10">
      <c r="A612" s="888"/>
      <c r="B612" s="804"/>
      <c r="C612" s="778"/>
      <c r="D612" s="816"/>
      <c r="E612" s="263"/>
      <c r="F612" s="263"/>
      <c r="G612" s="263"/>
      <c r="H612" s="263"/>
      <c r="I612" s="263"/>
      <c r="J612" s="887"/>
    </row>
    <row r="613" spans="1:10">
      <c r="A613" s="889" t="s">
        <v>8</v>
      </c>
      <c r="B613" s="805">
        <f>SUM(B610:B612)</f>
        <v>4</v>
      </c>
      <c r="C613" s="792" t="s">
        <v>239</v>
      </c>
      <c r="D613" s="816"/>
      <c r="E613" s="263"/>
      <c r="F613" s="263"/>
      <c r="G613" s="263"/>
      <c r="H613" s="263"/>
      <c r="I613" s="263"/>
      <c r="J613" s="887"/>
    </row>
    <row r="614" spans="1:10">
      <c r="A614" s="811" t="s">
        <v>129</v>
      </c>
      <c r="B614" s="1353" t="s">
        <v>55</v>
      </c>
      <c r="C614" s="1353"/>
      <c r="D614" s="1353"/>
      <c r="E614" s="1353"/>
      <c r="F614" s="1353"/>
      <c r="G614" s="1353"/>
      <c r="H614" s="1353"/>
      <c r="I614" s="1353"/>
      <c r="J614" s="1354"/>
    </row>
    <row r="615" spans="1:10">
      <c r="A615" s="888"/>
      <c r="B615" s="804"/>
      <c r="C615" s="778"/>
      <c r="D615" s="816"/>
      <c r="E615" s="263"/>
      <c r="F615" s="263"/>
      <c r="G615" s="263"/>
      <c r="H615" s="263"/>
      <c r="I615" s="263"/>
      <c r="J615" s="887"/>
    </row>
    <row r="616" spans="1:10">
      <c r="A616" s="905" t="s">
        <v>328</v>
      </c>
      <c r="B616" s="809" t="s">
        <v>321</v>
      </c>
      <c r="C616" s="778"/>
      <c r="D616" s="816"/>
      <c r="E616" s="263"/>
      <c r="F616" s="263"/>
      <c r="G616" s="263"/>
      <c r="H616" s="263"/>
      <c r="I616" s="263"/>
      <c r="J616" s="887"/>
    </row>
    <row r="617" spans="1:10">
      <c r="A617" s="905"/>
      <c r="B617" s="809">
        <v>1</v>
      </c>
      <c r="C617" s="778"/>
      <c r="D617" s="816"/>
      <c r="E617" s="263"/>
      <c r="F617" s="263"/>
      <c r="G617" s="263"/>
      <c r="H617" s="263"/>
      <c r="I617" s="263"/>
      <c r="J617" s="887"/>
    </row>
    <row r="618" spans="1:10">
      <c r="A618" s="905"/>
      <c r="B618" s="809"/>
      <c r="C618" s="778"/>
      <c r="D618" s="816"/>
      <c r="E618" s="263"/>
      <c r="F618" s="263"/>
      <c r="G618" s="263"/>
      <c r="H618" s="263"/>
      <c r="I618" s="263"/>
      <c r="J618" s="887"/>
    </row>
    <row r="619" spans="1:10">
      <c r="A619" s="888"/>
      <c r="B619" s="804"/>
      <c r="C619" s="778"/>
      <c r="D619" s="816"/>
      <c r="E619" s="263"/>
      <c r="F619" s="263"/>
      <c r="G619" s="263"/>
      <c r="H619" s="263"/>
      <c r="I619" s="263"/>
      <c r="J619" s="887"/>
    </row>
    <row r="620" spans="1:10">
      <c r="A620" s="889" t="s">
        <v>8</v>
      </c>
      <c r="B620" s="805">
        <f>SUM(B617:B619)</f>
        <v>1</v>
      </c>
      <c r="C620" s="792" t="s">
        <v>239</v>
      </c>
      <c r="D620" s="816"/>
      <c r="E620" s="263"/>
      <c r="F620" s="263"/>
      <c r="G620" s="263"/>
      <c r="H620" s="263"/>
      <c r="I620" s="263"/>
      <c r="J620" s="887"/>
    </row>
    <row r="621" spans="1:10">
      <c r="A621" s="811" t="s">
        <v>221</v>
      </c>
      <c r="B621" s="1353" t="s">
        <v>1320</v>
      </c>
      <c r="C621" s="1353"/>
      <c r="D621" s="1353"/>
      <c r="E621" s="1353"/>
      <c r="F621" s="1353"/>
      <c r="G621" s="1353"/>
      <c r="H621" s="1353"/>
      <c r="I621" s="1353"/>
      <c r="J621" s="1354"/>
    </row>
    <row r="622" spans="1:10">
      <c r="A622" s="888"/>
      <c r="B622" s="804"/>
      <c r="C622" s="778"/>
      <c r="D622" s="816"/>
      <c r="E622" s="263"/>
      <c r="F622" s="263"/>
      <c r="G622" s="263"/>
      <c r="H622" s="263"/>
      <c r="I622" s="263"/>
      <c r="J622" s="887"/>
    </row>
    <row r="623" spans="1:10">
      <c r="A623" s="905" t="s">
        <v>328</v>
      </c>
      <c r="B623" s="809" t="s">
        <v>321</v>
      </c>
      <c r="C623" s="778"/>
      <c r="D623" s="816"/>
      <c r="E623" s="263"/>
      <c r="F623" s="263"/>
      <c r="G623" s="263"/>
      <c r="H623" s="263"/>
      <c r="I623" s="263"/>
      <c r="J623" s="887"/>
    </row>
    <row r="624" spans="1:10">
      <c r="A624" s="905"/>
      <c r="B624" s="809">
        <v>2</v>
      </c>
      <c r="C624" s="778"/>
      <c r="D624" s="816"/>
      <c r="E624" s="263"/>
      <c r="F624" s="263"/>
      <c r="G624" s="263"/>
      <c r="H624" s="263"/>
      <c r="I624" s="263"/>
      <c r="J624" s="887"/>
    </row>
    <row r="625" spans="1:10">
      <c r="A625" s="905"/>
      <c r="B625" s="809"/>
      <c r="C625" s="778"/>
      <c r="D625" s="816"/>
      <c r="E625" s="263"/>
      <c r="F625" s="263"/>
      <c r="G625" s="263"/>
      <c r="H625" s="263"/>
      <c r="I625" s="263"/>
      <c r="J625" s="887"/>
    </row>
    <row r="626" spans="1:10">
      <c r="A626" s="888"/>
      <c r="B626" s="804"/>
      <c r="C626" s="778"/>
      <c r="D626" s="816"/>
      <c r="E626" s="263"/>
      <c r="F626" s="263"/>
      <c r="G626" s="263"/>
      <c r="H626" s="263"/>
      <c r="I626" s="263"/>
      <c r="J626" s="887"/>
    </row>
    <row r="627" spans="1:10">
      <c r="A627" s="889" t="s">
        <v>8</v>
      </c>
      <c r="B627" s="805">
        <f>SUM(B624:B626)</f>
        <v>2</v>
      </c>
      <c r="C627" s="792" t="s">
        <v>239</v>
      </c>
      <c r="D627" s="816"/>
      <c r="E627" s="263"/>
      <c r="F627" s="263"/>
      <c r="G627" s="263"/>
      <c r="H627" s="263"/>
      <c r="I627" s="263"/>
      <c r="J627" s="887"/>
    </row>
    <row r="628" spans="1:10">
      <c r="A628" s="811" t="s">
        <v>1319</v>
      </c>
      <c r="B628" s="1353" t="s">
        <v>1322</v>
      </c>
      <c r="C628" s="1353"/>
      <c r="D628" s="1353"/>
      <c r="E628" s="1353"/>
      <c r="F628" s="1353"/>
      <c r="G628" s="1353"/>
      <c r="H628" s="1353"/>
      <c r="I628" s="1353"/>
      <c r="J628" s="1354"/>
    </row>
    <row r="629" spans="1:10">
      <c r="A629" s="888"/>
      <c r="B629" s="804"/>
      <c r="C629" s="778"/>
      <c r="D629" s="816"/>
      <c r="E629" s="263"/>
      <c r="F629" s="263"/>
      <c r="G629" s="263"/>
      <c r="H629" s="263"/>
      <c r="I629" s="263"/>
      <c r="J629" s="887"/>
    </row>
    <row r="630" spans="1:10">
      <c r="A630" s="905" t="s">
        <v>328</v>
      </c>
      <c r="B630" s="809" t="s">
        <v>321</v>
      </c>
      <c r="C630" s="778"/>
      <c r="D630" s="816"/>
      <c r="E630" s="263"/>
      <c r="F630" s="263"/>
      <c r="G630" s="263"/>
      <c r="H630" s="263"/>
      <c r="I630" s="263"/>
      <c r="J630" s="887"/>
    </row>
    <row r="631" spans="1:10">
      <c r="A631" s="905"/>
      <c r="B631" s="809">
        <v>2</v>
      </c>
      <c r="C631" s="778"/>
      <c r="D631" s="816"/>
      <c r="E631" s="263"/>
      <c r="F631" s="263"/>
      <c r="G631" s="263"/>
      <c r="H631" s="263"/>
      <c r="I631" s="263"/>
      <c r="J631" s="887"/>
    </row>
    <row r="632" spans="1:10">
      <c r="A632" s="905"/>
      <c r="B632" s="809"/>
      <c r="C632" s="778"/>
      <c r="D632" s="816"/>
      <c r="E632" s="263"/>
      <c r="F632" s="263"/>
      <c r="G632" s="263"/>
      <c r="H632" s="263"/>
      <c r="I632" s="263"/>
      <c r="J632" s="887"/>
    </row>
    <row r="633" spans="1:10">
      <c r="A633" s="888"/>
      <c r="B633" s="804"/>
      <c r="C633" s="778"/>
      <c r="D633" s="816"/>
      <c r="E633" s="263"/>
      <c r="F633" s="263"/>
      <c r="G633" s="263"/>
      <c r="H633" s="263"/>
      <c r="I633" s="263"/>
      <c r="J633" s="887"/>
    </row>
    <row r="634" spans="1:10">
      <c r="A634" s="889" t="s">
        <v>8</v>
      </c>
      <c r="B634" s="805">
        <f>SUM(B631:B633)</f>
        <v>2</v>
      </c>
      <c r="C634" s="792" t="s">
        <v>239</v>
      </c>
      <c r="D634" s="816"/>
      <c r="E634" s="263"/>
      <c r="F634" s="263"/>
      <c r="G634" s="263"/>
      <c r="H634" s="263"/>
      <c r="I634" s="263"/>
      <c r="J634" s="887"/>
    </row>
    <row r="635" spans="1:10">
      <c r="A635" s="888"/>
      <c r="B635" s="804"/>
      <c r="C635" s="778"/>
      <c r="D635" s="816"/>
      <c r="E635" s="263"/>
      <c r="F635" s="263"/>
      <c r="G635" s="263"/>
      <c r="H635" s="263"/>
      <c r="I635" s="263"/>
      <c r="J635" s="887"/>
    </row>
    <row r="636" spans="1:10">
      <c r="A636" s="785">
        <v>11</v>
      </c>
      <c r="B636" s="1345" t="s">
        <v>346</v>
      </c>
      <c r="C636" s="1345"/>
      <c r="D636" s="1345"/>
      <c r="E636" s="1345"/>
      <c r="F636" s="1345"/>
      <c r="G636" s="1345"/>
      <c r="H636" s="1345"/>
      <c r="I636" s="1345"/>
      <c r="J636" s="1346"/>
    </row>
    <row r="637" spans="1:10">
      <c r="A637" s="801"/>
      <c r="B637" s="828"/>
      <c r="C637" s="766"/>
      <c r="D637" s="849"/>
      <c r="E637" s="496"/>
      <c r="F637" s="496"/>
      <c r="G637" s="496"/>
      <c r="H637" s="496"/>
      <c r="I637" s="496"/>
      <c r="J637" s="764"/>
    </row>
    <row r="638" spans="1:10">
      <c r="A638" s="767" t="s">
        <v>102</v>
      </c>
      <c r="B638" s="1347" t="s">
        <v>59</v>
      </c>
      <c r="C638" s="1348"/>
      <c r="D638" s="1348"/>
      <c r="E638" s="1348"/>
      <c r="F638" s="1348"/>
      <c r="G638" s="1348"/>
      <c r="H638" s="1348"/>
      <c r="I638" s="1348"/>
      <c r="J638" s="1349"/>
    </row>
    <row r="639" spans="1:10">
      <c r="A639" s="888"/>
      <c r="B639" s="804"/>
      <c r="C639" s="778"/>
      <c r="D639" s="816"/>
      <c r="E639" s="263"/>
      <c r="F639" s="263"/>
      <c r="G639" s="263"/>
      <c r="H639" s="263"/>
      <c r="I639" s="263"/>
      <c r="J639" s="887"/>
    </row>
    <row r="640" spans="1:10">
      <c r="A640" s="905" t="s">
        <v>328</v>
      </c>
      <c r="B640" s="809" t="s">
        <v>326</v>
      </c>
      <c r="C640" s="790" t="s">
        <v>312</v>
      </c>
      <c r="D640" s="865" t="s">
        <v>316</v>
      </c>
      <c r="E640" s="790" t="s">
        <v>314</v>
      </c>
      <c r="F640" s="790" t="s">
        <v>8</v>
      </c>
      <c r="G640" s="263"/>
      <c r="H640" s="263"/>
      <c r="I640" s="263"/>
      <c r="J640" s="887"/>
    </row>
    <row r="641" spans="1:10">
      <c r="A641" s="906"/>
      <c r="B641" s="804">
        <v>4.5</v>
      </c>
      <c r="C641" s="777" t="s">
        <v>312</v>
      </c>
      <c r="D641" s="816">
        <v>0.6</v>
      </c>
      <c r="E641" s="777" t="s">
        <v>314</v>
      </c>
      <c r="F641" s="263">
        <f>D641*B641</f>
        <v>2.7</v>
      </c>
      <c r="G641" s="263"/>
      <c r="H641" s="263"/>
      <c r="I641" s="263"/>
      <c r="J641" s="887"/>
    </row>
    <row r="642" spans="1:10">
      <c r="A642" s="888"/>
      <c r="B642" s="804"/>
      <c r="C642" s="778"/>
      <c r="D642" s="816"/>
      <c r="E642" s="82" t="s">
        <v>8</v>
      </c>
      <c r="F642" s="82">
        <f>SUM(F641:F641)</f>
        <v>2.7</v>
      </c>
      <c r="G642" s="82" t="s">
        <v>1</v>
      </c>
      <c r="H642" s="263"/>
      <c r="I642" s="263"/>
      <c r="J642" s="887"/>
    </row>
    <row r="643" spans="1:10">
      <c r="A643" s="811" t="s">
        <v>103</v>
      </c>
      <c r="B643" s="1353" t="s">
        <v>130</v>
      </c>
      <c r="C643" s="1353"/>
      <c r="D643" s="1353"/>
      <c r="E643" s="1353"/>
      <c r="F643" s="1353"/>
      <c r="G643" s="1353"/>
      <c r="H643" s="1353"/>
      <c r="I643" s="1353"/>
      <c r="J643" s="1354"/>
    </row>
    <row r="644" spans="1:10">
      <c r="A644" s="888"/>
      <c r="B644" s="804"/>
      <c r="C644" s="778"/>
      <c r="D644" s="816"/>
      <c r="E644" s="263"/>
      <c r="F644" s="263"/>
      <c r="G644" s="263"/>
      <c r="H644" s="263"/>
      <c r="I644" s="263"/>
      <c r="J644" s="887"/>
    </row>
    <row r="645" spans="1:10">
      <c r="A645" s="905" t="s">
        <v>328</v>
      </c>
      <c r="B645" s="809" t="s">
        <v>326</v>
      </c>
      <c r="C645" s="790" t="s">
        <v>314</v>
      </c>
      <c r="D645" s="865" t="s">
        <v>8</v>
      </c>
      <c r="E645" s="790"/>
      <c r="F645" s="790"/>
      <c r="G645" s="263"/>
      <c r="H645" s="263"/>
      <c r="I645" s="263"/>
      <c r="J645" s="887"/>
    </row>
    <row r="646" spans="1:10">
      <c r="A646" s="906"/>
      <c r="B646" s="804">
        <v>0.87</v>
      </c>
      <c r="C646" s="777"/>
      <c r="D646" s="816">
        <f>B646</f>
        <v>0.87</v>
      </c>
      <c r="E646" s="777"/>
      <c r="F646" s="263"/>
      <c r="G646" s="263"/>
      <c r="H646" s="263"/>
      <c r="I646" s="263"/>
      <c r="J646" s="887"/>
    </row>
    <row r="647" spans="1:10">
      <c r="A647" s="906"/>
      <c r="B647" s="804"/>
      <c r="C647" s="777"/>
      <c r="D647" s="816"/>
      <c r="E647" s="777"/>
      <c r="F647" s="263"/>
      <c r="G647" s="263"/>
      <c r="H647" s="263"/>
      <c r="I647" s="263"/>
      <c r="J647" s="887"/>
    </row>
    <row r="648" spans="1:10">
      <c r="A648" s="888"/>
      <c r="B648" s="804"/>
      <c r="C648" s="778"/>
      <c r="D648" s="816"/>
      <c r="E648" s="82" t="s">
        <v>8</v>
      </c>
      <c r="F648" s="82">
        <f>D646</f>
        <v>0.87</v>
      </c>
      <c r="G648" s="82" t="s">
        <v>29</v>
      </c>
      <c r="H648" s="263"/>
      <c r="I648" s="263"/>
      <c r="J648" s="887"/>
    </row>
    <row r="649" spans="1:10">
      <c r="A649" s="811" t="s">
        <v>104</v>
      </c>
      <c r="B649" s="1353" t="s">
        <v>391</v>
      </c>
      <c r="C649" s="1353"/>
      <c r="D649" s="1353"/>
      <c r="E649" s="1353"/>
      <c r="F649" s="1353"/>
      <c r="G649" s="1353"/>
      <c r="H649" s="1353"/>
      <c r="I649" s="1353"/>
      <c r="J649" s="1354"/>
    </row>
    <row r="650" spans="1:10">
      <c r="A650" s="888"/>
      <c r="B650" s="804"/>
      <c r="C650" s="778"/>
      <c r="D650" s="816"/>
      <c r="E650" s="263"/>
      <c r="F650" s="263"/>
      <c r="G650" s="263"/>
      <c r="H650" s="263"/>
      <c r="I650" s="263"/>
      <c r="J650" s="887"/>
    </row>
    <row r="651" spans="1:10">
      <c r="A651" s="905" t="s">
        <v>684</v>
      </c>
      <c r="B651" s="809"/>
      <c r="C651" s="790"/>
      <c r="D651" s="865"/>
      <c r="E651" s="790"/>
      <c r="F651" s="790"/>
      <c r="G651" s="263"/>
      <c r="H651" s="263"/>
      <c r="I651" s="263"/>
      <c r="J651" s="887"/>
    </row>
    <row r="652" spans="1:10">
      <c r="A652" s="905"/>
      <c r="B652" s="809" t="s">
        <v>316</v>
      </c>
      <c r="C652" s="790" t="s">
        <v>313</v>
      </c>
      <c r="D652" s="865" t="s">
        <v>667</v>
      </c>
      <c r="E652" s="790" t="s">
        <v>668</v>
      </c>
      <c r="F652" s="790" t="s">
        <v>14</v>
      </c>
      <c r="G652" s="263" t="s">
        <v>685</v>
      </c>
      <c r="H652" s="263" t="s">
        <v>686</v>
      </c>
      <c r="I652" s="263"/>
      <c r="J652" s="887"/>
    </row>
    <row r="653" spans="1:10">
      <c r="A653" s="905" t="s">
        <v>616</v>
      </c>
      <c r="B653" s="809">
        <v>1</v>
      </c>
      <c r="C653" s="790">
        <v>1.5</v>
      </c>
      <c r="D653" s="865">
        <v>1</v>
      </c>
      <c r="E653" s="790">
        <v>0</v>
      </c>
      <c r="F653" s="790">
        <v>12</v>
      </c>
      <c r="G653" s="263">
        <v>12</v>
      </c>
      <c r="H653" s="263">
        <v>0</v>
      </c>
      <c r="I653" s="263"/>
      <c r="J653" s="887"/>
    </row>
    <row r="654" spans="1:10">
      <c r="A654" s="905" t="s">
        <v>617</v>
      </c>
      <c r="B654" s="809">
        <v>0.6</v>
      </c>
      <c r="C654" s="790">
        <v>0.6</v>
      </c>
      <c r="D654" s="865">
        <v>0.6</v>
      </c>
      <c r="E654" s="790">
        <v>0</v>
      </c>
      <c r="F654" s="790">
        <v>3</v>
      </c>
      <c r="G654" s="263">
        <v>1.8</v>
      </c>
      <c r="H654" s="263">
        <v>0</v>
      </c>
      <c r="I654" s="263"/>
      <c r="J654" s="887"/>
    </row>
    <row r="655" spans="1:10">
      <c r="A655" s="905" t="s">
        <v>618</v>
      </c>
      <c r="B655" s="809">
        <v>1</v>
      </c>
      <c r="C655" s="790">
        <v>0.6</v>
      </c>
      <c r="D655" s="865">
        <v>1</v>
      </c>
      <c r="E655" s="790">
        <v>0</v>
      </c>
      <c r="F655" s="790">
        <v>2</v>
      </c>
      <c r="G655" s="263">
        <v>2</v>
      </c>
      <c r="H655" s="263">
        <v>0</v>
      </c>
      <c r="I655" s="263"/>
      <c r="J655" s="887"/>
    </row>
    <row r="656" spans="1:10">
      <c r="A656" s="905" t="s">
        <v>619</v>
      </c>
      <c r="B656" s="809">
        <v>0.6</v>
      </c>
      <c r="C656" s="790">
        <v>2.1</v>
      </c>
      <c r="D656" s="865">
        <v>0</v>
      </c>
      <c r="E656" s="790">
        <v>0.6</v>
      </c>
      <c r="F656" s="790">
        <v>3</v>
      </c>
      <c r="G656" s="263">
        <v>0</v>
      </c>
      <c r="H656" s="263">
        <v>1.8</v>
      </c>
      <c r="I656" s="263"/>
      <c r="J656" s="887"/>
    </row>
    <row r="657" spans="1:10">
      <c r="A657" s="905" t="s">
        <v>620</v>
      </c>
      <c r="B657" s="809">
        <v>0.7</v>
      </c>
      <c r="C657" s="790">
        <v>2.1</v>
      </c>
      <c r="D657" s="865">
        <v>0</v>
      </c>
      <c r="E657" s="790">
        <v>0.7</v>
      </c>
      <c r="F657" s="790">
        <v>2</v>
      </c>
      <c r="G657" s="263">
        <v>0</v>
      </c>
      <c r="H657" s="263">
        <v>1.4</v>
      </c>
      <c r="I657" s="263"/>
      <c r="J657" s="887"/>
    </row>
    <row r="658" spans="1:10">
      <c r="A658" s="905" t="s">
        <v>621</v>
      </c>
      <c r="B658" s="809">
        <v>0.8</v>
      </c>
      <c r="C658" s="790">
        <v>2.1</v>
      </c>
      <c r="D658" s="865">
        <v>0</v>
      </c>
      <c r="E658" s="790">
        <v>0.8</v>
      </c>
      <c r="F658" s="790">
        <v>6</v>
      </c>
      <c r="G658" s="263">
        <v>0</v>
      </c>
      <c r="H658" s="263">
        <v>4.8</v>
      </c>
      <c r="I658" s="263"/>
      <c r="J658" s="887"/>
    </row>
    <row r="659" spans="1:10">
      <c r="A659" s="905" t="s">
        <v>622</v>
      </c>
      <c r="B659" s="809">
        <v>1.6</v>
      </c>
      <c r="C659" s="790">
        <v>2.2999999999999998</v>
      </c>
      <c r="D659" s="865">
        <v>0</v>
      </c>
      <c r="E659" s="790">
        <v>1.6</v>
      </c>
      <c r="F659" s="790">
        <v>1</v>
      </c>
      <c r="G659" s="263">
        <v>0</v>
      </c>
      <c r="H659" s="263">
        <v>1.6</v>
      </c>
      <c r="I659" s="263"/>
      <c r="J659" s="887"/>
    </row>
    <row r="660" spans="1:10">
      <c r="A660" s="905"/>
      <c r="B660" s="809"/>
      <c r="C660" s="790"/>
      <c r="D660" s="865"/>
      <c r="E660" s="790"/>
      <c r="F660" s="790" t="s">
        <v>623</v>
      </c>
      <c r="G660" s="791">
        <v>15.8</v>
      </c>
      <c r="H660" s="791">
        <v>9.6</v>
      </c>
      <c r="I660" s="263"/>
      <c r="J660" s="887"/>
    </row>
    <row r="661" spans="1:10">
      <c r="A661" s="905"/>
      <c r="B661" s="809"/>
      <c r="C661" s="790"/>
      <c r="D661" s="865"/>
      <c r="E661" s="790"/>
      <c r="F661" s="790"/>
      <c r="G661" s="263"/>
      <c r="H661" s="263"/>
      <c r="I661" s="263"/>
      <c r="J661" s="887"/>
    </row>
    <row r="662" spans="1:10">
      <c r="A662" s="906"/>
      <c r="B662" s="804"/>
      <c r="C662" s="777"/>
      <c r="D662" s="816"/>
      <c r="E662" s="777"/>
      <c r="F662" s="263"/>
      <c r="G662" s="263"/>
      <c r="H662" s="263"/>
      <c r="I662" s="263"/>
      <c r="J662" s="887"/>
    </row>
    <row r="663" spans="1:10">
      <c r="A663" s="906"/>
      <c r="B663" s="804"/>
      <c r="C663" s="777"/>
      <c r="D663" s="816"/>
      <c r="E663" s="777"/>
      <c r="F663" s="263"/>
      <c r="G663" s="263"/>
      <c r="H663" s="263"/>
      <c r="I663" s="263"/>
      <c r="J663" s="887"/>
    </row>
    <row r="664" spans="1:10">
      <c r="A664" s="888"/>
      <c r="B664" s="804"/>
      <c r="C664" s="778"/>
      <c r="D664" s="816"/>
      <c r="E664" s="82" t="s">
        <v>8</v>
      </c>
      <c r="F664" s="82">
        <f>G660</f>
        <v>15.8</v>
      </c>
      <c r="G664" s="82" t="s">
        <v>1</v>
      </c>
      <c r="H664" s="263"/>
      <c r="I664" s="263"/>
      <c r="J664" s="887"/>
    </row>
    <row r="665" spans="1:10">
      <c r="A665" s="767" t="s">
        <v>105</v>
      </c>
      <c r="B665" s="1347" t="s">
        <v>390</v>
      </c>
      <c r="C665" s="1348"/>
      <c r="D665" s="1348"/>
      <c r="E665" s="1348"/>
      <c r="F665" s="1348"/>
      <c r="G665" s="1348"/>
      <c r="H665" s="1348"/>
      <c r="I665" s="1348"/>
      <c r="J665" s="1349"/>
    </row>
    <row r="666" spans="1:10">
      <c r="A666" s="888"/>
      <c r="B666" s="804"/>
      <c r="C666" s="778"/>
      <c r="D666" s="816"/>
      <c r="E666" s="263"/>
      <c r="F666" s="263"/>
      <c r="G666" s="263"/>
      <c r="H666" s="263"/>
      <c r="I666" s="263"/>
      <c r="J666" s="887"/>
    </row>
    <row r="667" spans="1:10">
      <c r="A667" s="905"/>
      <c r="B667" s="809"/>
      <c r="C667" s="790"/>
      <c r="D667" s="865"/>
      <c r="E667" s="790"/>
      <c r="F667" s="790"/>
      <c r="G667" s="263"/>
      <c r="H667" s="263"/>
      <c r="I667" s="263"/>
      <c r="J667" s="887"/>
    </row>
    <row r="668" spans="1:10">
      <c r="A668" s="906"/>
      <c r="B668" s="804"/>
      <c r="C668" s="777"/>
      <c r="D668" s="816"/>
      <c r="E668" s="777"/>
      <c r="F668" s="263"/>
      <c r="G668" s="263"/>
      <c r="H668" s="263"/>
      <c r="I668" s="263"/>
      <c r="J668" s="887"/>
    </row>
    <row r="669" spans="1:10">
      <c r="A669" s="906"/>
      <c r="B669" s="804"/>
      <c r="C669" s="777"/>
      <c r="D669" s="816"/>
      <c r="E669" s="777"/>
      <c r="F669" s="263"/>
      <c r="G669" s="263"/>
      <c r="H669" s="263"/>
      <c r="I669" s="263"/>
      <c r="J669" s="887"/>
    </row>
    <row r="670" spans="1:10">
      <c r="A670" s="888"/>
      <c r="B670" s="804"/>
      <c r="C670" s="778"/>
      <c r="D670" s="816"/>
      <c r="E670" s="82" t="s">
        <v>8</v>
      </c>
      <c r="F670" s="82">
        <f>H660</f>
        <v>9.6</v>
      </c>
      <c r="G670" s="82" t="s">
        <v>1</v>
      </c>
      <c r="H670" s="263"/>
      <c r="I670" s="263"/>
      <c r="J670" s="887"/>
    </row>
    <row r="671" spans="1:10">
      <c r="A671" s="811" t="s">
        <v>106</v>
      </c>
      <c r="B671" s="1353" t="s">
        <v>389</v>
      </c>
      <c r="C671" s="1353"/>
      <c r="D671" s="1353"/>
      <c r="E671" s="1353"/>
      <c r="F671" s="1353"/>
      <c r="G671" s="1353"/>
      <c r="H671" s="1353"/>
      <c r="I671" s="1353"/>
      <c r="J671" s="1354"/>
    </row>
    <row r="672" spans="1:10">
      <c r="A672" s="888"/>
      <c r="B672" s="804"/>
      <c r="C672" s="778"/>
      <c r="D672" s="816"/>
      <c r="E672" s="263"/>
      <c r="F672" s="263"/>
      <c r="G672" s="263"/>
      <c r="H672" s="263"/>
      <c r="I672" s="263"/>
      <c r="J672" s="887"/>
    </row>
    <row r="673" spans="1:10">
      <c r="A673" s="905" t="s">
        <v>14</v>
      </c>
      <c r="B673" s="809" t="s">
        <v>313</v>
      </c>
      <c r="C673" s="790" t="s">
        <v>312</v>
      </c>
      <c r="D673" s="865" t="s">
        <v>316</v>
      </c>
      <c r="E673" s="790" t="s">
        <v>314</v>
      </c>
      <c r="F673" s="790" t="s">
        <v>8</v>
      </c>
      <c r="G673" s="263"/>
      <c r="H673" s="263"/>
      <c r="I673" s="263"/>
      <c r="J673" s="887"/>
    </row>
    <row r="674" spans="1:10">
      <c r="A674" s="906">
        <v>2</v>
      </c>
      <c r="B674" s="804">
        <v>1.8</v>
      </c>
      <c r="C674" s="777" t="s">
        <v>312</v>
      </c>
      <c r="D674" s="816">
        <v>1</v>
      </c>
      <c r="E674" s="777" t="s">
        <v>314</v>
      </c>
      <c r="F674" s="263">
        <f>D674*B674*A674</f>
        <v>3.6</v>
      </c>
      <c r="G674" s="263"/>
      <c r="H674" s="263"/>
      <c r="I674" s="263"/>
      <c r="J674" s="887"/>
    </row>
    <row r="675" spans="1:10">
      <c r="A675" s="888"/>
      <c r="B675" s="804"/>
      <c r="C675" s="778"/>
      <c r="D675" s="816"/>
      <c r="E675" s="82" t="s">
        <v>8</v>
      </c>
      <c r="F675" s="82">
        <f>SUM(F674:F674)</f>
        <v>3.6</v>
      </c>
      <c r="G675" s="82" t="s">
        <v>1</v>
      </c>
      <c r="H675" s="263"/>
      <c r="I675" s="263"/>
      <c r="J675" s="887"/>
    </row>
    <row r="676" spans="1:10">
      <c r="A676" s="811" t="s">
        <v>131</v>
      </c>
      <c r="B676" s="1353" t="s">
        <v>132</v>
      </c>
      <c r="C676" s="1353"/>
      <c r="D676" s="1353"/>
      <c r="E676" s="1353"/>
      <c r="F676" s="1353"/>
      <c r="G676" s="1353"/>
      <c r="H676" s="1353"/>
      <c r="I676" s="1353"/>
      <c r="J676" s="1354"/>
    </row>
    <row r="677" spans="1:10">
      <c r="A677" s="888"/>
      <c r="B677" s="804"/>
      <c r="C677" s="778"/>
      <c r="D677" s="816"/>
      <c r="E677" s="263"/>
      <c r="F677" s="263"/>
      <c r="G677" s="263"/>
      <c r="H677" s="263"/>
      <c r="I677" s="263"/>
      <c r="J677" s="887"/>
    </row>
    <row r="678" spans="1:10">
      <c r="A678" s="905" t="s">
        <v>328</v>
      </c>
      <c r="B678" s="809" t="s">
        <v>326</v>
      </c>
      <c r="C678" s="790"/>
      <c r="D678" s="865"/>
      <c r="E678" s="790" t="s">
        <v>314</v>
      </c>
      <c r="F678" s="790" t="s">
        <v>8</v>
      </c>
      <c r="G678" s="263"/>
      <c r="H678" s="263"/>
      <c r="I678" s="263"/>
      <c r="J678" s="887"/>
    </row>
    <row r="679" spans="1:10">
      <c r="A679" s="906"/>
      <c r="B679" s="804">
        <v>17.45</v>
      </c>
      <c r="C679" s="777"/>
      <c r="D679" s="816"/>
      <c r="E679" s="777" t="s">
        <v>314</v>
      </c>
      <c r="F679" s="263">
        <f>B679</f>
        <v>17.45</v>
      </c>
      <c r="G679" s="263"/>
      <c r="H679" s="263"/>
      <c r="I679" s="263"/>
      <c r="J679" s="887"/>
    </row>
    <row r="680" spans="1:10">
      <c r="A680" s="888"/>
      <c r="B680" s="804"/>
      <c r="C680" s="778"/>
      <c r="D680" s="816"/>
      <c r="E680" s="82" t="s">
        <v>8</v>
      </c>
      <c r="F680" s="82">
        <f>SUM(F679:F679)</f>
        <v>17.45</v>
      </c>
      <c r="G680" s="82" t="s">
        <v>29</v>
      </c>
      <c r="H680" s="263"/>
      <c r="I680" s="263"/>
      <c r="J680" s="887"/>
    </row>
    <row r="681" spans="1:10">
      <c r="A681" s="888"/>
      <c r="B681" s="804"/>
      <c r="C681" s="778"/>
      <c r="D681" s="816"/>
      <c r="E681" s="263"/>
      <c r="F681" s="263"/>
      <c r="G681" s="263"/>
      <c r="H681" s="263"/>
      <c r="I681" s="263"/>
      <c r="J681" s="887"/>
    </row>
    <row r="682" spans="1:10">
      <c r="A682" s="888"/>
      <c r="B682" s="804"/>
      <c r="C682" s="778"/>
      <c r="D682" s="816"/>
      <c r="E682" s="263"/>
      <c r="F682" s="263"/>
      <c r="G682" s="263"/>
      <c r="H682" s="263"/>
      <c r="I682" s="263"/>
      <c r="J682" s="887"/>
    </row>
    <row r="683" spans="1:10">
      <c r="A683" s="785">
        <v>12</v>
      </c>
      <c r="B683" s="1345" t="s">
        <v>347</v>
      </c>
      <c r="C683" s="1345"/>
      <c r="D683" s="1345"/>
      <c r="E683" s="1345"/>
      <c r="F683" s="1345"/>
      <c r="G683" s="1345"/>
      <c r="H683" s="1345"/>
      <c r="I683" s="1345"/>
      <c r="J683" s="1346"/>
    </row>
    <row r="684" spans="1:10" ht="30.75" customHeight="1">
      <c r="A684" s="908" t="s">
        <v>185</v>
      </c>
      <c r="B684" s="1301" t="s">
        <v>687</v>
      </c>
      <c r="C684" s="1301"/>
      <c r="D684" s="1301"/>
      <c r="E684" s="7" t="s">
        <v>26</v>
      </c>
      <c r="F684" s="26">
        <v>1</v>
      </c>
      <c r="G684" s="2"/>
      <c r="H684" s="2"/>
      <c r="I684" s="2"/>
      <c r="J684" s="882"/>
    </row>
    <row r="685" spans="1:10" ht="33" customHeight="1">
      <c r="A685" s="908" t="s">
        <v>107</v>
      </c>
      <c r="B685" s="1309" t="s">
        <v>229</v>
      </c>
      <c r="C685" s="1309"/>
      <c r="D685" s="1309"/>
      <c r="E685" s="25" t="s">
        <v>192</v>
      </c>
      <c r="F685" s="26">
        <v>6</v>
      </c>
      <c r="G685" s="2"/>
      <c r="H685" s="2"/>
      <c r="I685" s="2"/>
      <c r="J685" s="882"/>
    </row>
    <row r="686" spans="1:10" ht="30" customHeight="1">
      <c r="A686" s="908" t="s">
        <v>108</v>
      </c>
      <c r="B686" s="1309" t="s">
        <v>191</v>
      </c>
      <c r="C686" s="1309"/>
      <c r="D686" s="1309"/>
      <c r="E686" s="5" t="s">
        <v>192</v>
      </c>
      <c r="F686" s="26">
        <v>6</v>
      </c>
      <c r="G686" s="2"/>
      <c r="H686" s="2"/>
      <c r="I686" s="2"/>
      <c r="J686" s="882"/>
    </row>
    <row r="687" spans="1:10" ht="35.25" customHeight="1">
      <c r="A687" s="908" t="s">
        <v>230</v>
      </c>
      <c r="B687" s="1309" t="s">
        <v>300</v>
      </c>
      <c r="C687" s="1309"/>
      <c r="D687" s="1309"/>
      <c r="E687" s="5" t="s">
        <v>348</v>
      </c>
      <c r="F687" s="26">
        <v>6</v>
      </c>
      <c r="G687" s="2"/>
      <c r="H687" s="2"/>
      <c r="I687" s="2"/>
      <c r="J687" s="882"/>
    </row>
    <row r="688" spans="1:10" ht="35.25" customHeight="1">
      <c r="A688" s="908" t="s">
        <v>299</v>
      </c>
      <c r="B688" s="1309" t="s">
        <v>396</v>
      </c>
      <c r="C688" s="1309"/>
      <c r="D688" s="1309"/>
      <c r="E688" s="5" t="s">
        <v>348</v>
      </c>
      <c r="F688" s="26">
        <v>2</v>
      </c>
      <c r="G688" s="2"/>
      <c r="H688" s="2"/>
      <c r="I688" s="2"/>
      <c r="J688" s="882"/>
    </row>
    <row r="689" spans="1:10" ht="33" customHeight="1">
      <c r="A689" s="908" t="s">
        <v>231</v>
      </c>
      <c r="B689" s="1309" t="s">
        <v>232</v>
      </c>
      <c r="C689" s="1309"/>
      <c r="D689" s="1309"/>
      <c r="E689" s="5" t="s">
        <v>192</v>
      </c>
      <c r="F689" s="26">
        <v>3</v>
      </c>
      <c r="G689" s="2"/>
      <c r="H689" s="2"/>
      <c r="I689" s="2"/>
      <c r="J689" s="882"/>
    </row>
    <row r="690" spans="1:10" ht="28.5" customHeight="1">
      <c r="A690" s="908" t="s">
        <v>233</v>
      </c>
      <c r="B690" s="1352" t="s">
        <v>234</v>
      </c>
      <c r="C690" s="1352"/>
      <c r="D690" s="1352"/>
      <c r="E690" s="5" t="s">
        <v>192</v>
      </c>
      <c r="F690" s="26">
        <v>6</v>
      </c>
      <c r="G690" s="2"/>
      <c r="H690" s="2"/>
      <c r="I690" s="2"/>
      <c r="J690" s="882"/>
    </row>
    <row r="691" spans="1:10" ht="35.25" customHeight="1">
      <c r="A691" s="908" t="s">
        <v>397</v>
      </c>
      <c r="B691" s="1352" t="s">
        <v>395</v>
      </c>
      <c r="C691" s="1352"/>
      <c r="D691" s="1352"/>
      <c r="E691" s="25" t="s">
        <v>26</v>
      </c>
      <c r="F691" s="26">
        <v>2</v>
      </c>
      <c r="G691" s="2"/>
      <c r="H691" s="2"/>
      <c r="I691" s="2"/>
      <c r="J691" s="882"/>
    </row>
    <row r="692" spans="1:10" ht="31.5" customHeight="1">
      <c r="A692" s="908" t="s">
        <v>398</v>
      </c>
      <c r="B692" s="1344" t="s">
        <v>57</v>
      </c>
      <c r="C692" s="1344"/>
      <c r="D692" s="1344"/>
      <c r="E692" s="7" t="s">
        <v>26</v>
      </c>
      <c r="F692" s="26">
        <v>1</v>
      </c>
      <c r="G692" s="2"/>
      <c r="H692" s="2"/>
      <c r="I692" s="2"/>
      <c r="J692" s="882"/>
    </row>
    <row r="693" spans="1:10" ht="27.75" customHeight="1">
      <c r="A693" s="908" t="s">
        <v>399</v>
      </c>
      <c r="B693" s="1344" t="s">
        <v>56</v>
      </c>
      <c r="C693" s="1344"/>
      <c r="D693" s="1344"/>
      <c r="E693" s="7" t="s">
        <v>26</v>
      </c>
      <c r="F693" s="26">
        <v>2</v>
      </c>
      <c r="G693" s="2"/>
      <c r="H693" s="2"/>
      <c r="I693" s="2"/>
      <c r="J693" s="882"/>
    </row>
    <row r="694" spans="1:10" ht="28.5" customHeight="1">
      <c r="A694" s="908" t="s">
        <v>400</v>
      </c>
      <c r="B694" s="1344" t="s">
        <v>137</v>
      </c>
      <c r="C694" s="1344"/>
      <c r="D694" s="1344"/>
      <c r="E694" s="7" t="s">
        <v>26</v>
      </c>
      <c r="F694" s="26">
        <v>2</v>
      </c>
      <c r="G694" s="2"/>
      <c r="H694" s="2"/>
      <c r="I694" s="2"/>
      <c r="J694" s="882"/>
    </row>
    <row r="695" spans="1:10" ht="24.75" customHeight="1">
      <c r="A695" s="908" t="s">
        <v>401</v>
      </c>
      <c r="B695" s="1344" t="s">
        <v>301</v>
      </c>
      <c r="C695" s="1344"/>
      <c r="D695" s="1344"/>
      <c r="E695" s="7" t="s">
        <v>26</v>
      </c>
      <c r="F695" s="26">
        <v>1</v>
      </c>
      <c r="G695" s="2"/>
      <c r="H695" s="2"/>
      <c r="I695" s="2"/>
      <c r="J695" s="882"/>
    </row>
    <row r="696" spans="1:10" ht="34.5" customHeight="1">
      <c r="A696" s="908" t="s">
        <v>402</v>
      </c>
      <c r="B696" s="1344" t="s">
        <v>394</v>
      </c>
      <c r="C696" s="1344"/>
      <c r="D696" s="1344"/>
      <c r="E696" s="7" t="s">
        <v>26</v>
      </c>
      <c r="F696" s="26">
        <v>4</v>
      </c>
      <c r="G696" s="2"/>
      <c r="H696" s="2"/>
      <c r="I696" s="2"/>
      <c r="J696" s="882"/>
    </row>
    <row r="697" spans="1:10" ht="39.75" customHeight="1">
      <c r="A697" s="908" t="s">
        <v>403</v>
      </c>
      <c r="B697" s="1301" t="s">
        <v>60</v>
      </c>
      <c r="C697" s="1301"/>
      <c r="D697" s="1301"/>
      <c r="E697" s="7" t="s">
        <v>26</v>
      </c>
      <c r="F697" s="26">
        <v>3</v>
      </c>
      <c r="G697" s="2"/>
      <c r="H697" s="2"/>
      <c r="I697" s="2"/>
      <c r="J697" s="882"/>
    </row>
    <row r="698" spans="1:10" ht="38.25" customHeight="1">
      <c r="A698" s="908" t="s">
        <v>404</v>
      </c>
      <c r="B698" s="1301" t="s">
        <v>61</v>
      </c>
      <c r="C698" s="1301"/>
      <c r="D698" s="1301"/>
      <c r="E698" s="7" t="s">
        <v>26</v>
      </c>
      <c r="F698" s="21">
        <v>3</v>
      </c>
      <c r="G698" s="2"/>
      <c r="H698" s="2"/>
      <c r="I698" s="2"/>
      <c r="J698" s="882"/>
    </row>
    <row r="699" spans="1:10" ht="26.25" customHeight="1">
      <c r="A699" s="908" t="s">
        <v>405</v>
      </c>
      <c r="B699" s="1301" t="s">
        <v>62</v>
      </c>
      <c r="C699" s="1301"/>
      <c r="D699" s="1301"/>
      <c r="E699" s="7"/>
      <c r="F699" s="26">
        <v>4</v>
      </c>
      <c r="G699" s="2"/>
      <c r="H699" s="2"/>
      <c r="I699" s="2"/>
      <c r="J699" s="882"/>
    </row>
    <row r="700" spans="1:10" ht="28.5" customHeight="1">
      <c r="A700" s="908" t="s">
        <v>406</v>
      </c>
      <c r="B700" s="1276" t="s">
        <v>1326</v>
      </c>
      <c r="C700" s="1276"/>
      <c r="D700" s="1276"/>
      <c r="E700" s="1096" t="s">
        <v>26</v>
      </c>
      <c r="F700" s="22">
        <v>3</v>
      </c>
      <c r="G700" s="2"/>
      <c r="H700" s="2"/>
      <c r="I700" s="2"/>
      <c r="J700" s="882"/>
    </row>
    <row r="701" spans="1:10" ht="33" customHeight="1">
      <c r="A701" s="908" t="s">
        <v>407</v>
      </c>
      <c r="B701" s="1309" t="s">
        <v>409</v>
      </c>
      <c r="C701" s="1309"/>
      <c r="D701" s="1309"/>
      <c r="E701" s="7" t="s">
        <v>26</v>
      </c>
      <c r="F701" s="26">
        <v>2</v>
      </c>
      <c r="G701" s="2"/>
      <c r="H701" s="2"/>
      <c r="I701" s="2"/>
      <c r="J701" s="882"/>
    </row>
    <row r="702" spans="1:10" ht="30.75" customHeight="1">
      <c r="A702" s="908" t="s">
        <v>408</v>
      </c>
      <c r="B702" s="1301" t="s">
        <v>51</v>
      </c>
      <c r="C702" s="1301"/>
      <c r="D702" s="1301"/>
      <c r="E702" s="7" t="s">
        <v>29</v>
      </c>
      <c r="F702" s="26">
        <v>30</v>
      </c>
      <c r="G702" s="2"/>
      <c r="H702" s="2"/>
      <c r="I702" s="2"/>
      <c r="J702" s="882"/>
    </row>
    <row r="703" spans="1:10" ht="33.75" customHeight="1">
      <c r="A703" s="908" t="s">
        <v>428</v>
      </c>
      <c r="B703" s="1309" t="s">
        <v>175</v>
      </c>
      <c r="C703" s="1309"/>
      <c r="D703" s="1309"/>
      <c r="E703" s="7" t="s">
        <v>29</v>
      </c>
      <c r="F703" s="26">
        <v>15</v>
      </c>
      <c r="G703" s="2"/>
      <c r="H703" s="2"/>
      <c r="I703" s="2"/>
      <c r="J703" s="882"/>
    </row>
    <row r="704" spans="1:10" ht="37.5" customHeight="1">
      <c r="A704" s="908" t="s">
        <v>429</v>
      </c>
      <c r="B704" s="1301" t="s">
        <v>52</v>
      </c>
      <c r="C704" s="1301"/>
      <c r="D704" s="1301"/>
      <c r="E704" s="7" t="s">
        <v>29</v>
      </c>
      <c r="F704" s="26">
        <v>15</v>
      </c>
      <c r="G704" s="2"/>
      <c r="H704" s="2"/>
      <c r="I704" s="2"/>
      <c r="J704" s="882"/>
    </row>
    <row r="705" spans="1:10" ht="19.5" customHeight="1">
      <c r="A705" s="908" t="s">
        <v>430</v>
      </c>
      <c r="B705" s="1344" t="s">
        <v>48</v>
      </c>
      <c r="C705" s="1344"/>
      <c r="D705" s="1344"/>
      <c r="E705" s="7" t="s">
        <v>26</v>
      </c>
      <c r="F705" s="26">
        <v>6</v>
      </c>
      <c r="G705" s="2"/>
      <c r="H705" s="2"/>
      <c r="I705" s="2"/>
      <c r="J705" s="882"/>
    </row>
    <row r="706" spans="1:10" ht="33.75" customHeight="1">
      <c r="A706" s="908" t="s">
        <v>431</v>
      </c>
      <c r="B706" s="1301" t="s">
        <v>50</v>
      </c>
      <c r="C706" s="1301"/>
      <c r="D706" s="1301"/>
      <c r="E706" s="7" t="s">
        <v>26</v>
      </c>
      <c r="F706" s="26">
        <v>1</v>
      </c>
      <c r="G706" s="2"/>
      <c r="H706" s="2"/>
      <c r="I706" s="2"/>
      <c r="J706" s="882"/>
    </row>
    <row r="707" spans="1:10" ht="73.5" customHeight="1">
      <c r="A707" s="908" t="s">
        <v>432</v>
      </c>
      <c r="B707" s="1301" t="s">
        <v>54</v>
      </c>
      <c r="C707" s="1301"/>
      <c r="D707" s="1301"/>
      <c r="E707" s="7" t="s">
        <v>26</v>
      </c>
      <c r="F707" s="26">
        <v>3</v>
      </c>
      <c r="G707" s="2"/>
      <c r="H707" s="2"/>
      <c r="I707" s="2"/>
      <c r="J707" s="882"/>
    </row>
    <row r="708" spans="1:10" ht="75" customHeight="1">
      <c r="A708" s="908" t="s">
        <v>433</v>
      </c>
      <c r="B708" s="1301" t="s">
        <v>53</v>
      </c>
      <c r="C708" s="1301"/>
      <c r="D708" s="1301"/>
      <c r="E708" s="7" t="s">
        <v>26</v>
      </c>
      <c r="F708" s="26">
        <v>1</v>
      </c>
      <c r="G708" s="2"/>
      <c r="H708" s="2"/>
      <c r="I708" s="2"/>
      <c r="J708" s="882"/>
    </row>
    <row r="709" spans="1:10" ht="27" customHeight="1">
      <c r="A709" s="908" t="s">
        <v>434</v>
      </c>
      <c r="B709" s="1344" t="s">
        <v>58</v>
      </c>
      <c r="C709" s="1344"/>
      <c r="D709" s="1344"/>
      <c r="E709" s="7" t="s">
        <v>26</v>
      </c>
      <c r="F709" s="26">
        <v>6</v>
      </c>
      <c r="G709" s="2"/>
      <c r="H709" s="2"/>
      <c r="I709" s="2"/>
      <c r="J709" s="882"/>
    </row>
    <row r="710" spans="1:10" ht="66" customHeight="1">
      <c r="A710" s="908" t="s">
        <v>435</v>
      </c>
      <c r="B710" s="1309" t="s">
        <v>410</v>
      </c>
      <c r="C710" s="1309"/>
      <c r="D710" s="1309"/>
      <c r="E710" s="25" t="s">
        <v>26</v>
      </c>
      <c r="F710" s="26">
        <v>1</v>
      </c>
      <c r="G710" s="2"/>
      <c r="H710" s="2"/>
      <c r="I710" s="2"/>
      <c r="J710" s="882"/>
    </row>
    <row r="711" spans="1:10" ht="60" customHeight="1">
      <c r="A711" s="908" t="s">
        <v>436</v>
      </c>
      <c r="B711" s="1309" t="s">
        <v>134</v>
      </c>
      <c r="C711" s="1309"/>
      <c r="D711" s="1309"/>
      <c r="E711" s="25" t="s">
        <v>26</v>
      </c>
      <c r="F711" s="26">
        <v>1</v>
      </c>
      <c r="G711" s="2"/>
      <c r="H711" s="2"/>
      <c r="I711" s="2"/>
      <c r="J711" s="882"/>
    </row>
    <row r="712" spans="1:10">
      <c r="A712" s="767">
        <v>13</v>
      </c>
      <c r="B712" s="1264" t="s">
        <v>349</v>
      </c>
      <c r="C712" s="1264"/>
      <c r="D712" s="1264"/>
      <c r="E712" s="1264"/>
      <c r="F712" s="1264"/>
      <c r="G712" s="1264"/>
      <c r="H712" s="1264"/>
      <c r="I712" s="1264"/>
      <c r="J712" s="1265"/>
    </row>
    <row r="713" spans="1:10" ht="15" customHeight="1">
      <c r="A713" s="908" t="s">
        <v>136</v>
      </c>
      <c r="B713" s="1299" t="s">
        <v>411</v>
      </c>
      <c r="C713" s="1299"/>
      <c r="D713" s="1299"/>
      <c r="E713" s="25" t="s">
        <v>239</v>
      </c>
      <c r="F713" s="26">
        <v>1</v>
      </c>
      <c r="G713" s="2"/>
      <c r="H713" s="2"/>
      <c r="I713" s="2"/>
      <c r="J713" s="882"/>
    </row>
    <row r="714" spans="1:10" ht="15" customHeight="1">
      <c r="A714" s="908" t="s">
        <v>109</v>
      </c>
      <c r="B714" s="1299" t="s">
        <v>412</v>
      </c>
      <c r="C714" s="1299"/>
      <c r="D714" s="1299"/>
      <c r="E714" s="25" t="s">
        <v>239</v>
      </c>
      <c r="F714" s="26">
        <v>1</v>
      </c>
      <c r="G714" s="2"/>
      <c r="H714" s="2"/>
      <c r="I714" s="2"/>
      <c r="J714" s="882"/>
    </row>
    <row r="715" spans="1:10" ht="15" customHeight="1">
      <c r="A715" s="908" t="s">
        <v>110</v>
      </c>
      <c r="B715" s="1299" t="s">
        <v>415</v>
      </c>
      <c r="C715" s="1299"/>
      <c r="D715" s="1299"/>
      <c r="E715" s="25" t="s">
        <v>239</v>
      </c>
      <c r="F715" s="26">
        <v>1</v>
      </c>
      <c r="G715" s="2"/>
      <c r="H715" s="2"/>
      <c r="I715" s="2"/>
      <c r="J715" s="882"/>
    </row>
    <row r="716" spans="1:10" ht="15" customHeight="1">
      <c r="A716" s="908" t="s">
        <v>150</v>
      </c>
      <c r="B716" s="1299" t="s">
        <v>413</v>
      </c>
      <c r="C716" s="1299"/>
      <c r="D716" s="1299"/>
      <c r="E716" s="25" t="s">
        <v>239</v>
      </c>
      <c r="F716" s="26">
        <v>4</v>
      </c>
      <c r="G716" s="2"/>
      <c r="H716" s="2"/>
      <c r="I716" s="2"/>
      <c r="J716" s="882"/>
    </row>
    <row r="717" spans="1:10" ht="15" customHeight="1">
      <c r="A717" s="908" t="s">
        <v>151</v>
      </c>
      <c r="B717" s="1299" t="s">
        <v>414</v>
      </c>
      <c r="C717" s="1299"/>
      <c r="D717" s="1299"/>
      <c r="E717" s="25" t="s">
        <v>239</v>
      </c>
      <c r="F717" s="26">
        <v>2</v>
      </c>
      <c r="G717" s="2"/>
      <c r="H717" s="2"/>
      <c r="I717" s="2"/>
      <c r="J717" s="882"/>
    </row>
    <row r="718" spans="1:10" ht="15" customHeight="1">
      <c r="A718" s="908" t="s">
        <v>152</v>
      </c>
      <c r="B718" s="1301" t="s">
        <v>416</v>
      </c>
      <c r="C718" s="1301"/>
      <c r="D718" s="1301"/>
      <c r="E718" s="25" t="s">
        <v>348</v>
      </c>
      <c r="F718" s="26">
        <v>18</v>
      </c>
      <c r="G718" s="2"/>
      <c r="H718" s="2"/>
      <c r="I718" s="2"/>
      <c r="J718" s="882"/>
    </row>
    <row r="719" spans="1:10" ht="15" customHeight="1">
      <c r="A719" s="908" t="s">
        <v>153</v>
      </c>
      <c r="B719" s="1301" t="s">
        <v>417</v>
      </c>
      <c r="C719" s="1301"/>
      <c r="D719" s="1301"/>
      <c r="E719" s="7" t="s">
        <v>348</v>
      </c>
      <c r="F719" s="26">
        <v>49</v>
      </c>
      <c r="G719" s="2"/>
      <c r="H719" s="2"/>
      <c r="I719" s="2"/>
      <c r="J719" s="882"/>
    </row>
    <row r="720" spans="1:10" ht="15" customHeight="1">
      <c r="A720" s="908" t="s">
        <v>154</v>
      </c>
      <c r="B720" s="1299" t="s">
        <v>418</v>
      </c>
      <c r="C720" s="1299"/>
      <c r="D720" s="1299"/>
      <c r="E720" s="25" t="s">
        <v>348</v>
      </c>
      <c r="F720" s="26">
        <v>2</v>
      </c>
      <c r="G720" s="2"/>
      <c r="H720" s="2"/>
      <c r="I720" s="2"/>
      <c r="J720" s="882"/>
    </row>
    <row r="721" spans="1:10" ht="15" customHeight="1">
      <c r="A721" s="908" t="s">
        <v>155</v>
      </c>
      <c r="B721" s="1301" t="s">
        <v>419</v>
      </c>
      <c r="C721" s="1301"/>
      <c r="D721" s="1301"/>
      <c r="E721" s="7" t="s">
        <v>348</v>
      </c>
      <c r="F721" s="26">
        <v>16</v>
      </c>
      <c r="G721" s="2"/>
      <c r="H721" s="2"/>
      <c r="I721" s="2"/>
      <c r="J721" s="882"/>
    </row>
    <row r="722" spans="1:10" ht="15" customHeight="1">
      <c r="A722" s="908" t="s">
        <v>156</v>
      </c>
      <c r="B722" s="1299" t="s">
        <v>420</v>
      </c>
      <c r="C722" s="1299"/>
      <c r="D722" s="1299"/>
      <c r="E722" s="25" t="s">
        <v>348</v>
      </c>
      <c r="F722" s="26">
        <v>2</v>
      </c>
      <c r="G722" s="2"/>
      <c r="H722" s="2"/>
      <c r="I722" s="2"/>
      <c r="J722" s="882"/>
    </row>
    <row r="723" spans="1:10" ht="15" customHeight="1">
      <c r="A723" s="908" t="s">
        <v>157</v>
      </c>
      <c r="B723" s="1309" t="s">
        <v>421</v>
      </c>
      <c r="C723" s="1309"/>
      <c r="D723" s="1309"/>
      <c r="E723" s="25" t="s">
        <v>348</v>
      </c>
      <c r="F723" s="26">
        <v>1</v>
      </c>
      <c r="G723" s="2"/>
      <c r="H723" s="2"/>
      <c r="I723" s="2"/>
      <c r="J723" s="882"/>
    </row>
    <row r="724" spans="1:10" ht="31.5" customHeight="1">
      <c r="A724" s="908" t="s">
        <v>158</v>
      </c>
      <c r="B724" s="1299" t="s">
        <v>422</v>
      </c>
      <c r="C724" s="1299"/>
      <c r="D724" s="1299"/>
      <c r="E724" s="25" t="s">
        <v>26</v>
      </c>
      <c r="F724" s="26">
        <v>18</v>
      </c>
      <c r="G724" s="2"/>
      <c r="H724" s="2"/>
      <c r="I724" s="2"/>
      <c r="J724" s="882"/>
    </row>
    <row r="725" spans="1:10" ht="15" customHeight="1">
      <c r="A725" s="908" t="s">
        <v>159</v>
      </c>
      <c r="B725" s="1350" t="s">
        <v>423</v>
      </c>
      <c r="C725" s="1350"/>
      <c r="D725" s="1350"/>
      <c r="E725" s="25" t="s">
        <v>26</v>
      </c>
      <c r="F725" s="26">
        <v>49</v>
      </c>
      <c r="G725" s="2"/>
      <c r="H725" s="2"/>
      <c r="I725" s="2"/>
      <c r="J725" s="882"/>
    </row>
    <row r="726" spans="1:10" ht="39" customHeight="1">
      <c r="A726" s="909" t="s">
        <v>160</v>
      </c>
      <c r="B726" s="1300" t="s">
        <v>424</v>
      </c>
      <c r="C726" s="1300"/>
      <c r="D726" s="1300"/>
      <c r="E726" s="1100" t="s">
        <v>26</v>
      </c>
      <c r="F726" s="22">
        <v>2</v>
      </c>
      <c r="G726" s="2"/>
      <c r="H726" s="2"/>
      <c r="I726" s="2"/>
      <c r="J726" s="882"/>
    </row>
    <row r="727" spans="1:10" ht="45" customHeight="1">
      <c r="A727" s="909" t="s">
        <v>161</v>
      </c>
      <c r="B727" s="1300" t="s">
        <v>425</v>
      </c>
      <c r="C727" s="1300"/>
      <c r="D727" s="1300"/>
      <c r="E727" s="1096" t="s">
        <v>26</v>
      </c>
      <c r="F727" s="22">
        <v>15</v>
      </c>
      <c r="G727" s="2"/>
      <c r="H727" s="2"/>
      <c r="I727" s="2"/>
      <c r="J727" s="882"/>
    </row>
    <row r="728" spans="1:10" ht="42.75" customHeight="1">
      <c r="A728" s="908" t="s">
        <v>162</v>
      </c>
      <c r="B728" s="1302" t="s">
        <v>426</v>
      </c>
      <c r="C728" s="1302"/>
      <c r="D728" s="1302"/>
      <c r="E728" s="41" t="s">
        <v>26</v>
      </c>
      <c r="F728" s="26">
        <v>2</v>
      </c>
      <c r="G728" s="2"/>
      <c r="H728" s="2"/>
      <c r="I728" s="2"/>
      <c r="J728" s="882"/>
    </row>
    <row r="729" spans="1:10" ht="42" customHeight="1">
      <c r="A729" s="908" t="s">
        <v>163</v>
      </c>
      <c r="B729" s="1302" t="s">
        <v>427</v>
      </c>
      <c r="C729" s="1302"/>
      <c r="D729" s="1302"/>
      <c r="E729" s="41" t="s">
        <v>239</v>
      </c>
      <c r="F729" s="26">
        <v>2</v>
      </c>
      <c r="G729" s="2"/>
      <c r="H729" s="2"/>
      <c r="I729" s="2"/>
      <c r="J729" s="882"/>
    </row>
    <row r="730" spans="1:10" ht="18" customHeight="1">
      <c r="A730" s="785">
        <v>14</v>
      </c>
      <c r="B730" s="1345" t="s">
        <v>445</v>
      </c>
      <c r="C730" s="1345"/>
      <c r="D730" s="1345"/>
      <c r="E730" s="1345"/>
      <c r="F730" s="1345"/>
      <c r="G730" s="1345"/>
      <c r="H730" s="1345"/>
      <c r="I730" s="1345"/>
      <c r="J730" s="1346"/>
    </row>
    <row r="731" spans="1:10" ht="42" customHeight="1">
      <c r="A731" s="909" t="s">
        <v>222</v>
      </c>
      <c r="B731" s="1291" t="s">
        <v>446</v>
      </c>
      <c r="C731" s="1291"/>
      <c r="D731" s="1291"/>
      <c r="E731" s="1096" t="s">
        <v>239</v>
      </c>
      <c r="F731" s="22">
        <v>1</v>
      </c>
      <c r="G731" s="2"/>
      <c r="H731" s="2"/>
      <c r="I731" s="2"/>
      <c r="J731" s="882"/>
    </row>
    <row r="732" spans="1:10" ht="42" customHeight="1">
      <c r="A732" s="909" t="s">
        <v>143</v>
      </c>
      <c r="B732" s="1291" t="s">
        <v>447</v>
      </c>
      <c r="C732" s="1291"/>
      <c r="D732" s="1291"/>
      <c r="E732" s="1096" t="s">
        <v>239</v>
      </c>
      <c r="F732" s="22">
        <v>1</v>
      </c>
      <c r="G732" s="2"/>
      <c r="H732" s="2"/>
      <c r="I732" s="2"/>
      <c r="J732" s="882"/>
    </row>
    <row r="733" spans="1:10" ht="42" customHeight="1">
      <c r="A733" s="909" t="s">
        <v>144</v>
      </c>
      <c r="B733" s="1291" t="s">
        <v>448</v>
      </c>
      <c r="C733" s="1291"/>
      <c r="D733" s="1291"/>
      <c r="E733" s="1096" t="s">
        <v>29</v>
      </c>
      <c r="F733" s="22">
        <f>6*15</f>
        <v>90</v>
      </c>
      <c r="G733" s="2"/>
      <c r="H733" s="2"/>
      <c r="I733" s="2"/>
      <c r="J733" s="882"/>
    </row>
    <row r="734" spans="1:10" ht="42" customHeight="1">
      <c r="A734" s="909" t="s">
        <v>145</v>
      </c>
      <c r="B734" s="1291" t="s">
        <v>66</v>
      </c>
      <c r="C734" s="1291"/>
      <c r="D734" s="1291"/>
      <c r="E734" s="1096" t="s">
        <v>239</v>
      </c>
      <c r="F734" s="22">
        <v>6</v>
      </c>
      <c r="G734" s="2"/>
      <c r="H734" s="2"/>
      <c r="I734" s="2"/>
      <c r="J734" s="882"/>
    </row>
    <row r="735" spans="1:10" ht="19.5" customHeight="1">
      <c r="A735" s="785">
        <v>15</v>
      </c>
      <c r="B735" s="1345" t="s">
        <v>331</v>
      </c>
      <c r="C735" s="1345"/>
      <c r="D735" s="1345"/>
      <c r="E735" s="1345"/>
      <c r="F735" s="1345"/>
      <c r="G735" s="1345"/>
      <c r="H735" s="1345"/>
      <c r="I735" s="1345"/>
      <c r="J735" s="1346"/>
    </row>
    <row r="736" spans="1:10" ht="42" customHeight="1">
      <c r="A736" s="909" t="s">
        <v>139</v>
      </c>
      <c r="B736" s="1291" t="s">
        <v>438</v>
      </c>
      <c r="C736" s="1291"/>
      <c r="D736" s="1291"/>
      <c r="E736" s="1096" t="s">
        <v>239</v>
      </c>
      <c r="F736" s="22">
        <v>1</v>
      </c>
      <c r="G736" s="2"/>
      <c r="H736" s="2"/>
      <c r="I736" s="2"/>
      <c r="J736" s="882"/>
    </row>
    <row r="737" spans="1:10" ht="42" customHeight="1">
      <c r="A737" s="909" t="s">
        <v>140</v>
      </c>
      <c r="B737" s="1291" t="s">
        <v>439</v>
      </c>
      <c r="C737" s="1291"/>
      <c r="D737" s="1291"/>
      <c r="E737" s="1096" t="s">
        <v>239</v>
      </c>
      <c r="F737" s="22">
        <v>6</v>
      </c>
      <c r="G737" s="2"/>
      <c r="H737" s="2"/>
      <c r="I737" s="2"/>
      <c r="J737" s="882"/>
    </row>
    <row r="738" spans="1:10" ht="42" customHeight="1">
      <c r="A738" s="909" t="s">
        <v>141</v>
      </c>
      <c r="B738" s="1291" t="s">
        <v>440</v>
      </c>
      <c r="C738" s="1291"/>
      <c r="D738" s="1291"/>
      <c r="E738" s="1096" t="s">
        <v>239</v>
      </c>
      <c r="F738" s="22">
        <v>6</v>
      </c>
      <c r="G738" s="2"/>
      <c r="H738" s="2"/>
      <c r="I738" s="2"/>
      <c r="J738" s="882"/>
    </row>
    <row r="739" spans="1:10" ht="42" customHeight="1">
      <c r="A739" s="909" t="s">
        <v>142</v>
      </c>
      <c r="B739" s="1291" t="s">
        <v>441</v>
      </c>
      <c r="C739" s="1291"/>
      <c r="D739" s="1291"/>
      <c r="E739" s="1096" t="s">
        <v>239</v>
      </c>
      <c r="F739" s="22">
        <v>6</v>
      </c>
      <c r="G739" s="2"/>
      <c r="H739" s="2"/>
      <c r="I739" s="2"/>
      <c r="J739" s="882"/>
    </row>
    <row r="740" spans="1:10" ht="42" customHeight="1">
      <c r="A740" s="909" t="s">
        <v>223</v>
      </c>
      <c r="B740" s="1291" t="s">
        <v>444</v>
      </c>
      <c r="C740" s="1291"/>
      <c r="D740" s="1291"/>
      <c r="E740" s="1096" t="s">
        <v>239</v>
      </c>
      <c r="F740" s="22">
        <v>19</v>
      </c>
      <c r="G740" s="2"/>
      <c r="H740" s="2"/>
      <c r="I740" s="2"/>
      <c r="J740" s="882"/>
    </row>
    <row r="741" spans="1:10" ht="42" customHeight="1">
      <c r="A741" s="909" t="s">
        <v>173</v>
      </c>
      <c r="B741" s="1291" t="s">
        <v>443</v>
      </c>
      <c r="C741" s="1291"/>
      <c r="D741" s="1291"/>
      <c r="E741" s="1096" t="s">
        <v>29</v>
      </c>
      <c r="F741" s="22">
        <v>160</v>
      </c>
      <c r="G741" s="2"/>
      <c r="H741" s="2"/>
      <c r="I741" s="2"/>
      <c r="J741" s="882"/>
    </row>
    <row r="742" spans="1:10" ht="42" customHeight="1">
      <c r="A742" s="909" t="s">
        <v>449</v>
      </c>
      <c r="B742" s="1291" t="s">
        <v>442</v>
      </c>
      <c r="C742" s="1291"/>
      <c r="D742" s="1291"/>
      <c r="E742" s="1096" t="s">
        <v>29</v>
      </c>
      <c r="F742" s="22">
        <v>200</v>
      </c>
      <c r="G742" s="2"/>
      <c r="H742" s="2"/>
      <c r="I742" s="2"/>
      <c r="J742" s="882"/>
    </row>
    <row r="743" spans="1:10" ht="42" customHeight="1">
      <c r="A743" s="909" t="s">
        <v>450</v>
      </c>
      <c r="B743" s="1291" t="s">
        <v>243</v>
      </c>
      <c r="C743" s="1291"/>
      <c r="D743" s="1291"/>
      <c r="E743" s="1096" t="s">
        <v>1</v>
      </c>
      <c r="F743" s="22">
        <v>90.63</v>
      </c>
      <c r="G743" s="2"/>
      <c r="H743" s="2"/>
      <c r="I743" s="2"/>
      <c r="J743" s="882"/>
    </row>
    <row r="744" spans="1:10">
      <c r="A744" s="785">
        <v>16</v>
      </c>
      <c r="B744" s="1345" t="s">
        <v>1192</v>
      </c>
      <c r="C744" s="1345"/>
      <c r="D744" s="1345"/>
      <c r="E744" s="1345"/>
      <c r="F744" s="1345"/>
      <c r="G744" s="1345"/>
      <c r="H744" s="1345"/>
      <c r="I744" s="1345"/>
      <c r="J744" s="1346"/>
    </row>
    <row r="745" spans="1:10">
      <c r="A745" s="769" t="s">
        <v>138</v>
      </c>
      <c r="B745" s="1276" t="s">
        <v>1151</v>
      </c>
      <c r="C745" s="1276"/>
      <c r="D745" s="1276"/>
      <c r="E745" s="5" t="s">
        <v>239</v>
      </c>
      <c r="F745" s="21">
        <v>1</v>
      </c>
      <c r="G745" s="2"/>
      <c r="H745" s="2"/>
      <c r="I745" s="2"/>
      <c r="J745" s="882"/>
    </row>
    <row r="746" spans="1:10">
      <c r="A746" s="769" t="s">
        <v>199</v>
      </c>
      <c r="B746" s="1276" t="s">
        <v>1153</v>
      </c>
      <c r="C746" s="1276"/>
      <c r="D746" s="1276"/>
      <c r="E746" s="5" t="s">
        <v>239</v>
      </c>
      <c r="F746" s="21">
        <v>1</v>
      </c>
      <c r="G746" s="2"/>
      <c r="H746" s="2"/>
      <c r="I746" s="2"/>
      <c r="J746" s="882"/>
    </row>
    <row r="747" spans="1:10">
      <c r="A747" s="769" t="s">
        <v>200</v>
      </c>
      <c r="B747" s="1276" t="s">
        <v>1155</v>
      </c>
      <c r="C747" s="1276"/>
      <c r="D747" s="1276"/>
      <c r="E747" s="5" t="s">
        <v>239</v>
      </c>
      <c r="F747" s="21">
        <v>6</v>
      </c>
      <c r="G747" s="2"/>
      <c r="H747" s="2"/>
      <c r="I747" s="2"/>
      <c r="J747" s="882"/>
    </row>
    <row r="748" spans="1:10">
      <c r="A748" s="769" t="s">
        <v>451</v>
      </c>
      <c r="B748" s="1276" t="s">
        <v>1158</v>
      </c>
      <c r="C748" s="1276"/>
      <c r="D748" s="1276"/>
      <c r="E748" s="5" t="s">
        <v>239</v>
      </c>
      <c r="F748" s="131">
        <v>1</v>
      </c>
      <c r="G748" s="2"/>
      <c r="H748" s="2"/>
      <c r="I748" s="2"/>
      <c r="J748" s="882"/>
    </row>
    <row r="749" spans="1:10">
      <c r="A749" s="769" t="s">
        <v>452</v>
      </c>
      <c r="B749" s="1276" t="s">
        <v>1160</v>
      </c>
      <c r="C749" s="1276"/>
      <c r="D749" s="1276"/>
      <c r="E749" s="5" t="s">
        <v>239</v>
      </c>
      <c r="F749" s="131">
        <v>1</v>
      </c>
      <c r="G749" s="2"/>
      <c r="H749" s="2"/>
      <c r="I749" s="2"/>
      <c r="J749" s="882"/>
    </row>
    <row r="750" spans="1:10">
      <c r="A750" s="769" t="s">
        <v>453</v>
      </c>
      <c r="B750" s="1276" t="s">
        <v>1162</v>
      </c>
      <c r="C750" s="1276"/>
      <c r="D750" s="1276"/>
      <c r="E750" s="5" t="s">
        <v>239</v>
      </c>
      <c r="F750" s="131">
        <v>1</v>
      </c>
      <c r="G750" s="2"/>
      <c r="H750" s="2"/>
      <c r="I750" s="2"/>
      <c r="J750" s="882"/>
    </row>
    <row r="751" spans="1:10">
      <c r="A751" s="769" t="s">
        <v>469</v>
      </c>
      <c r="B751" s="1276" t="s">
        <v>1164</v>
      </c>
      <c r="C751" s="1276"/>
      <c r="D751" s="1276"/>
      <c r="E751" s="5" t="s">
        <v>239</v>
      </c>
      <c r="F751" s="131">
        <v>1</v>
      </c>
      <c r="G751" s="2"/>
      <c r="H751" s="2"/>
      <c r="I751" s="2"/>
      <c r="J751" s="882"/>
    </row>
    <row r="752" spans="1:10">
      <c r="A752" s="769" t="s">
        <v>470</v>
      </c>
      <c r="B752" s="1277" t="s">
        <v>1166</v>
      </c>
      <c r="C752" s="1277"/>
      <c r="D752" s="1277"/>
      <c r="E752" s="5" t="s">
        <v>239</v>
      </c>
      <c r="F752" s="131">
        <v>8</v>
      </c>
      <c r="G752" s="2"/>
      <c r="H752" s="2"/>
      <c r="I752" s="2"/>
      <c r="J752" s="882"/>
    </row>
    <row r="753" spans="1:10">
      <c r="A753" s="814"/>
      <c r="B753" s="1078"/>
      <c r="C753" s="1081"/>
      <c r="D753" s="800"/>
      <c r="E753" s="2"/>
      <c r="F753" s="2"/>
      <c r="G753" s="2"/>
      <c r="H753" s="2"/>
      <c r="I753" s="2"/>
      <c r="J753" s="882"/>
    </row>
    <row r="754" spans="1:10">
      <c r="A754" s="785">
        <v>17</v>
      </c>
      <c r="B754" s="1345" t="s">
        <v>31</v>
      </c>
      <c r="C754" s="1345"/>
      <c r="D754" s="1345"/>
      <c r="E754" s="1345"/>
      <c r="F754" s="1345"/>
      <c r="G754" s="1345"/>
      <c r="H754" s="1345"/>
      <c r="I754" s="1345"/>
      <c r="J754" s="1346"/>
    </row>
    <row r="755" spans="1:10">
      <c r="A755" s="767" t="s">
        <v>288</v>
      </c>
      <c r="B755" s="1264" t="s">
        <v>174</v>
      </c>
      <c r="C755" s="1264"/>
      <c r="D755" s="1264"/>
      <c r="E755" s="1264"/>
      <c r="F755" s="1264"/>
      <c r="G755" s="1264"/>
      <c r="H755" s="1264"/>
      <c r="I755" s="1264"/>
      <c r="J755" s="1265"/>
    </row>
    <row r="756" spans="1:10">
      <c r="A756" s="896" t="s">
        <v>636</v>
      </c>
      <c r="B756" s="1078" t="s">
        <v>595</v>
      </c>
      <c r="C756" s="1081" t="s">
        <v>596</v>
      </c>
      <c r="D756" s="857" t="s">
        <v>637</v>
      </c>
      <c r="E756" s="239" t="s">
        <v>638</v>
      </c>
      <c r="F756" s="239" t="s">
        <v>639</v>
      </c>
      <c r="G756" s="239" t="s">
        <v>313</v>
      </c>
      <c r="H756" s="239" t="s">
        <v>366</v>
      </c>
      <c r="I756" s="2"/>
      <c r="J756" s="882"/>
    </row>
    <row r="757" spans="1:10" ht="16.5">
      <c r="A757" s="897">
        <f>A668</f>
        <v>0</v>
      </c>
      <c r="B757" s="838">
        <v>9.25</v>
      </c>
      <c r="C757" s="772">
        <v>3</v>
      </c>
      <c r="D757" s="857">
        <v>4.4000000000000004</v>
      </c>
      <c r="E757" s="239">
        <v>0.85</v>
      </c>
      <c r="F757" s="239">
        <v>3.5</v>
      </c>
      <c r="G757" s="239">
        <v>3.65</v>
      </c>
      <c r="H757" s="239">
        <f>(B757+C757+D757+E757+F757+C758)*G757</f>
        <v>85.05</v>
      </c>
      <c r="I757" s="2"/>
      <c r="J757" s="882"/>
    </row>
    <row r="758" spans="1:10" ht="16.5">
      <c r="A758" s="897"/>
      <c r="B758" s="838" t="s">
        <v>640</v>
      </c>
      <c r="C758" s="772">
        <v>2.2999999999999998</v>
      </c>
      <c r="D758" s="857"/>
      <c r="E758" s="239"/>
      <c r="F758" s="239"/>
      <c r="G758" s="239"/>
      <c r="H758" s="239"/>
      <c r="I758" s="2"/>
      <c r="J758" s="882"/>
    </row>
    <row r="759" spans="1:10" ht="16.5">
      <c r="A759" s="897" t="str">
        <f>A671</f>
        <v>11.5</v>
      </c>
      <c r="B759" s="838">
        <v>4.4000000000000004</v>
      </c>
      <c r="C759" s="772">
        <v>2.9</v>
      </c>
      <c r="D759" s="857">
        <v>4.4000000000000004</v>
      </c>
      <c r="E759" s="239">
        <v>2.9</v>
      </c>
      <c r="F759" s="239">
        <v>0</v>
      </c>
      <c r="G759" s="239">
        <v>2.8</v>
      </c>
      <c r="H759" s="239">
        <f>(B759+C759+D759+E759+F759)*G759</f>
        <v>40.880000000000003</v>
      </c>
      <c r="I759" s="2"/>
      <c r="J759" s="882"/>
    </row>
    <row r="760" spans="1:10" ht="16.5">
      <c r="A760" s="897">
        <f>A674</f>
        <v>2</v>
      </c>
      <c r="B760" s="838">
        <v>3</v>
      </c>
      <c r="C760" s="772">
        <v>2.5499999999999998</v>
      </c>
      <c r="D760" s="857">
        <v>3</v>
      </c>
      <c r="E760" s="239">
        <v>2.5499999999999998</v>
      </c>
      <c r="F760" s="239">
        <v>0</v>
      </c>
      <c r="G760" s="239">
        <v>2.8</v>
      </c>
      <c r="H760" s="239">
        <f>(B760+C760+D760+E760+F760)*G760</f>
        <v>31.08</v>
      </c>
      <c r="I760" s="2"/>
      <c r="J760" s="882"/>
    </row>
    <row r="761" spans="1:10" ht="16.5">
      <c r="A761" s="897">
        <f>A677</f>
        <v>0</v>
      </c>
      <c r="B761" s="838">
        <v>3</v>
      </c>
      <c r="C761" s="772">
        <v>2.5499999999999998</v>
      </c>
      <c r="D761" s="857">
        <v>3</v>
      </c>
      <c r="E761" s="239">
        <v>2.5499999999999998</v>
      </c>
      <c r="F761" s="239">
        <v>0</v>
      </c>
      <c r="G761" s="239">
        <v>2.8</v>
      </c>
      <c r="H761" s="239">
        <f>(B761+C761+E761+F761)*G761+(D761*3.32)</f>
        <v>32.64</v>
      </c>
      <c r="I761" s="2"/>
      <c r="J761" s="882"/>
    </row>
    <row r="762" spans="1:10" ht="16.5">
      <c r="A762" s="897">
        <f>A680</f>
        <v>0</v>
      </c>
      <c r="B762" s="838">
        <v>1.95</v>
      </c>
      <c r="C762" s="772">
        <v>1.5</v>
      </c>
      <c r="D762" s="857">
        <v>1.95</v>
      </c>
      <c r="E762" s="239">
        <v>1.5</v>
      </c>
      <c r="F762" s="239">
        <v>0</v>
      </c>
      <c r="G762" s="239">
        <v>2.8</v>
      </c>
      <c r="H762" s="239">
        <f t="shared" ref="H762:H767" si="11">(B762+C762+D762+E762+F762)*G762</f>
        <v>19.32</v>
      </c>
      <c r="I762" s="2"/>
      <c r="J762" s="882"/>
    </row>
    <row r="763" spans="1:10" ht="16.5">
      <c r="A763" s="897">
        <f>A683</f>
        <v>12</v>
      </c>
      <c r="B763" s="838">
        <v>1.25</v>
      </c>
      <c r="C763" s="772">
        <v>1.1000000000000001</v>
      </c>
      <c r="D763" s="857">
        <v>1.25</v>
      </c>
      <c r="E763" s="239">
        <v>1.1000000000000001</v>
      </c>
      <c r="F763" s="239">
        <v>0</v>
      </c>
      <c r="G763" s="239">
        <v>2.8</v>
      </c>
      <c r="H763" s="239">
        <f t="shared" si="11"/>
        <v>13.16</v>
      </c>
      <c r="I763" s="2"/>
      <c r="J763" s="882"/>
    </row>
    <row r="764" spans="1:10" ht="16.5">
      <c r="A764" s="897" t="str">
        <f>A686</f>
        <v>12.3</v>
      </c>
      <c r="B764" s="838">
        <v>1.25</v>
      </c>
      <c r="C764" s="772">
        <v>1</v>
      </c>
      <c r="D764" s="857">
        <v>1.25</v>
      </c>
      <c r="E764" s="239">
        <v>1</v>
      </c>
      <c r="F764" s="239">
        <v>1.2</v>
      </c>
      <c r="G764" s="239">
        <v>2.8</v>
      </c>
      <c r="H764" s="239">
        <f t="shared" si="11"/>
        <v>15.96</v>
      </c>
      <c r="I764" s="2"/>
      <c r="J764" s="882"/>
    </row>
    <row r="765" spans="1:10" ht="16.5">
      <c r="A765" s="897" t="str">
        <f>A689</f>
        <v>12.6</v>
      </c>
      <c r="B765" s="838">
        <v>2.2000000000000002</v>
      </c>
      <c r="C765" s="772">
        <v>1.2</v>
      </c>
      <c r="D765" s="857">
        <v>2.2000000000000002</v>
      </c>
      <c r="E765" s="239">
        <v>1.2</v>
      </c>
      <c r="F765" s="239">
        <v>0</v>
      </c>
      <c r="G765" s="239">
        <v>2.8</v>
      </c>
      <c r="H765" s="239">
        <f t="shared" si="11"/>
        <v>19.04</v>
      </c>
      <c r="I765" s="2"/>
      <c r="J765" s="882"/>
    </row>
    <row r="766" spans="1:10" ht="16.5">
      <c r="A766" s="897" t="str">
        <f>A692</f>
        <v>12.9</v>
      </c>
      <c r="B766" s="838">
        <v>2.35</v>
      </c>
      <c r="C766" s="772">
        <v>1.95</v>
      </c>
      <c r="D766" s="857">
        <v>2.35</v>
      </c>
      <c r="E766" s="239">
        <v>1.95</v>
      </c>
      <c r="F766" s="239">
        <f>1.42*2</f>
        <v>2.84</v>
      </c>
      <c r="G766" s="239">
        <v>2.8</v>
      </c>
      <c r="H766" s="239">
        <f t="shared" si="11"/>
        <v>32.03</v>
      </c>
      <c r="I766" s="2"/>
      <c r="J766" s="882"/>
    </row>
    <row r="767" spans="1:10" ht="16.5">
      <c r="A767" s="897" t="str">
        <f>A695</f>
        <v>12.12</v>
      </c>
      <c r="B767" s="838">
        <v>3.35</v>
      </c>
      <c r="C767" s="772">
        <v>2.5499999999999998</v>
      </c>
      <c r="D767" s="857">
        <v>3.35</v>
      </c>
      <c r="E767" s="239">
        <v>2.5499999999999998</v>
      </c>
      <c r="F767" s="239">
        <v>0</v>
      </c>
      <c r="G767" s="239">
        <v>2.8</v>
      </c>
      <c r="H767" s="239">
        <f t="shared" si="11"/>
        <v>33.04</v>
      </c>
      <c r="I767" s="2"/>
      <c r="J767" s="882"/>
    </row>
    <row r="768" spans="1:10" ht="16.5">
      <c r="A768" s="897" t="str">
        <f>A698</f>
        <v>12.15</v>
      </c>
      <c r="B768" s="838">
        <v>3.35</v>
      </c>
      <c r="C768" s="772">
        <v>2.5499999999999998</v>
      </c>
      <c r="D768" s="857">
        <v>3.35</v>
      </c>
      <c r="E768" s="239">
        <v>2.5499999999999998</v>
      </c>
      <c r="F768" s="239">
        <v>0</v>
      </c>
      <c r="G768" s="239">
        <v>2.8</v>
      </c>
      <c r="H768" s="239">
        <f>(B768+C768+E768+F768)*G768+(D768*3.32)</f>
        <v>34.78</v>
      </c>
      <c r="I768" s="2"/>
      <c r="J768" s="882"/>
    </row>
    <row r="769" spans="1:10" ht="16.5">
      <c r="A769" s="897" t="str">
        <f>A701</f>
        <v>12.18</v>
      </c>
      <c r="B769" s="838">
        <v>1.38</v>
      </c>
      <c r="C769" s="772">
        <v>2.2000000000000002</v>
      </c>
      <c r="D769" s="857">
        <v>2.6</v>
      </c>
      <c r="E769" s="239">
        <v>3.29</v>
      </c>
      <c r="F769" s="239">
        <v>1.23</v>
      </c>
      <c r="G769" s="239">
        <v>2.8</v>
      </c>
      <c r="H769" s="239">
        <f>(C770+C769+D769+E769+F769)*G769+(B769*3.32)</f>
        <v>33.729999999999997</v>
      </c>
      <c r="I769" s="2"/>
      <c r="J769" s="882"/>
    </row>
    <row r="770" spans="1:10" ht="16.5">
      <c r="A770" s="897"/>
      <c r="B770" s="838" t="s">
        <v>640</v>
      </c>
      <c r="C770" s="772">
        <v>1.0900000000000001</v>
      </c>
      <c r="D770" s="857"/>
      <c r="E770" s="239"/>
      <c r="F770" s="239"/>
      <c r="G770" s="239"/>
      <c r="H770" s="239"/>
      <c r="I770" s="2"/>
      <c r="J770" s="882"/>
    </row>
    <row r="771" spans="1:10" ht="16.5">
      <c r="A771" s="897" t="str">
        <f>A704</f>
        <v>12.21</v>
      </c>
      <c r="B771" s="838">
        <v>1.38</v>
      </c>
      <c r="C771" s="772">
        <v>2.2000000000000002</v>
      </c>
      <c r="D771" s="857">
        <v>2.6</v>
      </c>
      <c r="E771" s="239">
        <v>3.29</v>
      </c>
      <c r="F771" s="239">
        <v>1.23</v>
      </c>
      <c r="G771" s="239">
        <v>2.8</v>
      </c>
      <c r="H771" s="239">
        <f>(C772+C771+D771+E771+F771)*G771+(B771*3.32)</f>
        <v>33.729999999999997</v>
      </c>
      <c r="I771" s="2"/>
      <c r="J771" s="882"/>
    </row>
    <row r="772" spans="1:10" ht="16.5">
      <c r="A772" s="897"/>
      <c r="B772" s="838" t="s">
        <v>640</v>
      </c>
      <c r="C772" s="772">
        <v>1.0900000000000001</v>
      </c>
      <c r="D772" s="857"/>
      <c r="E772" s="239"/>
      <c r="F772" s="239"/>
      <c r="G772" s="239"/>
      <c r="H772" s="239"/>
      <c r="I772" s="2"/>
      <c r="J772" s="882"/>
    </row>
    <row r="773" spans="1:10" ht="16.5">
      <c r="A773" s="897" t="s">
        <v>641</v>
      </c>
      <c r="B773" s="838">
        <v>2.6</v>
      </c>
      <c r="C773" s="772">
        <v>4.16</v>
      </c>
      <c r="D773" s="857">
        <v>2.6</v>
      </c>
      <c r="E773" s="239">
        <v>4.16</v>
      </c>
      <c r="F773" s="239">
        <v>0</v>
      </c>
      <c r="G773" s="239">
        <v>2.8</v>
      </c>
      <c r="H773" s="239">
        <f>(B773+C773+E773+F773)*G773+(D773*3.32)</f>
        <v>39.21</v>
      </c>
      <c r="I773" s="2"/>
      <c r="J773" s="882"/>
    </row>
    <row r="774" spans="1:10" ht="16.5">
      <c r="A774" s="897" t="s">
        <v>642</v>
      </c>
      <c r="B774" s="838">
        <v>9.25</v>
      </c>
      <c r="C774" s="772">
        <v>4.2</v>
      </c>
      <c r="D774" s="857">
        <v>9.25</v>
      </c>
      <c r="E774" s="239">
        <v>4.2</v>
      </c>
      <c r="F774" s="239">
        <v>0</v>
      </c>
      <c r="G774" s="239">
        <v>0.72</v>
      </c>
      <c r="H774" s="239">
        <f>(C774+D774+E774+F774)*G774+(B774*3.65)</f>
        <v>46.47</v>
      </c>
      <c r="I774" s="2"/>
      <c r="J774" s="882"/>
    </row>
    <row r="775" spans="1:10">
      <c r="A775" s="896"/>
      <c r="B775" s="1078"/>
      <c r="C775" s="1081"/>
      <c r="D775" s="857"/>
      <c r="E775" s="239"/>
      <c r="F775" s="239"/>
      <c r="G775" s="239"/>
      <c r="H775" s="239"/>
      <c r="I775" s="2"/>
      <c r="J775" s="882"/>
    </row>
    <row r="776" spans="1:10">
      <c r="A776" s="814"/>
      <c r="B776" s="1078"/>
      <c r="C776" s="1081"/>
      <c r="D776" s="800"/>
      <c r="E776" s="81" t="s">
        <v>8</v>
      </c>
      <c r="F776" s="82">
        <f>SUM(H757:H774)</f>
        <v>510.12</v>
      </c>
      <c r="G776" s="81" t="s">
        <v>1</v>
      </c>
      <c r="H776" s="2"/>
      <c r="I776" s="2"/>
      <c r="J776" s="882"/>
    </row>
    <row r="777" spans="1:10">
      <c r="A777" s="767" t="s">
        <v>289</v>
      </c>
      <c r="B777" s="1328" t="s">
        <v>68</v>
      </c>
      <c r="C777" s="1329"/>
      <c r="D777" s="1329"/>
      <c r="E777" s="1329"/>
      <c r="F777" s="1329"/>
      <c r="G777" s="1329"/>
      <c r="H777" s="1329"/>
      <c r="I777" s="1329"/>
      <c r="J777" s="1330"/>
    </row>
    <row r="778" spans="1:10" ht="26.25">
      <c r="A778" s="910" t="s">
        <v>688</v>
      </c>
      <c r="B778" s="796" t="s">
        <v>595</v>
      </c>
      <c r="C778" s="795" t="s">
        <v>653</v>
      </c>
      <c r="D778" s="797" t="s">
        <v>654</v>
      </c>
      <c r="E778" s="796" t="s">
        <v>655</v>
      </c>
      <c r="F778" s="796" t="s">
        <v>656</v>
      </c>
      <c r="G778" s="796" t="s">
        <v>313</v>
      </c>
      <c r="H778" s="796" t="s">
        <v>366</v>
      </c>
      <c r="I778" s="784"/>
      <c r="J778" s="895"/>
    </row>
    <row r="779" spans="1:10" ht="26.25">
      <c r="A779" s="910" t="s">
        <v>597</v>
      </c>
      <c r="B779" s="796">
        <v>9.25</v>
      </c>
      <c r="C779" s="795">
        <v>3</v>
      </c>
      <c r="D779" s="797">
        <v>4.4000000000000004</v>
      </c>
      <c r="E779" s="797">
        <v>0.85</v>
      </c>
      <c r="F779" s="797">
        <v>3.5</v>
      </c>
      <c r="G779" s="797">
        <v>3.65</v>
      </c>
      <c r="H779" s="797">
        <v>85.05</v>
      </c>
      <c r="I779" s="798"/>
      <c r="J779" s="911"/>
    </row>
    <row r="780" spans="1:10">
      <c r="A780" s="912"/>
      <c r="B780" s="796" t="s">
        <v>640</v>
      </c>
      <c r="C780" s="795">
        <v>2.2999999999999998</v>
      </c>
      <c r="D780" s="797">
        <v>0</v>
      </c>
      <c r="E780" s="797">
        <v>0</v>
      </c>
      <c r="F780" s="797">
        <v>0</v>
      </c>
      <c r="G780" s="797">
        <v>0</v>
      </c>
      <c r="H780" s="797">
        <v>0</v>
      </c>
      <c r="I780" s="798"/>
      <c r="J780" s="911"/>
    </row>
    <row r="781" spans="1:10" ht="26.25">
      <c r="A781" s="910" t="s">
        <v>599</v>
      </c>
      <c r="B781" s="796">
        <v>4.4000000000000004</v>
      </c>
      <c r="C781" s="795">
        <v>2.9</v>
      </c>
      <c r="D781" s="797">
        <v>4.4000000000000004</v>
      </c>
      <c r="E781" s="797">
        <v>2.9</v>
      </c>
      <c r="F781" s="797">
        <v>0</v>
      </c>
      <c r="G781" s="797">
        <v>2.8</v>
      </c>
      <c r="H781" s="797">
        <v>40.880000000000003</v>
      </c>
      <c r="I781" s="798"/>
      <c r="J781" s="911"/>
    </row>
    <row r="782" spans="1:10">
      <c r="A782" s="912" t="s">
        <v>600</v>
      </c>
      <c r="B782" s="796">
        <v>3</v>
      </c>
      <c r="C782" s="795">
        <v>2.5499999999999998</v>
      </c>
      <c r="D782" s="797">
        <v>3</v>
      </c>
      <c r="E782" s="797">
        <v>2.5499999999999998</v>
      </c>
      <c r="F782" s="797">
        <v>0</v>
      </c>
      <c r="G782" s="797">
        <v>2.8</v>
      </c>
      <c r="H782" s="797">
        <v>31.08</v>
      </c>
      <c r="I782" s="798"/>
      <c r="J782" s="911"/>
    </row>
    <row r="783" spans="1:10">
      <c r="A783" s="912" t="s">
        <v>601</v>
      </c>
      <c r="B783" s="796">
        <v>3</v>
      </c>
      <c r="C783" s="795">
        <v>2.5499999999999998</v>
      </c>
      <c r="D783" s="797">
        <v>3</v>
      </c>
      <c r="E783" s="797">
        <v>2.5499999999999998</v>
      </c>
      <c r="F783" s="797">
        <v>0</v>
      </c>
      <c r="G783" s="797">
        <v>2.8</v>
      </c>
      <c r="H783" s="797">
        <v>32.64</v>
      </c>
      <c r="I783" s="798"/>
      <c r="J783" s="911"/>
    </row>
    <row r="784" spans="1:10">
      <c r="A784" s="912" t="s">
        <v>602</v>
      </c>
      <c r="B784" s="796">
        <v>1.95</v>
      </c>
      <c r="C784" s="795">
        <v>1.5</v>
      </c>
      <c r="D784" s="797">
        <v>1.95</v>
      </c>
      <c r="E784" s="797">
        <v>1.5</v>
      </c>
      <c r="F784" s="797">
        <v>0</v>
      </c>
      <c r="G784" s="797">
        <v>2.8</v>
      </c>
      <c r="H784" s="797">
        <v>19.32</v>
      </c>
      <c r="I784" s="798"/>
      <c r="J784" s="911"/>
    </row>
    <row r="785" spans="1:10">
      <c r="A785" s="912" t="s">
        <v>603</v>
      </c>
      <c r="B785" s="796">
        <v>1.25</v>
      </c>
      <c r="C785" s="795">
        <v>1.1000000000000001</v>
      </c>
      <c r="D785" s="797">
        <v>1.25</v>
      </c>
      <c r="E785" s="797">
        <v>1.1000000000000001</v>
      </c>
      <c r="F785" s="797">
        <v>0</v>
      </c>
      <c r="G785" s="797">
        <v>2.8</v>
      </c>
      <c r="H785" s="797">
        <v>13.16</v>
      </c>
      <c r="I785" s="798"/>
      <c r="J785" s="911"/>
    </row>
    <row r="786" spans="1:10">
      <c r="A786" s="912" t="s">
        <v>604</v>
      </c>
      <c r="B786" s="796">
        <v>1.25</v>
      </c>
      <c r="C786" s="795">
        <v>1</v>
      </c>
      <c r="D786" s="797">
        <v>1.25</v>
      </c>
      <c r="E786" s="797">
        <v>1</v>
      </c>
      <c r="F786" s="797">
        <v>1.2</v>
      </c>
      <c r="G786" s="797">
        <v>2.8</v>
      </c>
      <c r="H786" s="797">
        <v>15.96</v>
      </c>
      <c r="I786" s="798"/>
      <c r="J786" s="911"/>
    </row>
    <row r="787" spans="1:10">
      <c r="A787" s="912" t="s">
        <v>605</v>
      </c>
      <c r="B787" s="796">
        <v>2.2000000000000002</v>
      </c>
      <c r="C787" s="795">
        <v>1.2</v>
      </c>
      <c r="D787" s="797">
        <v>2.2000000000000002</v>
      </c>
      <c r="E787" s="797">
        <v>1.2</v>
      </c>
      <c r="F787" s="797">
        <v>0</v>
      </c>
      <c r="G787" s="797">
        <v>2.8</v>
      </c>
      <c r="H787" s="797">
        <v>19.04</v>
      </c>
      <c r="I787" s="798"/>
      <c r="J787" s="911"/>
    </row>
    <row r="788" spans="1:10">
      <c r="A788" s="912" t="s">
        <v>606</v>
      </c>
      <c r="B788" s="796">
        <v>2.35</v>
      </c>
      <c r="C788" s="795">
        <v>1.95</v>
      </c>
      <c r="D788" s="797">
        <v>2.35</v>
      </c>
      <c r="E788" s="797">
        <v>1.95</v>
      </c>
      <c r="F788" s="797">
        <v>2.84</v>
      </c>
      <c r="G788" s="797">
        <v>2.8</v>
      </c>
      <c r="H788" s="797">
        <v>32.03</v>
      </c>
      <c r="I788" s="798"/>
      <c r="J788" s="911"/>
    </row>
    <row r="789" spans="1:10">
      <c r="A789" s="912" t="s">
        <v>607</v>
      </c>
      <c r="B789" s="796">
        <v>3.35</v>
      </c>
      <c r="C789" s="795">
        <v>2.5499999999999998</v>
      </c>
      <c r="D789" s="797">
        <v>3.35</v>
      </c>
      <c r="E789" s="797">
        <v>2.5499999999999998</v>
      </c>
      <c r="F789" s="797">
        <v>0</v>
      </c>
      <c r="G789" s="797">
        <v>2.8</v>
      </c>
      <c r="H789" s="797">
        <v>33.04</v>
      </c>
      <c r="I789" s="798"/>
      <c r="J789" s="911"/>
    </row>
    <row r="790" spans="1:10">
      <c r="A790" s="912" t="s">
        <v>608</v>
      </c>
      <c r="B790" s="796">
        <v>3.35</v>
      </c>
      <c r="C790" s="795">
        <v>2.5499999999999998</v>
      </c>
      <c r="D790" s="797">
        <v>3.35</v>
      </c>
      <c r="E790" s="797">
        <v>2.5499999999999998</v>
      </c>
      <c r="F790" s="797">
        <v>0</v>
      </c>
      <c r="G790" s="797">
        <v>2.8</v>
      </c>
      <c r="H790" s="797">
        <v>34.78</v>
      </c>
      <c r="I790" s="798"/>
      <c r="J790" s="911"/>
    </row>
    <row r="791" spans="1:10" ht="26.25">
      <c r="A791" s="910" t="s">
        <v>609</v>
      </c>
      <c r="B791" s="796">
        <v>1.38</v>
      </c>
      <c r="C791" s="795">
        <v>2.2000000000000002</v>
      </c>
      <c r="D791" s="797">
        <v>2.6</v>
      </c>
      <c r="E791" s="797">
        <v>3.29</v>
      </c>
      <c r="F791" s="797">
        <v>1.23</v>
      </c>
      <c r="G791" s="797">
        <v>2.8</v>
      </c>
      <c r="H791" s="797">
        <v>33.729999999999997</v>
      </c>
      <c r="I791" s="798"/>
      <c r="J791" s="911"/>
    </row>
    <row r="792" spans="1:10">
      <c r="A792" s="912"/>
      <c r="B792" s="796" t="s">
        <v>640</v>
      </c>
      <c r="C792" s="795">
        <v>1.0900000000000001</v>
      </c>
      <c r="D792" s="797">
        <v>0</v>
      </c>
      <c r="E792" s="797">
        <v>0</v>
      </c>
      <c r="F792" s="797">
        <v>0</v>
      </c>
      <c r="G792" s="797">
        <v>0</v>
      </c>
      <c r="H792" s="797">
        <v>0</v>
      </c>
      <c r="I792" s="798"/>
      <c r="J792" s="911"/>
    </row>
    <row r="793" spans="1:10" ht="26.25">
      <c r="A793" s="910" t="s">
        <v>610</v>
      </c>
      <c r="B793" s="796">
        <v>1.38</v>
      </c>
      <c r="C793" s="795">
        <v>2.2000000000000002</v>
      </c>
      <c r="D793" s="797">
        <v>2.6</v>
      </c>
      <c r="E793" s="797">
        <v>3.29</v>
      </c>
      <c r="F793" s="797">
        <v>1.23</v>
      </c>
      <c r="G793" s="797">
        <v>2.8</v>
      </c>
      <c r="H793" s="797">
        <v>33.729999999999997</v>
      </c>
      <c r="I793" s="798"/>
      <c r="J793" s="911"/>
    </row>
    <row r="794" spans="1:10">
      <c r="A794" s="912"/>
      <c r="B794" s="796" t="s">
        <v>640</v>
      </c>
      <c r="C794" s="795">
        <v>1.0900000000000001</v>
      </c>
      <c r="D794" s="797">
        <v>0</v>
      </c>
      <c r="E794" s="797">
        <v>0</v>
      </c>
      <c r="F794" s="797">
        <v>0</v>
      </c>
      <c r="G794" s="797">
        <v>0</v>
      </c>
      <c r="H794" s="797">
        <v>0</v>
      </c>
      <c r="I794" s="798"/>
      <c r="J794" s="911"/>
    </row>
    <row r="795" spans="1:10">
      <c r="A795" s="912" t="s">
        <v>641</v>
      </c>
      <c r="B795" s="796">
        <v>2.6</v>
      </c>
      <c r="C795" s="795">
        <v>4.16</v>
      </c>
      <c r="D795" s="797">
        <v>2.6</v>
      </c>
      <c r="E795" s="797">
        <v>4.16</v>
      </c>
      <c r="F795" s="797">
        <v>0</v>
      </c>
      <c r="G795" s="797">
        <v>2.8</v>
      </c>
      <c r="H795" s="797">
        <v>39.21</v>
      </c>
      <c r="I795" s="798"/>
      <c r="J795" s="911"/>
    </row>
    <row r="796" spans="1:10">
      <c r="A796" s="912" t="s">
        <v>642</v>
      </c>
      <c r="B796" s="796">
        <v>9.25</v>
      </c>
      <c r="C796" s="795">
        <v>4.2</v>
      </c>
      <c r="D796" s="797">
        <v>9.25</v>
      </c>
      <c r="E796" s="797">
        <v>4.2</v>
      </c>
      <c r="F796" s="797">
        <v>0</v>
      </c>
      <c r="G796" s="797">
        <v>0.72</v>
      </c>
      <c r="H796" s="797">
        <v>46.47</v>
      </c>
      <c r="I796" s="798"/>
      <c r="J796" s="911"/>
    </row>
    <row r="797" spans="1:10">
      <c r="A797" s="912" t="s">
        <v>16</v>
      </c>
      <c r="B797" s="796" t="s">
        <v>135</v>
      </c>
      <c r="C797" s="795" t="s">
        <v>135</v>
      </c>
      <c r="D797" s="797" t="s">
        <v>135</v>
      </c>
      <c r="E797" s="797" t="s">
        <v>135</v>
      </c>
      <c r="F797" s="797" t="s">
        <v>135</v>
      </c>
      <c r="G797" s="797" t="s">
        <v>135</v>
      </c>
      <c r="H797" s="797">
        <v>17.600000000000001</v>
      </c>
      <c r="I797" s="798"/>
      <c r="J797" s="911"/>
    </row>
    <row r="798" spans="1:10">
      <c r="A798" s="912"/>
      <c r="B798" s="796"/>
      <c r="C798" s="795"/>
      <c r="D798" s="797"/>
      <c r="E798" s="797"/>
      <c r="F798" s="797"/>
      <c r="G798" s="797"/>
      <c r="H798" s="797"/>
      <c r="I798" s="798"/>
      <c r="J798" s="911"/>
    </row>
    <row r="799" spans="1:10" ht="39">
      <c r="A799" s="912"/>
      <c r="B799" s="796"/>
      <c r="C799" s="795"/>
      <c r="D799" s="798" t="s">
        <v>689</v>
      </c>
      <c r="E799" s="798"/>
      <c r="F799" s="798"/>
      <c r="G799" s="798"/>
      <c r="H799" s="798">
        <v>527.72</v>
      </c>
      <c r="I799" s="798"/>
      <c r="J799" s="911"/>
    </row>
    <row r="800" spans="1:10">
      <c r="A800" s="888"/>
      <c r="B800" s="804"/>
      <c r="C800" s="778"/>
      <c r="D800" s="816"/>
      <c r="E800" s="263"/>
      <c r="F800" s="263"/>
      <c r="G800" s="82" t="s">
        <v>8</v>
      </c>
      <c r="H800" s="82">
        <f>H799</f>
        <v>527.72</v>
      </c>
      <c r="I800" s="82" t="s">
        <v>1</v>
      </c>
      <c r="J800" s="887"/>
    </row>
    <row r="801" spans="1:10">
      <c r="A801" s="888"/>
      <c r="B801" s="804"/>
      <c r="C801" s="778"/>
      <c r="D801" s="816"/>
      <c r="E801" s="263"/>
      <c r="F801" s="263"/>
      <c r="G801" s="263"/>
      <c r="H801" s="263"/>
      <c r="I801" s="263"/>
      <c r="J801" s="887"/>
    </row>
    <row r="802" spans="1:10" ht="26.25" customHeight="1">
      <c r="A802" s="767" t="s">
        <v>291</v>
      </c>
      <c r="B802" s="1328" t="s">
        <v>69</v>
      </c>
      <c r="C802" s="1329"/>
      <c r="D802" s="1329"/>
      <c r="E802" s="1329"/>
      <c r="F802" s="1329"/>
      <c r="G802" s="1329"/>
      <c r="H802" s="1329"/>
      <c r="I802" s="1329"/>
      <c r="J802" s="1330"/>
    </row>
    <row r="803" spans="1:10">
      <c r="A803" s="814"/>
      <c r="B803" s="804"/>
      <c r="C803" s="778"/>
      <c r="D803" s="816"/>
      <c r="E803" s="263"/>
      <c r="F803" s="263"/>
      <c r="G803" s="263"/>
      <c r="H803" s="263"/>
      <c r="I803" s="263"/>
      <c r="J803" s="887"/>
    </row>
    <row r="804" spans="1:10" ht="26.25">
      <c r="A804" s="913" t="s">
        <v>688</v>
      </c>
      <c r="B804" s="796" t="s">
        <v>595</v>
      </c>
      <c r="C804" s="795" t="s">
        <v>653</v>
      </c>
      <c r="D804" s="797" t="s">
        <v>654</v>
      </c>
      <c r="E804" s="797" t="s">
        <v>655</v>
      </c>
      <c r="F804" s="797" t="s">
        <v>656</v>
      </c>
      <c r="G804" s="797" t="s">
        <v>313</v>
      </c>
      <c r="H804" s="797" t="s">
        <v>366</v>
      </c>
      <c r="I804" s="798"/>
      <c r="J804" s="914"/>
    </row>
    <row r="805" spans="1:10" ht="26.25">
      <c r="A805" s="913" t="s">
        <v>597</v>
      </c>
      <c r="B805" s="796">
        <v>9.25</v>
      </c>
      <c r="C805" s="795">
        <v>3</v>
      </c>
      <c r="D805" s="797">
        <v>4.4000000000000004</v>
      </c>
      <c r="E805" s="797">
        <v>0.85</v>
      </c>
      <c r="F805" s="797">
        <v>3.5</v>
      </c>
      <c r="G805" s="797">
        <v>3.65</v>
      </c>
      <c r="H805" s="797">
        <v>85.05</v>
      </c>
      <c r="I805" s="798"/>
      <c r="J805" s="914"/>
    </row>
    <row r="806" spans="1:10">
      <c r="A806" s="807"/>
      <c r="B806" s="796" t="s">
        <v>640</v>
      </c>
      <c r="C806" s="795">
        <v>2.2999999999999998</v>
      </c>
      <c r="D806" s="797">
        <v>0</v>
      </c>
      <c r="E806" s="797">
        <v>0</v>
      </c>
      <c r="F806" s="797">
        <v>0</v>
      </c>
      <c r="G806" s="797">
        <v>0</v>
      </c>
      <c r="H806" s="797">
        <v>0</v>
      </c>
      <c r="I806" s="798"/>
      <c r="J806" s="914"/>
    </row>
    <row r="807" spans="1:10" ht="26.25">
      <c r="A807" s="913" t="s">
        <v>599</v>
      </c>
      <c r="B807" s="796">
        <v>4.4000000000000004</v>
      </c>
      <c r="C807" s="795">
        <v>2.9</v>
      </c>
      <c r="D807" s="797">
        <v>4.4000000000000004</v>
      </c>
      <c r="E807" s="797">
        <v>2.9</v>
      </c>
      <c r="F807" s="797">
        <v>0</v>
      </c>
      <c r="G807" s="797">
        <v>2.8</v>
      </c>
      <c r="H807" s="797">
        <v>40.880000000000003</v>
      </c>
      <c r="I807" s="798"/>
      <c r="J807" s="914"/>
    </row>
    <row r="808" spans="1:10">
      <c r="A808" s="807" t="s">
        <v>600</v>
      </c>
      <c r="B808" s="796">
        <v>3</v>
      </c>
      <c r="C808" s="795">
        <v>2.5499999999999998</v>
      </c>
      <c r="D808" s="797">
        <v>3</v>
      </c>
      <c r="E808" s="797">
        <v>2.5499999999999998</v>
      </c>
      <c r="F808" s="797">
        <v>0</v>
      </c>
      <c r="G808" s="797">
        <v>2.8</v>
      </c>
      <c r="H808" s="797">
        <v>31.08</v>
      </c>
      <c r="I808" s="798"/>
      <c r="J808" s="914"/>
    </row>
    <row r="809" spans="1:10">
      <c r="A809" s="807" t="s">
        <v>601</v>
      </c>
      <c r="B809" s="796">
        <v>3</v>
      </c>
      <c r="C809" s="795">
        <v>2.5499999999999998</v>
      </c>
      <c r="D809" s="797">
        <v>3</v>
      </c>
      <c r="E809" s="797">
        <v>2.5499999999999998</v>
      </c>
      <c r="F809" s="797">
        <v>0</v>
      </c>
      <c r="G809" s="797">
        <v>2.8</v>
      </c>
      <c r="H809" s="797">
        <v>32.64</v>
      </c>
      <c r="I809" s="798"/>
      <c r="J809" s="914"/>
    </row>
    <row r="810" spans="1:10">
      <c r="A810" s="807" t="s">
        <v>602</v>
      </c>
      <c r="B810" s="796">
        <v>1.95</v>
      </c>
      <c r="C810" s="795">
        <v>1.5</v>
      </c>
      <c r="D810" s="797">
        <v>1.95</v>
      </c>
      <c r="E810" s="797">
        <v>1.5</v>
      </c>
      <c r="F810" s="797">
        <v>0</v>
      </c>
      <c r="G810" s="797">
        <v>2.8</v>
      </c>
      <c r="H810" s="797">
        <v>19.32</v>
      </c>
      <c r="I810" s="798"/>
      <c r="J810" s="914"/>
    </row>
    <row r="811" spans="1:10">
      <c r="A811" s="807" t="s">
        <v>603</v>
      </c>
      <c r="B811" s="796">
        <v>1.25</v>
      </c>
      <c r="C811" s="795">
        <v>1.1000000000000001</v>
      </c>
      <c r="D811" s="797">
        <v>1.25</v>
      </c>
      <c r="E811" s="797">
        <v>1.1000000000000001</v>
      </c>
      <c r="F811" s="797">
        <v>0</v>
      </c>
      <c r="G811" s="797">
        <v>2.8</v>
      </c>
      <c r="H811" s="797">
        <v>13.16</v>
      </c>
      <c r="I811" s="798"/>
      <c r="J811" s="914"/>
    </row>
    <row r="812" spans="1:10">
      <c r="A812" s="807" t="s">
        <v>604</v>
      </c>
      <c r="B812" s="796">
        <v>1.25</v>
      </c>
      <c r="C812" s="795">
        <v>1</v>
      </c>
      <c r="D812" s="797">
        <v>1.25</v>
      </c>
      <c r="E812" s="797">
        <v>1</v>
      </c>
      <c r="F812" s="797">
        <v>1.2</v>
      </c>
      <c r="G812" s="797">
        <v>2.8</v>
      </c>
      <c r="H812" s="797">
        <v>15.96</v>
      </c>
      <c r="I812" s="798"/>
      <c r="J812" s="914"/>
    </row>
    <row r="813" spans="1:10">
      <c r="A813" s="807" t="s">
        <v>605</v>
      </c>
      <c r="B813" s="796">
        <v>2.2000000000000002</v>
      </c>
      <c r="C813" s="795">
        <v>1.2</v>
      </c>
      <c r="D813" s="797">
        <v>2.2000000000000002</v>
      </c>
      <c r="E813" s="797">
        <v>1.2</v>
      </c>
      <c r="F813" s="797">
        <v>0</v>
      </c>
      <c r="G813" s="797">
        <v>2.8</v>
      </c>
      <c r="H813" s="797">
        <v>19.04</v>
      </c>
      <c r="I813" s="798"/>
      <c r="J813" s="914"/>
    </row>
    <row r="814" spans="1:10">
      <c r="A814" s="807" t="s">
        <v>606</v>
      </c>
      <c r="B814" s="796">
        <v>2.35</v>
      </c>
      <c r="C814" s="795">
        <v>1.95</v>
      </c>
      <c r="D814" s="797">
        <v>2.35</v>
      </c>
      <c r="E814" s="797">
        <v>1.95</v>
      </c>
      <c r="F814" s="797">
        <v>2.84</v>
      </c>
      <c r="G814" s="797">
        <v>2.8</v>
      </c>
      <c r="H814" s="797">
        <v>32.03</v>
      </c>
      <c r="I814" s="798"/>
      <c r="J814" s="914"/>
    </row>
    <row r="815" spans="1:10">
      <c r="A815" s="807" t="s">
        <v>607</v>
      </c>
      <c r="B815" s="796">
        <v>3.35</v>
      </c>
      <c r="C815" s="795">
        <v>2.5499999999999998</v>
      </c>
      <c r="D815" s="797">
        <v>3.35</v>
      </c>
      <c r="E815" s="797">
        <v>2.5499999999999998</v>
      </c>
      <c r="F815" s="797">
        <v>0</v>
      </c>
      <c r="G815" s="797">
        <v>2.8</v>
      </c>
      <c r="H815" s="797">
        <v>33.04</v>
      </c>
      <c r="I815" s="798"/>
      <c r="J815" s="914"/>
    </row>
    <row r="816" spans="1:10">
      <c r="A816" s="807" t="s">
        <v>608</v>
      </c>
      <c r="B816" s="796">
        <v>3.35</v>
      </c>
      <c r="C816" s="795">
        <v>2.5499999999999998</v>
      </c>
      <c r="D816" s="797">
        <v>3.35</v>
      </c>
      <c r="E816" s="797">
        <v>2.5499999999999998</v>
      </c>
      <c r="F816" s="797">
        <v>0</v>
      </c>
      <c r="G816" s="797">
        <v>2.8</v>
      </c>
      <c r="H816" s="797">
        <v>34.78</v>
      </c>
      <c r="I816" s="798"/>
      <c r="J816" s="914"/>
    </row>
    <row r="817" spans="1:10" ht="26.25">
      <c r="A817" s="913" t="s">
        <v>609</v>
      </c>
      <c r="B817" s="796">
        <v>1.38</v>
      </c>
      <c r="C817" s="795">
        <v>2.2000000000000002</v>
      </c>
      <c r="D817" s="797">
        <v>2.6</v>
      </c>
      <c r="E817" s="797">
        <v>3.29</v>
      </c>
      <c r="F817" s="797">
        <v>1.23</v>
      </c>
      <c r="G817" s="797">
        <v>2.8</v>
      </c>
      <c r="H817" s="797">
        <v>33.729999999999997</v>
      </c>
      <c r="I817" s="798"/>
      <c r="J817" s="914"/>
    </row>
    <row r="818" spans="1:10">
      <c r="A818" s="807"/>
      <c r="B818" s="796" t="s">
        <v>640</v>
      </c>
      <c r="C818" s="795">
        <v>1.0900000000000001</v>
      </c>
      <c r="D818" s="797">
        <v>0</v>
      </c>
      <c r="E818" s="797">
        <v>0</v>
      </c>
      <c r="F818" s="797">
        <v>0</v>
      </c>
      <c r="G818" s="797">
        <v>0</v>
      </c>
      <c r="H818" s="797">
        <v>0</v>
      </c>
      <c r="I818" s="798"/>
      <c r="J818" s="914"/>
    </row>
    <row r="819" spans="1:10" ht="26.25">
      <c r="A819" s="913" t="s">
        <v>610</v>
      </c>
      <c r="B819" s="796">
        <v>1.38</v>
      </c>
      <c r="C819" s="795">
        <v>2.2000000000000002</v>
      </c>
      <c r="D819" s="797">
        <v>2.6</v>
      </c>
      <c r="E819" s="797">
        <v>3.29</v>
      </c>
      <c r="F819" s="797">
        <v>1.23</v>
      </c>
      <c r="G819" s="797">
        <v>2.8</v>
      </c>
      <c r="H819" s="797">
        <v>33.729999999999997</v>
      </c>
      <c r="I819" s="798"/>
      <c r="J819" s="914"/>
    </row>
    <row r="820" spans="1:10">
      <c r="A820" s="807"/>
      <c r="B820" s="796" t="s">
        <v>640</v>
      </c>
      <c r="C820" s="795">
        <v>1.0900000000000001</v>
      </c>
      <c r="D820" s="797">
        <v>0</v>
      </c>
      <c r="E820" s="797">
        <v>0</v>
      </c>
      <c r="F820" s="797">
        <v>0</v>
      </c>
      <c r="G820" s="797">
        <v>0</v>
      </c>
      <c r="H820" s="797">
        <v>0</v>
      </c>
      <c r="I820" s="798"/>
      <c r="J820" s="914"/>
    </row>
    <row r="821" spans="1:10">
      <c r="A821" s="807" t="s">
        <v>641</v>
      </c>
      <c r="B821" s="796">
        <v>2.6</v>
      </c>
      <c r="C821" s="795">
        <v>4.16</v>
      </c>
      <c r="D821" s="797">
        <v>2.6</v>
      </c>
      <c r="E821" s="797">
        <v>4.16</v>
      </c>
      <c r="F821" s="797">
        <v>0</v>
      </c>
      <c r="G821" s="797">
        <v>2.8</v>
      </c>
      <c r="H821" s="797">
        <v>39.21</v>
      </c>
      <c r="I821" s="798"/>
      <c r="J821" s="914"/>
    </row>
    <row r="822" spans="1:10">
      <c r="A822" s="807" t="s">
        <v>642</v>
      </c>
      <c r="B822" s="796">
        <v>9.25</v>
      </c>
      <c r="C822" s="795">
        <v>4.2</v>
      </c>
      <c r="D822" s="797">
        <v>9.25</v>
      </c>
      <c r="E822" s="797">
        <v>4.2</v>
      </c>
      <c r="F822" s="797">
        <v>0</v>
      </c>
      <c r="G822" s="797">
        <v>0.72</v>
      </c>
      <c r="H822" s="797">
        <v>46.47</v>
      </c>
      <c r="I822" s="798"/>
      <c r="J822" s="914"/>
    </row>
    <row r="823" spans="1:10">
      <c r="A823" s="807" t="s">
        <v>16</v>
      </c>
      <c r="B823" s="796" t="s">
        <v>135</v>
      </c>
      <c r="C823" s="795" t="s">
        <v>135</v>
      </c>
      <c r="D823" s="797" t="s">
        <v>135</v>
      </c>
      <c r="E823" s="797" t="s">
        <v>135</v>
      </c>
      <c r="F823" s="797" t="s">
        <v>135</v>
      </c>
      <c r="G823" s="797" t="s">
        <v>135</v>
      </c>
      <c r="H823" s="797">
        <v>17.600000000000001</v>
      </c>
      <c r="I823" s="798"/>
      <c r="J823" s="914"/>
    </row>
    <row r="824" spans="1:10">
      <c r="A824" s="807"/>
      <c r="B824" s="796"/>
      <c r="C824" s="795"/>
      <c r="D824" s="797"/>
      <c r="E824" s="797"/>
      <c r="F824" s="797"/>
      <c r="G824" s="797"/>
      <c r="H824" s="797"/>
      <c r="I824" s="798"/>
      <c r="J824" s="914"/>
    </row>
    <row r="825" spans="1:10" ht="39">
      <c r="A825" s="807"/>
      <c r="B825" s="796"/>
      <c r="C825" s="795"/>
      <c r="D825" s="798" t="s">
        <v>689</v>
      </c>
      <c r="E825" s="798"/>
      <c r="F825" s="798"/>
      <c r="G825" s="798"/>
      <c r="H825" s="798">
        <v>527.72</v>
      </c>
      <c r="I825" s="798"/>
      <c r="J825" s="914"/>
    </row>
    <row r="826" spans="1:10">
      <c r="A826" s="814"/>
      <c r="B826" s="804"/>
      <c r="C826" s="778"/>
      <c r="D826" s="816"/>
      <c r="E826" s="263"/>
      <c r="F826" s="263"/>
      <c r="G826" s="82" t="s">
        <v>8</v>
      </c>
      <c r="H826" s="82">
        <f>H825</f>
        <v>527.72</v>
      </c>
      <c r="I826" s="82" t="s">
        <v>1</v>
      </c>
      <c r="J826" s="887"/>
    </row>
    <row r="827" spans="1:10">
      <c r="A827" s="814"/>
      <c r="B827" s="804"/>
      <c r="C827" s="778"/>
      <c r="D827" s="816"/>
      <c r="E827" s="263"/>
      <c r="F827" s="263"/>
      <c r="G827" s="263"/>
      <c r="H827" s="263"/>
      <c r="I827" s="263"/>
      <c r="J827" s="887"/>
    </row>
    <row r="828" spans="1:10">
      <c r="A828" s="814"/>
      <c r="B828" s="1078"/>
      <c r="C828" s="1081"/>
      <c r="D828" s="800"/>
      <c r="E828" s="2"/>
      <c r="F828" s="2"/>
      <c r="G828" s="2"/>
      <c r="H828" s="2"/>
      <c r="I828" s="2"/>
      <c r="J828" s="882"/>
    </row>
    <row r="829" spans="1:10" ht="28.5" customHeight="1">
      <c r="A829" s="767" t="s">
        <v>471</v>
      </c>
      <c r="B829" s="1328" t="s">
        <v>70</v>
      </c>
      <c r="C829" s="1329"/>
      <c r="D829" s="1329"/>
      <c r="E829" s="1329"/>
      <c r="F829" s="1329"/>
      <c r="G829" s="1329"/>
      <c r="H829" s="1329"/>
      <c r="I829" s="1329"/>
      <c r="J829" s="1330"/>
    </row>
    <row r="830" spans="1:10">
      <c r="A830" s="888" t="s">
        <v>285</v>
      </c>
      <c r="B830" s="804" t="s">
        <v>595</v>
      </c>
      <c r="C830" s="778" t="s">
        <v>653</v>
      </c>
      <c r="D830" s="816" t="s">
        <v>654</v>
      </c>
      <c r="E830" s="263" t="s">
        <v>655</v>
      </c>
      <c r="F830" s="263" t="s">
        <v>656</v>
      </c>
      <c r="G830" s="263" t="s">
        <v>313</v>
      </c>
      <c r="H830" s="263" t="s">
        <v>366</v>
      </c>
      <c r="I830" s="263"/>
      <c r="J830" s="887"/>
    </row>
    <row r="831" spans="1:10">
      <c r="A831" s="888"/>
      <c r="B831" s="804"/>
      <c r="C831" s="778"/>
      <c r="D831" s="816"/>
      <c r="E831" s="263"/>
      <c r="F831" s="263"/>
      <c r="G831" s="263"/>
      <c r="H831" s="263"/>
      <c r="I831" s="263"/>
      <c r="J831" s="887"/>
    </row>
    <row r="832" spans="1:10">
      <c r="A832" s="888" t="s">
        <v>657</v>
      </c>
      <c r="B832" s="804">
        <v>9.5500000000000007</v>
      </c>
      <c r="C832" s="778">
        <v>11.75</v>
      </c>
      <c r="D832" s="816">
        <v>11.75</v>
      </c>
      <c r="E832" s="263">
        <v>0</v>
      </c>
      <c r="F832" s="263">
        <v>0</v>
      </c>
      <c r="G832" s="263">
        <v>3.65</v>
      </c>
      <c r="H832" s="263">
        <v>120.63</v>
      </c>
      <c r="I832" s="263"/>
      <c r="J832" s="887"/>
    </row>
    <row r="833" spans="1:10">
      <c r="A833" s="888" t="s">
        <v>658</v>
      </c>
      <c r="B833" s="804">
        <v>2.35</v>
      </c>
      <c r="C833" s="778">
        <v>5.65</v>
      </c>
      <c r="D833" s="816">
        <v>2.35</v>
      </c>
      <c r="E833" s="263">
        <v>0</v>
      </c>
      <c r="F833" s="263">
        <v>0</v>
      </c>
      <c r="G833" s="263">
        <v>2.77</v>
      </c>
      <c r="H833" s="263">
        <v>28.67</v>
      </c>
      <c r="I833" s="263"/>
      <c r="J833" s="887"/>
    </row>
    <row r="834" spans="1:10">
      <c r="A834" s="888" t="s">
        <v>659</v>
      </c>
      <c r="B834" s="804">
        <v>9.5500000000000007</v>
      </c>
      <c r="C834" s="778">
        <v>4.3499999999999996</v>
      </c>
      <c r="D834" s="816">
        <v>4.3499999999999996</v>
      </c>
      <c r="E834" s="263">
        <v>0</v>
      </c>
      <c r="F834" s="263">
        <v>0</v>
      </c>
      <c r="G834" s="263">
        <v>0.72</v>
      </c>
      <c r="H834" s="263">
        <v>13.14</v>
      </c>
      <c r="I834" s="263"/>
      <c r="J834" s="887"/>
    </row>
    <row r="835" spans="1:10">
      <c r="A835" s="888" t="s">
        <v>660</v>
      </c>
      <c r="B835" s="804" t="s">
        <v>135</v>
      </c>
      <c r="C835" s="778" t="s">
        <v>135</v>
      </c>
      <c r="D835" s="816">
        <v>0</v>
      </c>
      <c r="E835" s="263">
        <v>0</v>
      </c>
      <c r="F835" s="263">
        <v>0</v>
      </c>
      <c r="G835" s="263" t="s">
        <v>135</v>
      </c>
      <c r="H835" s="263">
        <v>61.68</v>
      </c>
      <c r="I835" s="263"/>
      <c r="J835" s="887"/>
    </row>
    <row r="836" spans="1:10">
      <c r="A836" s="888"/>
      <c r="B836" s="804"/>
      <c r="C836" s="778"/>
      <c r="D836" s="816"/>
      <c r="E836" s="263"/>
      <c r="F836" s="263" t="s">
        <v>285</v>
      </c>
      <c r="G836" s="263"/>
      <c r="H836" s="263">
        <v>224.12</v>
      </c>
      <c r="I836" s="263"/>
      <c r="J836" s="887"/>
    </row>
    <row r="837" spans="1:10">
      <c r="A837" s="888"/>
      <c r="B837" s="804"/>
      <c r="C837" s="778"/>
      <c r="D837" s="816"/>
      <c r="E837" s="263"/>
      <c r="F837" s="263"/>
      <c r="G837" s="82" t="s">
        <v>8</v>
      </c>
      <c r="H837" s="82">
        <f>H836</f>
        <v>224.12</v>
      </c>
      <c r="I837" s="82" t="s">
        <v>1</v>
      </c>
      <c r="J837" s="887"/>
    </row>
    <row r="838" spans="1:10">
      <c r="A838" s="888"/>
      <c r="B838" s="804"/>
      <c r="C838" s="778"/>
      <c r="D838" s="816"/>
      <c r="E838" s="263"/>
      <c r="F838" s="263"/>
      <c r="G838" s="263"/>
      <c r="H838" s="263"/>
      <c r="I838" s="263"/>
      <c r="J838" s="887"/>
    </row>
    <row r="839" spans="1:10">
      <c r="A839" s="767" t="s">
        <v>472</v>
      </c>
      <c r="B839" s="1347" t="s">
        <v>71</v>
      </c>
      <c r="C839" s="1348"/>
      <c r="D839" s="1348"/>
      <c r="E839" s="1348"/>
      <c r="F839" s="1348"/>
      <c r="G839" s="1348"/>
      <c r="H839" s="1348"/>
      <c r="I839" s="1348"/>
      <c r="J839" s="1349"/>
    </row>
    <row r="840" spans="1:10">
      <c r="A840" s="912" t="s">
        <v>692</v>
      </c>
      <c r="B840" s="796"/>
      <c r="C840" s="795"/>
      <c r="D840" s="797"/>
      <c r="E840" s="796"/>
      <c r="F840" s="796"/>
      <c r="G840" s="796"/>
      <c r="H840" s="784"/>
      <c r="I840" s="784"/>
      <c r="J840" s="895"/>
    </row>
    <row r="841" spans="1:10" ht="26.25">
      <c r="A841" s="912"/>
      <c r="B841" s="796" t="s">
        <v>316</v>
      </c>
      <c r="C841" s="795" t="s">
        <v>313</v>
      </c>
      <c r="D841" s="797" t="s">
        <v>366</v>
      </c>
      <c r="E841" s="797" t="s">
        <v>31</v>
      </c>
      <c r="F841" s="797" t="s">
        <v>14</v>
      </c>
      <c r="G841" s="797" t="s">
        <v>598</v>
      </c>
      <c r="H841" s="798"/>
      <c r="I841" s="798"/>
      <c r="J841" s="911"/>
    </row>
    <row r="842" spans="1:10">
      <c r="A842" s="912" t="s">
        <v>671</v>
      </c>
      <c r="B842" s="796">
        <v>1</v>
      </c>
      <c r="C842" s="795">
        <v>1.5</v>
      </c>
      <c r="D842" s="797">
        <v>1.5</v>
      </c>
      <c r="E842" s="797">
        <v>3</v>
      </c>
      <c r="F842" s="797">
        <v>12</v>
      </c>
      <c r="G842" s="797">
        <v>36</v>
      </c>
      <c r="H842" s="798"/>
      <c r="I842" s="798"/>
      <c r="J842" s="911"/>
    </row>
    <row r="843" spans="1:10">
      <c r="A843" s="912" t="s">
        <v>672</v>
      </c>
      <c r="B843" s="796">
        <v>0.6</v>
      </c>
      <c r="C843" s="795">
        <v>0.6</v>
      </c>
      <c r="D843" s="797">
        <v>0.36</v>
      </c>
      <c r="E843" s="797">
        <v>0.72</v>
      </c>
      <c r="F843" s="797">
        <v>3</v>
      </c>
      <c r="G843" s="797">
        <v>2.16</v>
      </c>
      <c r="H843" s="798"/>
      <c r="I843" s="798"/>
      <c r="J843" s="911"/>
    </row>
    <row r="844" spans="1:10">
      <c r="A844" s="912" t="s">
        <v>673</v>
      </c>
      <c r="B844" s="796">
        <v>1</v>
      </c>
      <c r="C844" s="795">
        <v>0.6</v>
      </c>
      <c r="D844" s="797">
        <v>0.6</v>
      </c>
      <c r="E844" s="797">
        <v>1.2</v>
      </c>
      <c r="F844" s="797">
        <v>2</v>
      </c>
      <c r="G844" s="797">
        <v>2.4</v>
      </c>
      <c r="H844" s="798"/>
      <c r="I844" s="798"/>
      <c r="J844" s="911"/>
    </row>
    <row r="845" spans="1:10">
      <c r="A845" s="912" t="s">
        <v>674</v>
      </c>
      <c r="B845" s="796">
        <v>1.6</v>
      </c>
      <c r="C845" s="795">
        <v>2.1</v>
      </c>
      <c r="D845" s="797">
        <v>3.36</v>
      </c>
      <c r="E845" s="797">
        <v>6.72</v>
      </c>
      <c r="F845" s="797">
        <v>3</v>
      </c>
      <c r="G845" s="797">
        <v>20.16</v>
      </c>
      <c r="H845" s="798"/>
      <c r="I845" s="798"/>
      <c r="J845" s="911"/>
    </row>
    <row r="846" spans="1:10">
      <c r="A846" s="912" t="s">
        <v>675</v>
      </c>
      <c r="B846" s="796">
        <v>0.8</v>
      </c>
      <c r="C846" s="795">
        <v>2.1</v>
      </c>
      <c r="D846" s="797">
        <v>1.68</v>
      </c>
      <c r="E846" s="797">
        <v>3.36</v>
      </c>
      <c r="F846" s="797">
        <v>2</v>
      </c>
      <c r="G846" s="797">
        <v>6.72</v>
      </c>
      <c r="H846" s="798"/>
      <c r="I846" s="798"/>
      <c r="J846" s="911"/>
    </row>
    <row r="847" spans="1:10">
      <c r="A847" s="907" t="s">
        <v>676</v>
      </c>
      <c r="B847" s="812">
        <v>0.7</v>
      </c>
      <c r="C847" s="794">
        <v>2.1</v>
      </c>
      <c r="D847" s="817">
        <v>1.47</v>
      </c>
      <c r="E847" s="817">
        <v>2.94</v>
      </c>
      <c r="F847" s="817">
        <v>6</v>
      </c>
      <c r="G847" s="817">
        <v>17.64</v>
      </c>
      <c r="H847" s="816"/>
      <c r="I847" s="816"/>
      <c r="J847" s="914"/>
    </row>
    <row r="848" spans="1:10">
      <c r="A848" s="907" t="s">
        <v>677</v>
      </c>
      <c r="B848" s="810">
        <v>0.6</v>
      </c>
      <c r="C848" s="777">
        <v>2.1</v>
      </c>
      <c r="D848" s="818">
        <v>1.26</v>
      </c>
      <c r="E848" s="818">
        <v>2.52</v>
      </c>
      <c r="F848" s="818">
        <v>1</v>
      </c>
      <c r="G848" s="818">
        <v>2.52</v>
      </c>
      <c r="H848" s="818"/>
      <c r="I848" s="818"/>
      <c r="J848" s="914"/>
    </row>
    <row r="849" spans="1:10">
      <c r="A849" s="907"/>
      <c r="B849" s="812"/>
      <c r="C849" s="777"/>
      <c r="D849" s="817"/>
      <c r="E849" s="818" t="s">
        <v>691</v>
      </c>
      <c r="F849" s="817"/>
      <c r="G849" s="818">
        <v>87.6</v>
      </c>
      <c r="H849" s="816"/>
      <c r="I849" s="816"/>
      <c r="J849" s="914"/>
    </row>
    <row r="850" spans="1:10">
      <c r="A850" s="888"/>
      <c r="B850" s="804"/>
      <c r="C850" s="778"/>
      <c r="D850" s="816"/>
      <c r="E850" s="816"/>
      <c r="F850" s="816"/>
      <c r="G850" s="819" t="s">
        <v>8</v>
      </c>
      <c r="H850" s="819">
        <f>G849</f>
        <v>87.6</v>
      </c>
      <c r="I850" s="819" t="s">
        <v>1</v>
      </c>
      <c r="J850" s="914"/>
    </row>
    <row r="851" spans="1:10">
      <c r="A851" s="888"/>
      <c r="B851" s="804"/>
      <c r="C851" s="778"/>
      <c r="D851" s="816"/>
      <c r="E851" s="816"/>
      <c r="F851" s="816"/>
      <c r="G851" s="816"/>
      <c r="H851" s="816"/>
      <c r="I851" s="816"/>
      <c r="J851" s="914"/>
    </row>
    <row r="852" spans="1:10">
      <c r="A852" s="767" t="s">
        <v>473</v>
      </c>
      <c r="B852" s="1347" t="s">
        <v>243</v>
      </c>
      <c r="C852" s="1348"/>
      <c r="D852" s="1348"/>
      <c r="E852" s="1348"/>
      <c r="F852" s="1348"/>
      <c r="G852" s="1348"/>
      <c r="H852" s="1348"/>
      <c r="I852" s="1348"/>
      <c r="J852" s="1349"/>
    </row>
    <row r="853" spans="1:10">
      <c r="A853" s="912" t="s">
        <v>690</v>
      </c>
      <c r="B853" s="796"/>
      <c r="C853" s="795"/>
      <c r="D853" s="797"/>
      <c r="E853" s="797"/>
      <c r="F853" s="797"/>
      <c r="G853" s="797"/>
      <c r="H853" s="798"/>
      <c r="I853" s="798"/>
      <c r="J853" s="915"/>
    </row>
    <row r="854" spans="1:10" ht="26.25">
      <c r="A854" s="912"/>
      <c r="B854" s="796" t="s">
        <v>316</v>
      </c>
      <c r="C854" s="795" t="s">
        <v>313</v>
      </c>
      <c r="D854" s="797" t="s">
        <v>366</v>
      </c>
      <c r="E854" s="797" t="s">
        <v>31</v>
      </c>
      <c r="F854" s="797" t="s">
        <v>14</v>
      </c>
      <c r="G854" s="797" t="s">
        <v>598</v>
      </c>
      <c r="H854" s="798"/>
      <c r="I854" s="798"/>
      <c r="J854" s="915"/>
    </row>
    <row r="855" spans="1:10" ht="26.25">
      <c r="A855" s="910" t="s">
        <v>671</v>
      </c>
      <c r="B855" s="796">
        <v>1</v>
      </c>
      <c r="C855" s="795">
        <v>1.5</v>
      </c>
      <c r="D855" s="797">
        <v>1.5</v>
      </c>
      <c r="E855" s="797">
        <v>3</v>
      </c>
      <c r="F855" s="797">
        <v>12</v>
      </c>
      <c r="G855" s="797">
        <v>36</v>
      </c>
      <c r="H855" s="798"/>
      <c r="I855" s="798"/>
      <c r="J855" s="915"/>
    </row>
    <row r="856" spans="1:10" ht="26.25">
      <c r="A856" s="910" t="s">
        <v>672</v>
      </c>
      <c r="B856" s="796">
        <v>0.6</v>
      </c>
      <c r="C856" s="795">
        <v>0.6</v>
      </c>
      <c r="D856" s="797">
        <v>0.36</v>
      </c>
      <c r="E856" s="797">
        <v>0.72</v>
      </c>
      <c r="F856" s="797">
        <v>3</v>
      </c>
      <c r="G856" s="797">
        <v>2.16</v>
      </c>
      <c r="H856" s="798"/>
      <c r="I856" s="798"/>
      <c r="J856" s="915"/>
    </row>
    <row r="857" spans="1:10" ht="26.25">
      <c r="A857" s="910" t="s">
        <v>673</v>
      </c>
      <c r="B857" s="796">
        <v>1</v>
      </c>
      <c r="C857" s="795">
        <v>0.6</v>
      </c>
      <c r="D857" s="797">
        <v>0.6</v>
      </c>
      <c r="E857" s="797">
        <v>1.2</v>
      </c>
      <c r="F857" s="797">
        <v>2</v>
      </c>
      <c r="G857" s="797">
        <v>2.4</v>
      </c>
      <c r="H857" s="798"/>
      <c r="I857" s="798"/>
      <c r="J857" s="915"/>
    </row>
    <row r="858" spans="1:10" ht="26.25">
      <c r="A858" s="910" t="s">
        <v>674</v>
      </c>
      <c r="B858" s="796">
        <v>1.6</v>
      </c>
      <c r="C858" s="795">
        <v>2.1</v>
      </c>
      <c r="D858" s="797">
        <v>3.36</v>
      </c>
      <c r="E858" s="797">
        <v>6.72</v>
      </c>
      <c r="F858" s="797">
        <v>3</v>
      </c>
      <c r="G858" s="797">
        <v>20.16</v>
      </c>
      <c r="H858" s="798"/>
      <c r="I858" s="798"/>
      <c r="J858" s="915"/>
    </row>
    <row r="859" spans="1:10" ht="26.25">
      <c r="A859" s="910" t="s">
        <v>675</v>
      </c>
      <c r="B859" s="796">
        <v>0.8</v>
      </c>
      <c r="C859" s="795">
        <v>2.1</v>
      </c>
      <c r="D859" s="797">
        <v>1.68</v>
      </c>
      <c r="E859" s="797">
        <v>3.36</v>
      </c>
      <c r="F859" s="797">
        <v>2</v>
      </c>
      <c r="G859" s="797">
        <v>6.72</v>
      </c>
      <c r="H859" s="798"/>
      <c r="I859" s="798"/>
      <c r="J859" s="915"/>
    </row>
    <row r="860" spans="1:10">
      <c r="A860" s="916" t="s">
        <v>676</v>
      </c>
      <c r="B860" s="821">
        <v>0.7</v>
      </c>
      <c r="C860" s="844">
        <v>2.1</v>
      </c>
      <c r="D860" s="825">
        <v>1.47</v>
      </c>
      <c r="E860" s="825">
        <v>2.94</v>
      </c>
      <c r="F860" s="825">
        <v>6</v>
      </c>
      <c r="G860" s="825">
        <v>17.64</v>
      </c>
      <c r="H860" s="826"/>
      <c r="I860" s="826"/>
      <c r="J860" s="915"/>
    </row>
    <row r="861" spans="1:10">
      <c r="A861" s="917" t="s">
        <v>677</v>
      </c>
      <c r="B861" s="813">
        <v>0.6</v>
      </c>
      <c r="C861" s="510">
        <v>2.1</v>
      </c>
      <c r="D861" s="823">
        <v>1.26</v>
      </c>
      <c r="E861" s="823">
        <v>2.52</v>
      </c>
      <c r="F861" s="823">
        <v>1</v>
      </c>
      <c r="G861" s="823">
        <v>2.52</v>
      </c>
      <c r="H861" s="823"/>
      <c r="I861" s="823"/>
      <c r="J861" s="915"/>
    </row>
    <row r="862" spans="1:10">
      <c r="A862" s="917"/>
      <c r="B862" s="821"/>
      <c r="C862" s="510"/>
      <c r="D862" s="825"/>
      <c r="E862" s="823" t="s">
        <v>691</v>
      </c>
      <c r="F862" s="825"/>
      <c r="G862" s="823">
        <v>87.6</v>
      </c>
      <c r="H862" s="826"/>
      <c r="I862" s="826"/>
      <c r="J862" s="915"/>
    </row>
    <row r="863" spans="1:10">
      <c r="A863" s="918"/>
      <c r="B863" s="822"/>
      <c r="C863" s="845"/>
      <c r="D863" s="826"/>
      <c r="E863" s="826"/>
      <c r="F863" s="826"/>
      <c r="G863" s="819" t="s">
        <v>8</v>
      </c>
      <c r="H863" s="819">
        <f>G862</f>
        <v>87.6</v>
      </c>
      <c r="I863" s="819" t="s">
        <v>1</v>
      </c>
      <c r="J863" s="915"/>
    </row>
    <row r="864" spans="1:10">
      <c r="A864" s="919"/>
      <c r="B864" s="820"/>
      <c r="C864" s="846"/>
      <c r="D864" s="824"/>
      <c r="E864" s="824"/>
      <c r="F864" s="824"/>
      <c r="G864" s="824"/>
      <c r="H864" s="824"/>
      <c r="I864" s="824"/>
      <c r="J864" s="915"/>
    </row>
    <row r="865" spans="1:10">
      <c r="A865" s="918"/>
      <c r="B865" s="822"/>
      <c r="C865" s="845"/>
      <c r="D865" s="826"/>
      <c r="E865" s="826"/>
      <c r="F865" s="826"/>
      <c r="G865" s="826"/>
      <c r="H865" s="826"/>
      <c r="I865" s="826"/>
      <c r="J865" s="920"/>
    </row>
    <row r="866" spans="1:10">
      <c r="A866" s="785">
        <v>18</v>
      </c>
      <c r="B866" s="1345" t="s">
        <v>350</v>
      </c>
      <c r="C866" s="1345"/>
      <c r="D866" s="1345"/>
      <c r="E866" s="1345"/>
      <c r="F866" s="1345"/>
      <c r="G866" s="1345"/>
      <c r="H866" s="1345"/>
      <c r="I866" s="1345"/>
      <c r="J866" s="1346"/>
    </row>
    <row r="867" spans="1:10">
      <c r="A867" s="801"/>
      <c r="B867" s="828"/>
      <c r="C867" s="766"/>
      <c r="D867" s="849"/>
      <c r="E867" s="496"/>
      <c r="F867" s="496"/>
      <c r="G867" s="496"/>
      <c r="H867" s="496"/>
      <c r="I867" s="496"/>
      <c r="J867" s="764"/>
    </row>
    <row r="868" spans="1:10">
      <c r="A868" s="767" t="s">
        <v>475</v>
      </c>
      <c r="B868" s="1328" t="s">
        <v>242</v>
      </c>
      <c r="C868" s="1329"/>
      <c r="D868" s="1329"/>
      <c r="E868" s="1329"/>
      <c r="F868" s="1329"/>
      <c r="G868" s="1329"/>
      <c r="H868" s="1329"/>
      <c r="I868" s="1329"/>
      <c r="J868" s="1330"/>
    </row>
    <row r="869" spans="1:10">
      <c r="A869" s="888"/>
      <c r="B869" s="804"/>
      <c r="C869" s="778"/>
      <c r="D869" s="816"/>
      <c r="E869" s="263"/>
      <c r="F869" s="263"/>
      <c r="G869" s="263"/>
      <c r="H869" s="263"/>
      <c r="I869" s="263"/>
      <c r="J869" s="887"/>
    </row>
    <row r="870" spans="1:10">
      <c r="A870" s="905"/>
      <c r="B870" s="809" t="s">
        <v>326</v>
      </c>
      <c r="C870" s="790" t="s">
        <v>312</v>
      </c>
      <c r="D870" s="865" t="s">
        <v>316</v>
      </c>
      <c r="E870" s="790" t="s">
        <v>314</v>
      </c>
      <c r="F870" s="790" t="s">
        <v>8</v>
      </c>
      <c r="G870" s="263"/>
      <c r="H870" s="263"/>
      <c r="I870" s="263"/>
      <c r="J870" s="887"/>
    </row>
    <row r="871" spans="1:10">
      <c r="A871" s="906"/>
      <c r="B871" s="804">
        <v>130</v>
      </c>
      <c r="C871" s="777"/>
      <c r="D871" s="816">
        <v>0.8</v>
      </c>
      <c r="E871" s="777"/>
      <c r="F871" s="263">
        <f>D871*B871</f>
        <v>104</v>
      </c>
      <c r="G871" s="263"/>
      <c r="H871" s="263"/>
      <c r="I871" s="263"/>
      <c r="J871" s="887"/>
    </row>
    <row r="872" spans="1:10">
      <c r="A872" s="906"/>
      <c r="B872" s="804"/>
      <c r="C872" s="777"/>
      <c r="D872" s="816"/>
      <c r="E872" s="777"/>
      <c r="F872" s="263"/>
      <c r="G872" s="263"/>
      <c r="H872" s="263"/>
      <c r="I872" s="263"/>
      <c r="J872" s="887"/>
    </row>
    <row r="873" spans="1:10">
      <c r="A873" s="906"/>
      <c r="B873" s="804"/>
      <c r="C873" s="777"/>
      <c r="D873" s="816"/>
      <c r="E873" s="777"/>
      <c r="F873" s="263"/>
      <c r="G873" s="263"/>
      <c r="H873" s="263"/>
      <c r="I873" s="263"/>
      <c r="J873" s="887"/>
    </row>
    <row r="874" spans="1:10">
      <c r="A874" s="906"/>
      <c r="B874" s="804"/>
      <c r="C874" s="777"/>
      <c r="D874" s="816"/>
      <c r="E874" s="777"/>
      <c r="F874" s="263"/>
      <c r="G874" s="263"/>
      <c r="H874" s="263"/>
      <c r="I874" s="263"/>
      <c r="J874" s="887"/>
    </row>
    <row r="875" spans="1:10">
      <c r="A875" s="888"/>
      <c r="B875" s="804"/>
      <c r="C875" s="778"/>
      <c r="D875" s="816"/>
      <c r="E875" s="82" t="s">
        <v>8</v>
      </c>
      <c r="F875" s="82">
        <f>SUM(F871:F874)</f>
        <v>104</v>
      </c>
      <c r="G875" s="82" t="s">
        <v>1</v>
      </c>
      <c r="H875" s="263"/>
      <c r="I875" s="263"/>
      <c r="J875" s="887"/>
    </row>
    <row r="876" spans="1:10">
      <c r="A876" s="767" t="s">
        <v>1193</v>
      </c>
      <c r="B876" s="1328" t="s">
        <v>241</v>
      </c>
      <c r="C876" s="1329"/>
      <c r="D876" s="1329"/>
      <c r="E876" s="1329"/>
      <c r="F876" s="1329"/>
      <c r="G876" s="1329"/>
      <c r="H876" s="1329"/>
      <c r="I876" s="1329"/>
      <c r="J876" s="1330"/>
    </row>
    <row r="877" spans="1:10">
      <c r="A877" s="814"/>
      <c r="B877" s="1078"/>
      <c r="C877" s="1081"/>
      <c r="D877" s="800"/>
      <c r="E877" s="2"/>
      <c r="F877" s="2"/>
      <c r="G877" s="2"/>
      <c r="H877" s="2"/>
      <c r="I877" s="2"/>
      <c r="J877" s="882"/>
    </row>
    <row r="878" spans="1:10">
      <c r="A878" s="883"/>
      <c r="B878" s="802" t="s">
        <v>693</v>
      </c>
      <c r="C878" s="1079"/>
      <c r="D878" s="850"/>
      <c r="E878" s="1079"/>
      <c r="F878" s="1079"/>
      <c r="G878" s="2"/>
      <c r="H878" s="2"/>
      <c r="I878" s="2"/>
      <c r="J878" s="882"/>
    </row>
    <row r="879" spans="1:10">
      <c r="A879" s="884"/>
      <c r="B879" s="1078" t="s">
        <v>694</v>
      </c>
      <c r="C879" s="1087"/>
      <c r="D879" s="800"/>
      <c r="E879" s="1087"/>
      <c r="F879" s="258"/>
      <c r="G879" s="2"/>
      <c r="H879" s="2"/>
      <c r="I879" s="2"/>
      <c r="J879" s="882"/>
    </row>
    <row r="880" spans="1:10">
      <c r="A880" s="884"/>
      <c r="B880" s="829">
        <v>580</v>
      </c>
      <c r="C880" s="526"/>
      <c r="D880" s="864"/>
      <c r="E880" s="1087"/>
      <c r="F880" s="258"/>
      <c r="G880" s="2"/>
      <c r="H880" s="2"/>
      <c r="I880" s="2"/>
      <c r="J880" s="882"/>
    </row>
    <row r="881" spans="1:13">
      <c r="A881" s="884"/>
      <c r="B881" s="1078"/>
      <c r="C881" s="526"/>
      <c r="D881" s="800"/>
      <c r="E881" s="1087"/>
      <c r="F881" s="258"/>
      <c r="G881" s="2"/>
      <c r="H881" s="2"/>
      <c r="I881" s="2"/>
      <c r="J881" s="882"/>
      <c r="M881" t="s">
        <v>135</v>
      </c>
    </row>
    <row r="882" spans="1:13">
      <c r="A882" s="884"/>
      <c r="B882" s="1078"/>
      <c r="C882" s="526"/>
      <c r="D882" s="800"/>
      <c r="E882" s="1087"/>
      <c r="F882" s="258"/>
      <c r="G882" s="2"/>
      <c r="H882" s="2"/>
      <c r="I882" s="2"/>
      <c r="J882" s="882"/>
    </row>
    <row r="883" spans="1:13">
      <c r="A883" s="814"/>
      <c r="B883" s="1078"/>
      <c r="C883" s="1081"/>
      <c r="D883" s="800"/>
      <c r="E883" s="81" t="s">
        <v>8</v>
      </c>
      <c r="F883" s="262">
        <v>580</v>
      </c>
      <c r="G883" s="81" t="s">
        <v>1</v>
      </c>
      <c r="H883" s="2"/>
      <c r="I883" s="2"/>
      <c r="J883" s="882"/>
    </row>
    <row r="884" spans="1:13" ht="15.75" thickBot="1">
      <c r="A884" s="921"/>
      <c r="B884" s="922"/>
      <c r="C884" s="923"/>
      <c r="D884" s="924"/>
      <c r="E884" s="925"/>
      <c r="F884" s="925"/>
      <c r="G884" s="925"/>
      <c r="H884" s="925"/>
      <c r="I884" s="925"/>
      <c r="J884" s="926"/>
    </row>
    <row r="885" spans="1:13">
      <c r="A885" s="927"/>
      <c r="B885" s="928"/>
      <c r="C885" s="929"/>
      <c r="D885" s="930"/>
      <c r="E885" s="931"/>
      <c r="F885" s="931"/>
      <c r="G885" s="931"/>
      <c r="H885" s="931"/>
      <c r="I885" s="931"/>
      <c r="J885" s="932"/>
    </row>
    <row r="886" spans="1:13">
      <c r="A886" s="801"/>
      <c r="B886" s="828"/>
      <c r="C886" s="766"/>
      <c r="D886" s="849"/>
      <c r="E886" s="496"/>
      <c r="F886" s="496"/>
      <c r="G886" s="496"/>
      <c r="H886" s="496"/>
      <c r="I886" s="496"/>
      <c r="J886" s="764"/>
    </row>
    <row r="887" spans="1:13">
      <c r="A887" s="801" t="s">
        <v>1302</v>
      </c>
      <c r="B887" s="828"/>
      <c r="C887" s="766"/>
      <c r="D887" s="849"/>
      <c r="E887" s="496"/>
      <c r="F887" s="496"/>
      <c r="G887" s="496"/>
      <c r="H887" s="496"/>
      <c r="I887" s="496"/>
      <c r="J887" s="764"/>
    </row>
    <row r="888" spans="1:13">
      <c r="A888" s="801"/>
      <c r="B888" s="828"/>
      <c r="C888" s="766"/>
      <c r="D888" s="849"/>
      <c r="E888" s="496"/>
      <c r="F888" s="496"/>
      <c r="G888" s="496"/>
      <c r="H888" s="496"/>
      <c r="I888" s="496"/>
      <c r="J888" s="764"/>
    </row>
    <row r="889" spans="1:13">
      <c r="A889" s="801"/>
      <c r="B889" s="828"/>
      <c r="C889" s="766"/>
      <c r="D889" s="849"/>
      <c r="E889" s="496"/>
      <c r="F889" s="496"/>
      <c r="G889" s="496"/>
      <c r="H889" s="496"/>
      <c r="I889" s="496"/>
      <c r="J889" s="764"/>
    </row>
    <row r="890" spans="1:13">
      <c r="A890" s="801"/>
      <c r="B890" s="828"/>
      <c r="C890" s="766"/>
      <c r="D890" s="766" t="s">
        <v>1306</v>
      </c>
      <c r="E890" s="496"/>
      <c r="F890" s="496"/>
      <c r="G890" s="496"/>
      <c r="H890" s="496"/>
      <c r="I890" s="496"/>
      <c r="J890" s="764"/>
    </row>
    <row r="891" spans="1:13">
      <c r="A891" s="801"/>
      <c r="B891" s="828"/>
      <c r="C891" s="766"/>
      <c r="D891" s="766" t="s">
        <v>1307</v>
      </c>
      <c r="E891" s="496"/>
      <c r="F891" s="496"/>
      <c r="G891" s="496"/>
      <c r="H891" s="496"/>
      <c r="I891" s="496"/>
      <c r="J891" s="764"/>
    </row>
    <row r="892" spans="1:13" ht="15.75" thickBot="1">
      <c r="A892" s="815"/>
      <c r="B892" s="933"/>
      <c r="C892" s="934"/>
      <c r="D892" s="935"/>
      <c r="E892" s="770"/>
      <c r="F892" s="770"/>
      <c r="G892" s="770"/>
      <c r="H892" s="770"/>
      <c r="I892" s="770"/>
      <c r="J892" s="771"/>
    </row>
    <row r="893" spans="1:13" ht="15.75" thickBot="1">
      <c r="A893" s="815"/>
      <c r="B893" s="933"/>
      <c r="C893" s="934"/>
      <c r="D893" s="935"/>
      <c r="E893" s="770"/>
      <c r="F893" s="770"/>
      <c r="G893" s="770"/>
      <c r="H893" s="770"/>
      <c r="I893" s="770"/>
      <c r="J893" s="771"/>
    </row>
  </sheetData>
  <mergeCells count="205">
    <mergeCell ref="H116:J116"/>
    <mergeCell ref="H117:J117"/>
    <mergeCell ref="H118:J118"/>
    <mergeCell ref="H119:J119"/>
    <mergeCell ref="A39:B39"/>
    <mergeCell ref="A41:B41"/>
    <mergeCell ref="A43:B43"/>
    <mergeCell ref="B44:J44"/>
    <mergeCell ref="A45:B45"/>
    <mergeCell ref="A47:B47"/>
    <mergeCell ref="A42:B42"/>
    <mergeCell ref="F79:G79"/>
    <mergeCell ref="F82:G82"/>
    <mergeCell ref="F97:G97"/>
    <mergeCell ref="F98:G98"/>
    <mergeCell ref="B71:J71"/>
    <mergeCell ref="A100:B100"/>
    <mergeCell ref="A48:B48"/>
    <mergeCell ref="A40:B40"/>
    <mergeCell ref="B49:J49"/>
    <mergeCell ref="B69:J69"/>
    <mergeCell ref="A109:B109"/>
    <mergeCell ref="A110:B110"/>
    <mergeCell ref="B111:J111"/>
    <mergeCell ref="A1:J1"/>
    <mergeCell ref="A28:B28"/>
    <mergeCell ref="B33:J33"/>
    <mergeCell ref="A34:B34"/>
    <mergeCell ref="A36:B36"/>
    <mergeCell ref="A37:B37"/>
    <mergeCell ref="B38:J38"/>
    <mergeCell ref="B10:J10"/>
    <mergeCell ref="B12:J12"/>
    <mergeCell ref="B18:J18"/>
    <mergeCell ref="B24:J24"/>
    <mergeCell ref="A25:B25"/>
    <mergeCell ref="A27:B27"/>
    <mergeCell ref="B29:J29"/>
    <mergeCell ref="A30:B30"/>
    <mergeCell ref="A32:B32"/>
    <mergeCell ref="B101:J101"/>
    <mergeCell ref="A102:B102"/>
    <mergeCell ref="A104:B104"/>
    <mergeCell ref="A105:B105"/>
    <mergeCell ref="B106:J106"/>
    <mergeCell ref="A107:B107"/>
    <mergeCell ref="H73:J73"/>
    <mergeCell ref="H76:J76"/>
    <mergeCell ref="H80:J80"/>
    <mergeCell ref="H83:J83"/>
    <mergeCell ref="B131:J131"/>
    <mergeCell ref="B177:J177"/>
    <mergeCell ref="A178:B178"/>
    <mergeCell ref="A189:B189"/>
    <mergeCell ref="A190:B190"/>
    <mergeCell ref="B192:J192"/>
    <mergeCell ref="A133:A134"/>
    <mergeCell ref="A122:B122"/>
    <mergeCell ref="B123:J123"/>
    <mergeCell ref="A124:B124"/>
    <mergeCell ref="A129:B129"/>
    <mergeCell ref="A130:B130"/>
    <mergeCell ref="B194:J194"/>
    <mergeCell ref="A199:B199"/>
    <mergeCell ref="B200:J200"/>
    <mergeCell ref="B264:J264"/>
    <mergeCell ref="B253:C253"/>
    <mergeCell ref="B256:J256"/>
    <mergeCell ref="B260:C260"/>
    <mergeCell ref="A240:B240"/>
    <mergeCell ref="B241:J241"/>
    <mergeCell ref="B249:J249"/>
    <mergeCell ref="B225:J225"/>
    <mergeCell ref="B237:J237"/>
    <mergeCell ref="A236:B236"/>
    <mergeCell ref="A238:C238"/>
    <mergeCell ref="A239:C239"/>
    <mergeCell ref="B266:J266"/>
    <mergeCell ref="B293:J293"/>
    <mergeCell ref="B321:J321"/>
    <mergeCell ref="B350:J350"/>
    <mergeCell ref="B367:J367"/>
    <mergeCell ref="B213:J213"/>
    <mergeCell ref="A224:B224"/>
    <mergeCell ref="A205:B205"/>
    <mergeCell ref="B206:J206"/>
    <mergeCell ref="B432:J432"/>
    <mergeCell ref="B461:J461"/>
    <mergeCell ref="B479:J479"/>
    <mergeCell ref="B500:J500"/>
    <mergeCell ref="B502:J502"/>
    <mergeCell ref="B508:J508"/>
    <mergeCell ref="B369:J369"/>
    <mergeCell ref="B379:J379"/>
    <mergeCell ref="B390:J390"/>
    <mergeCell ref="B392:J392"/>
    <mergeCell ref="B411:J411"/>
    <mergeCell ref="B430:J430"/>
    <mergeCell ref="B556:J556"/>
    <mergeCell ref="B563:J563"/>
    <mergeCell ref="B578:J578"/>
    <mergeCell ref="B580:J580"/>
    <mergeCell ref="B587:J587"/>
    <mergeCell ref="B593:J593"/>
    <mergeCell ref="B514:J514"/>
    <mergeCell ref="B520:J520"/>
    <mergeCell ref="B528:J528"/>
    <mergeCell ref="B535:J535"/>
    <mergeCell ref="B542:J542"/>
    <mergeCell ref="B549:J549"/>
    <mergeCell ref="B636:J636"/>
    <mergeCell ref="B638:J638"/>
    <mergeCell ref="B643:J643"/>
    <mergeCell ref="B649:J649"/>
    <mergeCell ref="B665:J665"/>
    <mergeCell ref="B671:J671"/>
    <mergeCell ref="B676:J676"/>
    <mergeCell ref="B600:J600"/>
    <mergeCell ref="B607:J607"/>
    <mergeCell ref="B614:J614"/>
    <mergeCell ref="B621:J621"/>
    <mergeCell ref="B628:J628"/>
    <mergeCell ref="B692:D692"/>
    <mergeCell ref="B693:D693"/>
    <mergeCell ref="B694:D694"/>
    <mergeCell ref="B695:D695"/>
    <mergeCell ref="B696:D696"/>
    <mergeCell ref="B697:D697"/>
    <mergeCell ref="B698:D698"/>
    <mergeCell ref="B683:J683"/>
    <mergeCell ref="B684:D684"/>
    <mergeCell ref="B685:D685"/>
    <mergeCell ref="B686:D686"/>
    <mergeCell ref="B687:D687"/>
    <mergeCell ref="B688:D688"/>
    <mergeCell ref="B689:D689"/>
    <mergeCell ref="B690:D690"/>
    <mergeCell ref="B691:D691"/>
    <mergeCell ref="B868:J868"/>
    <mergeCell ref="B876:J876"/>
    <mergeCell ref="B3:J3"/>
    <mergeCell ref="B4:J4"/>
    <mergeCell ref="B728:D728"/>
    <mergeCell ref="B744:J744"/>
    <mergeCell ref="B755:J755"/>
    <mergeCell ref="B777:J777"/>
    <mergeCell ref="B802:J802"/>
    <mergeCell ref="B829:J829"/>
    <mergeCell ref="B839:J839"/>
    <mergeCell ref="B852:J852"/>
    <mergeCell ref="B866:J866"/>
    <mergeCell ref="B719:D719"/>
    <mergeCell ref="B720:D720"/>
    <mergeCell ref="B721:D721"/>
    <mergeCell ref="B722:D722"/>
    <mergeCell ref="B723:D723"/>
    <mergeCell ref="B724:D724"/>
    <mergeCell ref="B725:D725"/>
    <mergeCell ref="B726:D726"/>
    <mergeCell ref="B727:D727"/>
    <mergeCell ref="F74:G74"/>
    <mergeCell ref="B732:D732"/>
    <mergeCell ref="B754:J754"/>
    <mergeCell ref="B743:D743"/>
    <mergeCell ref="B712:J712"/>
    <mergeCell ref="B735:J735"/>
    <mergeCell ref="B736:D736"/>
    <mergeCell ref="B737:D737"/>
    <mergeCell ref="B738:D738"/>
    <mergeCell ref="B739:D739"/>
    <mergeCell ref="B740:D740"/>
    <mergeCell ref="B741:D741"/>
    <mergeCell ref="B742:D742"/>
    <mergeCell ref="B731:D731"/>
    <mergeCell ref="B733:D733"/>
    <mergeCell ref="B734:D734"/>
    <mergeCell ref="B713:D713"/>
    <mergeCell ref="B714:D714"/>
    <mergeCell ref="B715:D715"/>
    <mergeCell ref="B716:D716"/>
    <mergeCell ref="B717:D717"/>
    <mergeCell ref="B718:D718"/>
    <mergeCell ref="B729:D729"/>
    <mergeCell ref="B730:J730"/>
    <mergeCell ref="B745:D745"/>
    <mergeCell ref="B746:D746"/>
    <mergeCell ref="B747:D747"/>
    <mergeCell ref="B748:D748"/>
    <mergeCell ref="B749:D749"/>
    <mergeCell ref="B750:D750"/>
    <mergeCell ref="B751:D751"/>
    <mergeCell ref="B752:D752"/>
    <mergeCell ref="B708:D708"/>
    <mergeCell ref="B709:D709"/>
    <mergeCell ref="B710:D710"/>
    <mergeCell ref="B711:D711"/>
    <mergeCell ref="B699:D699"/>
    <mergeCell ref="B700:D700"/>
    <mergeCell ref="B701:D701"/>
    <mergeCell ref="B702:D702"/>
    <mergeCell ref="B703:D703"/>
    <mergeCell ref="B704:D704"/>
    <mergeCell ref="B705:D705"/>
    <mergeCell ref="B706:D706"/>
    <mergeCell ref="B707:D707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58" fitToHeight="0" orientation="portrait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89"/>
  <sheetViews>
    <sheetView view="pageBreakPreview" topLeftCell="A496" zoomScale="90" zoomScaleNormal="100" zoomScaleSheetLayoutView="90" workbookViewId="0">
      <selection activeCell="A509" sqref="A509"/>
    </sheetView>
  </sheetViews>
  <sheetFormatPr defaultRowHeight="15"/>
  <cols>
    <col min="1" max="1" width="20.85546875" customWidth="1"/>
    <col min="4" max="4" width="30" customWidth="1"/>
    <col min="5" max="5" width="14.42578125" customWidth="1"/>
    <col min="6" max="6" width="14" customWidth="1"/>
    <col min="8" max="8" width="11.28515625" customWidth="1"/>
    <col min="9" max="9" width="12.5703125" customWidth="1"/>
    <col min="10" max="10" width="13" customWidth="1"/>
  </cols>
  <sheetData>
    <row r="1" spans="1:10" ht="35.25" customHeight="1">
      <c r="A1" s="1295" t="s">
        <v>1315</v>
      </c>
      <c r="B1" s="1296"/>
      <c r="C1" s="1296"/>
      <c r="D1" s="1296"/>
      <c r="E1" s="1296"/>
      <c r="F1" s="1296"/>
      <c r="G1" s="1296"/>
      <c r="H1" s="1296"/>
      <c r="I1" s="1296"/>
      <c r="J1" s="1297"/>
    </row>
    <row r="2" spans="1:10">
      <c r="A2" s="940"/>
      <c r="B2" s="2"/>
      <c r="C2" s="2"/>
      <c r="D2" s="2"/>
      <c r="E2" s="2"/>
      <c r="F2" s="2"/>
      <c r="G2" s="2"/>
      <c r="H2" s="2"/>
      <c r="I2" s="2"/>
      <c r="J2" s="882"/>
    </row>
    <row r="3" spans="1:10">
      <c r="A3" s="936" t="s">
        <v>351</v>
      </c>
      <c r="B3" s="1264" t="s">
        <v>352</v>
      </c>
      <c r="C3" s="1264"/>
      <c r="D3" s="1264"/>
      <c r="E3" s="1264"/>
      <c r="F3" s="1264"/>
      <c r="G3" s="1264"/>
      <c r="H3" s="1264"/>
      <c r="I3" s="1264"/>
      <c r="J3" s="1265"/>
    </row>
    <row r="4" spans="1:10">
      <c r="A4" s="936" t="s">
        <v>217</v>
      </c>
      <c r="B4" s="1262" t="s">
        <v>32</v>
      </c>
      <c r="C4" s="1262"/>
      <c r="D4" s="1262"/>
      <c r="E4" s="1262"/>
      <c r="F4" s="1262"/>
      <c r="G4" s="1262"/>
      <c r="H4" s="1262"/>
      <c r="I4" s="1262"/>
      <c r="J4" s="1263"/>
    </row>
    <row r="5" spans="1:10">
      <c r="A5" s="940"/>
      <c r="B5" s="2"/>
      <c r="C5" s="2"/>
      <c r="D5" s="2"/>
      <c r="E5" s="2"/>
      <c r="F5" s="2"/>
      <c r="G5" s="2"/>
      <c r="H5" s="2"/>
      <c r="I5" s="2"/>
      <c r="J5" s="882"/>
    </row>
    <row r="6" spans="1:10">
      <c r="A6" s="937" t="s">
        <v>328</v>
      </c>
      <c r="B6" s="1079"/>
      <c r="C6" s="1079"/>
      <c r="D6" s="1079" t="s">
        <v>723</v>
      </c>
      <c r="E6" s="1079"/>
      <c r="F6" s="1079"/>
      <c r="G6" s="2"/>
      <c r="H6" s="1087"/>
      <c r="I6" s="1087"/>
      <c r="J6" s="882"/>
    </row>
    <row r="7" spans="1:10">
      <c r="A7" s="1282" t="s">
        <v>1234</v>
      </c>
      <c r="B7" s="1334"/>
      <c r="C7" s="1087"/>
      <c r="D7" s="2">
        <v>421.63</v>
      </c>
      <c r="E7" s="1087"/>
      <c r="F7" s="258"/>
      <c r="G7" s="2"/>
      <c r="H7" s="263"/>
      <c r="I7" s="2"/>
      <c r="J7" s="882"/>
    </row>
    <row r="8" spans="1:10">
      <c r="A8" s="1282"/>
      <c r="B8" s="1334"/>
      <c r="C8" s="1087"/>
      <c r="D8" s="2"/>
      <c r="E8" s="1087"/>
      <c r="F8" s="258"/>
      <c r="G8" s="2"/>
      <c r="H8" s="773"/>
      <c r="I8" s="247"/>
      <c r="J8" s="882"/>
    </row>
    <row r="9" spans="1:10">
      <c r="A9" s="940"/>
      <c r="B9" s="2"/>
      <c r="C9" s="2"/>
      <c r="D9" s="2"/>
      <c r="E9" s="81" t="s">
        <v>8</v>
      </c>
      <c r="F9" s="262">
        <f>D7</f>
        <v>421.6</v>
      </c>
      <c r="G9" s="81" t="s">
        <v>1</v>
      </c>
      <c r="H9" s="2"/>
      <c r="I9" s="2"/>
      <c r="J9" s="882"/>
    </row>
    <row r="10" spans="1:10">
      <c r="A10" s="940"/>
      <c r="B10" s="2"/>
      <c r="C10" s="2"/>
      <c r="D10" s="2"/>
      <c r="E10" s="2"/>
      <c r="F10" s="2"/>
      <c r="G10" s="2"/>
      <c r="H10" s="2"/>
      <c r="I10" s="2"/>
      <c r="J10" s="882"/>
    </row>
    <row r="11" spans="1:10">
      <c r="A11" s="936" t="s">
        <v>319</v>
      </c>
      <c r="B11" s="1264" t="s">
        <v>122</v>
      </c>
      <c r="C11" s="1264"/>
      <c r="D11" s="1264"/>
      <c r="E11" s="1264"/>
      <c r="F11" s="1264"/>
      <c r="G11" s="1264"/>
      <c r="H11" s="1264"/>
      <c r="I11" s="1264"/>
      <c r="J11" s="1265"/>
    </row>
    <row r="12" spans="1:10">
      <c r="A12" s="955"/>
      <c r="B12" s="248"/>
      <c r="C12" s="248"/>
      <c r="D12" s="248"/>
      <c r="E12" s="248"/>
      <c r="F12" s="248"/>
      <c r="G12" s="248"/>
      <c r="H12" s="248"/>
      <c r="I12" s="248"/>
      <c r="J12" s="894"/>
    </row>
    <row r="13" spans="1:10">
      <c r="A13" s="936" t="s">
        <v>73</v>
      </c>
      <c r="B13" s="1264" t="s">
        <v>181</v>
      </c>
      <c r="C13" s="1264"/>
      <c r="D13" s="1264"/>
      <c r="E13" s="1264"/>
      <c r="F13" s="1264"/>
      <c r="G13" s="1264"/>
      <c r="H13" s="1264"/>
      <c r="I13" s="1264"/>
      <c r="J13" s="1265"/>
    </row>
    <row r="14" spans="1:10">
      <c r="A14" s="970"/>
      <c r="B14" s="1293" t="s">
        <v>762</v>
      </c>
      <c r="C14" s="1293"/>
      <c r="D14" s="1293"/>
      <c r="E14" s="239"/>
      <c r="F14" s="239"/>
      <c r="G14" s="239"/>
      <c r="H14" s="239"/>
      <c r="I14" s="2"/>
      <c r="J14" s="882"/>
    </row>
    <row r="15" spans="1:10" ht="30">
      <c r="A15" s="970"/>
      <c r="B15" s="942" t="s">
        <v>763</v>
      </c>
      <c r="C15" s="942" t="s">
        <v>764</v>
      </c>
      <c r="D15" s="967" t="s">
        <v>765</v>
      </c>
      <c r="E15" s="967" t="s">
        <v>766</v>
      </c>
      <c r="F15" s="967" t="s">
        <v>14</v>
      </c>
      <c r="G15" s="967" t="s">
        <v>767</v>
      </c>
      <c r="H15" s="239"/>
      <c r="I15" s="2"/>
      <c r="J15" s="885"/>
    </row>
    <row r="16" spans="1:10" ht="45.75" customHeight="1">
      <c r="A16" s="1105" t="s">
        <v>768</v>
      </c>
      <c r="B16" s="2" t="s">
        <v>769</v>
      </c>
      <c r="C16" s="2">
        <v>0.25</v>
      </c>
      <c r="D16" s="239">
        <v>3</v>
      </c>
      <c r="E16" s="266">
        <f>(C16/2)^2*PI()*D16</f>
        <v>0.14726</v>
      </c>
      <c r="F16" s="239">
        <v>164</v>
      </c>
      <c r="G16" s="239">
        <f>F16*E16</f>
        <v>24.15</v>
      </c>
      <c r="H16" s="239"/>
      <c r="I16" s="1335" t="s">
        <v>770</v>
      </c>
      <c r="J16" s="1336"/>
    </row>
    <row r="17" spans="1:10" ht="52.5" customHeight="1">
      <c r="A17" s="1105" t="s">
        <v>771</v>
      </c>
      <c r="B17" s="239">
        <v>1</v>
      </c>
      <c r="C17" s="239">
        <v>0.4</v>
      </c>
      <c r="D17" s="239">
        <v>0.4</v>
      </c>
      <c r="E17" s="239">
        <f>D17*C17*B17*1.2</f>
        <v>0.19</v>
      </c>
      <c r="F17" s="239">
        <v>13</v>
      </c>
      <c r="G17" s="239">
        <f>F17*E17</f>
        <v>2.4700000000000002</v>
      </c>
      <c r="H17" s="239"/>
      <c r="I17" s="1337" t="s">
        <v>772</v>
      </c>
      <c r="J17" s="1338"/>
    </row>
    <row r="18" spans="1:10" ht="55.5" customHeight="1">
      <c r="A18" s="1105" t="s">
        <v>773</v>
      </c>
      <c r="B18" s="239" t="s">
        <v>366</v>
      </c>
      <c r="C18" s="239">
        <v>0.64</v>
      </c>
      <c r="D18" s="239">
        <v>0.4</v>
      </c>
      <c r="E18" s="239">
        <f>D18*C18*1.2</f>
        <v>0.31</v>
      </c>
      <c r="F18" s="239">
        <v>8</v>
      </c>
      <c r="G18" s="239">
        <f>F18*E18</f>
        <v>2.48</v>
      </c>
      <c r="H18" s="239"/>
      <c r="I18" s="1337" t="s">
        <v>774</v>
      </c>
      <c r="J18" s="1338"/>
    </row>
    <row r="19" spans="1:10" ht="16.5">
      <c r="A19" s="1105" t="s">
        <v>775</v>
      </c>
      <c r="B19" s="239"/>
      <c r="C19" s="239"/>
      <c r="D19" s="239"/>
      <c r="E19" s="239"/>
      <c r="F19" s="239"/>
      <c r="G19" s="239"/>
      <c r="H19" s="239"/>
      <c r="I19" s="2"/>
      <c r="J19" s="885"/>
    </row>
    <row r="20" spans="1:10">
      <c r="A20" s="970"/>
      <c r="B20" s="239" t="s">
        <v>563</v>
      </c>
      <c r="C20" s="239">
        <v>21.47</v>
      </c>
      <c r="D20" s="239" t="s">
        <v>569</v>
      </c>
      <c r="E20" s="239">
        <v>4.47</v>
      </c>
      <c r="F20" s="239" t="s">
        <v>794</v>
      </c>
      <c r="G20" s="239">
        <v>9.85</v>
      </c>
      <c r="H20" s="239"/>
      <c r="I20" s="2"/>
      <c r="J20" s="885"/>
    </row>
    <row r="21" spans="1:10">
      <c r="A21" s="970"/>
      <c r="B21" s="239" t="s">
        <v>564</v>
      </c>
      <c r="C21" s="239">
        <v>2</v>
      </c>
      <c r="D21" s="239" t="s">
        <v>561</v>
      </c>
      <c r="E21" s="239">
        <v>6.85</v>
      </c>
      <c r="F21" s="239" t="s">
        <v>796</v>
      </c>
      <c r="G21" s="239">
        <v>1.59</v>
      </c>
      <c r="H21" s="239"/>
      <c r="I21" s="2"/>
      <c r="J21" s="885"/>
    </row>
    <row r="22" spans="1:10">
      <c r="A22" s="970"/>
      <c r="B22" s="239" t="s">
        <v>567</v>
      </c>
      <c r="C22" s="239">
        <v>6.3</v>
      </c>
      <c r="D22" s="239" t="s">
        <v>572</v>
      </c>
      <c r="E22" s="239">
        <v>6.85</v>
      </c>
      <c r="F22" s="239" t="s">
        <v>798</v>
      </c>
      <c r="G22" s="239">
        <v>1.51</v>
      </c>
      <c r="H22" s="239"/>
      <c r="I22" s="2"/>
      <c r="J22" s="885"/>
    </row>
    <row r="23" spans="1:10">
      <c r="A23" s="970"/>
      <c r="B23" s="239" t="s">
        <v>568</v>
      </c>
      <c r="C23" s="239">
        <v>1.7</v>
      </c>
      <c r="D23" s="239" t="s">
        <v>574</v>
      </c>
      <c r="E23" s="239">
        <v>6.88</v>
      </c>
      <c r="F23" s="239" t="s">
        <v>800</v>
      </c>
      <c r="G23" s="239">
        <v>2.4300000000000002</v>
      </c>
      <c r="H23" s="239"/>
      <c r="I23" s="2"/>
      <c r="J23" s="885"/>
    </row>
    <row r="24" spans="1:10">
      <c r="A24" s="970"/>
      <c r="B24" s="239" t="s">
        <v>570</v>
      </c>
      <c r="C24" s="239">
        <v>0.73</v>
      </c>
      <c r="D24" s="239" t="s">
        <v>575</v>
      </c>
      <c r="E24" s="239">
        <v>4.1500000000000004</v>
      </c>
      <c r="F24" s="239" t="s">
        <v>802</v>
      </c>
      <c r="G24" s="239">
        <v>3.81</v>
      </c>
      <c r="H24" s="239"/>
      <c r="I24" s="2"/>
      <c r="J24" s="885"/>
    </row>
    <row r="25" spans="1:10">
      <c r="A25" s="970"/>
      <c r="B25" s="239" t="s">
        <v>571</v>
      </c>
      <c r="C25" s="239">
        <v>1.65</v>
      </c>
      <c r="D25" s="239" t="s">
        <v>577</v>
      </c>
      <c r="E25" s="239">
        <v>1.7</v>
      </c>
      <c r="F25" s="239" t="s">
        <v>804</v>
      </c>
      <c r="G25" s="239">
        <v>6.82</v>
      </c>
      <c r="H25" s="239"/>
      <c r="I25" s="2"/>
      <c r="J25" s="885"/>
    </row>
    <row r="26" spans="1:10">
      <c r="A26" s="970"/>
      <c r="B26" s="239" t="s">
        <v>573</v>
      </c>
      <c r="C26" s="239">
        <v>2.13</v>
      </c>
      <c r="D26" s="239" t="s">
        <v>579</v>
      </c>
      <c r="E26" s="239">
        <v>10.42</v>
      </c>
      <c r="F26" s="239" t="s">
        <v>806</v>
      </c>
      <c r="G26" s="239">
        <v>6.83</v>
      </c>
      <c r="H26" s="239"/>
      <c r="I26" s="2"/>
      <c r="J26" s="885"/>
    </row>
    <row r="27" spans="1:10">
      <c r="A27" s="970"/>
      <c r="B27" s="239" t="s">
        <v>576</v>
      </c>
      <c r="C27" s="239">
        <v>7.25</v>
      </c>
      <c r="D27" s="239" t="s">
        <v>580</v>
      </c>
      <c r="E27" s="239">
        <v>1.72</v>
      </c>
      <c r="F27" s="239" t="s">
        <v>808</v>
      </c>
      <c r="G27" s="239">
        <v>2.5299999999999998</v>
      </c>
      <c r="H27" s="239"/>
      <c r="I27" s="2"/>
      <c r="J27" s="885"/>
    </row>
    <row r="28" spans="1:10">
      <c r="A28" s="970"/>
      <c r="B28" s="239" t="s">
        <v>560</v>
      </c>
      <c r="C28" s="239">
        <v>5.46</v>
      </c>
      <c r="D28" s="239" t="s">
        <v>557</v>
      </c>
      <c r="E28" s="239">
        <v>6.85</v>
      </c>
      <c r="F28" s="239" t="s">
        <v>776</v>
      </c>
      <c r="G28" s="239">
        <v>6.83</v>
      </c>
      <c r="H28" s="239"/>
      <c r="I28" s="2"/>
      <c r="J28" s="885"/>
    </row>
    <row r="29" spans="1:10">
      <c r="A29" s="970"/>
      <c r="B29" s="239" t="s">
        <v>578</v>
      </c>
      <c r="C29" s="239">
        <v>6.68</v>
      </c>
      <c r="D29" s="239" t="s">
        <v>583</v>
      </c>
      <c r="E29" s="239">
        <v>6.08</v>
      </c>
      <c r="F29" s="239" t="s">
        <v>777</v>
      </c>
      <c r="G29" s="239">
        <v>1.57</v>
      </c>
      <c r="H29" s="239"/>
      <c r="I29" s="2"/>
      <c r="J29" s="885"/>
    </row>
    <row r="30" spans="1:10">
      <c r="A30" s="970"/>
      <c r="B30" s="239" t="s">
        <v>789</v>
      </c>
      <c r="C30" s="239">
        <v>13.53</v>
      </c>
      <c r="D30" s="239" t="s">
        <v>566</v>
      </c>
      <c r="E30" s="239">
        <v>2.4700000000000002</v>
      </c>
      <c r="F30" s="239" t="s">
        <v>778</v>
      </c>
      <c r="G30" s="239">
        <v>2.6</v>
      </c>
      <c r="H30" s="239"/>
      <c r="I30" s="2"/>
      <c r="J30" s="885"/>
    </row>
    <row r="31" spans="1:10">
      <c r="A31" s="970"/>
      <c r="B31" s="239" t="s">
        <v>581</v>
      </c>
      <c r="C31" s="239">
        <v>2.0299999999999998</v>
      </c>
      <c r="D31" s="239" t="s">
        <v>783</v>
      </c>
      <c r="E31" s="239">
        <v>2.84</v>
      </c>
      <c r="F31" s="239" t="s">
        <v>779</v>
      </c>
      <c r="G31" s="239">
        <v>6.85</v>
      </c>
      <c r="H31" s="239"/>
      <c r="I31" s="2"/>
      <c r="J31" s="885"/>
    </row>
    <row r="32" spans="1:10">
      <c r="A32" s="970"/>
      <c r="B32" s="239" t="s">
        <v>582</v>
      </c>
      <c r="C32" s="239">
        <v>7.79</v>
      </c>
      <c r="D32" s="239" t="s">
        <v>785</v>
      </c>
      <c r="E32" s="239">
        <v>3.39</v>
      </c>
      <c r="F32" s="239" t="s">
        <v>780</v>
      </c>
      <c r="G32" s="239">
        <v>6.85</v>
      </c>
      <c r="H32" s="239"/>
      <c r="I32" s="2"/>
      <c r="J32" s="885"/>
    </row>
    <row r="33" spans="1:10">
      <c r="A33" s="970"/>
      <c r="B33" s="239" t="s">
        <v>555</v>
      </c>
      <c r="C33" s="239">
        <v>10.97</v>
      </c>
      <c r="D33" s="239" t="s">
        <v>787</v>
      </c>
      <c r="E33" s="239">
        <v>0.78</v>
      </c>
      <c r="F33" s="239" t="s">
        <v>781</v>
      </c>
      <c r="G33" s="239">
        <v>6.83</v>
      </c>
      <c r="H33" s="239"/>
      <c r="I33" s="2"/>
      <c r="J33" s="885"/>
    </row>
    <row r="34" spans="1:10">
      <c r="A34" s="970"/>
      <c r="B34" s="239" t="s">
        <v>565</v>
      </c>
      <c r="C34" s="239">
        <v>15.84</v>
      </c>
      <c r="D34" s="239" t="s">
        <v>790</v>
      </c>
      <c r="E34" s="239">
        <v>1.45</v>
      </c>
      <c r="F34" s="239"/>
      <c r="G34" s="239"/>
      <c r="H34" s="239"/>
      <c r="I34" s="2"/>
      <c r="J34" s="885"/>
    </row>
    <row r="35" spans="1:10">
      <c r="A35" s="970"/>
      <c r="B35" s="239" t="s">
        <v>556</v>
      </c>
      <c r="C35" s="239">
        <v>13.63</v>
      </c>
      <c r="D35" s="239" t="s">
        <v>792</v>
      </c>
      <c r="E35" s="239">
        <v>6.85</v>
      </c>
      <c r="F35" s="239"/>
      <c r="G35" s="239"/>
      <c r="H35" s="239"/>
      <c r="I35" s="2"/>
      <c r="J35" s="885"/>
    </row>
    <row r="36" spans="1:10" ht="33.75" customHeight="1">
      <c r="A36" s="970"/>
      <c r="B36" s="239"/>
      <c r="C36" s="239">
        <f>SUM(C20:C35)</f>
        <v>119.16</v>
      </c>
      <c r="D36" s="239"/>
      <c r="E36" s="239">
        <f>SUM(E20:E35)</f>
        <v>73.75</v>
      </c>
      <c r="F36" s="239"/>
      <c r="G36" s="239">
        <f>SUM(G20:G35)</f>
        <v>66.900000000000006</v>
      </c>
      <c r="H36" s="239">
        <f>G36+E36+C36</f>
        <v>259.81</v>
      </c>
      <c r="I36" s="1335" t="s">
        <v>810</v>
      </c>
      <c r="J36" s="1336"/>
    </row>
    <row r="37" spans="1:10">
      <c r="A37" s="970"/>
      <c r="B37" s="239"/>
      <c r="C37" s="239"/>
      <c r="D37" s="239"/>
      <c r="E37" s="239"/>
      <c r="F37" s="239"/>
      <c r="G37" s="239"/>
      <c r="H37" s="239"/>
      <c r="I37" s="2"/>
      <c r="J37" s="885"/>
    </row>
    <row r="38" spans="1:10" ht="42" customHeight="1">
      <c r="A38" s="971" t="s">
        <v>811</v>
      </c>
      <c r="B38" s="239">
        <v>0.3</v>
      </c>
      <c r="C38" s="239">
        <v>0.2</v>
      </c>
      <c r="D38" s="239"/>
      <c r="E38" s="239">
        <f>C38*B38</f>
        <v>0.06</v>
      </c>
      <c r="F38" s="239">
        <f>H36</f>
        <v>259.81</v>
      </c>
      <c r="G38" s="239">
        <f>F38*E38</f>
        <v>15.59</v>
      </c>
      <c r="H38" s="239"/>
      <c r="I38" s="1335" t="s">
        <v>812</v>
      </c>
      <c r="J38" s="1336"/>
    </row>
    <row r="39" spans="1:10">
      <c r="A39" s="970"/>
      <c r="B39" s="2"/>
      <c r="C39" s="2"/>
      <c r="D39" s="239"/>
      <c r="E39" s="239" t="s">
        <v>813</v>
      </c>
      <c r="F39" s="239"/>
      <c r="G39" s="239">
        <f>SUM(G16:G38)</f>
        <v>178.49</v>
      </c>
      <c r="H39" s="239"/>
      <c r="I39" s="2"/>
      <c r="J39" s="885"/>
    </row>
    <row r="40" spans="1:10">
      <c r="A40" s="970"/>
      <c r="B40" s="2"/>
      <c r="C40" s="2"/>
      <c r="D40" s="239"/>
      <c r="E40" s="239"/>
      <c r="F40" s="81" t="s">
        <v>8</v>
      </c>
      <c r="G40" s="82">
        <f>G39</f>
        <v>178.49</v>
      </c>
      <c r="H40" s="81" t="s">
        <v>17</v>
      </c>
      <c r="I40" s="2"/>
      <c r="J40" s="882"/>
    </row>
    <row r="41" spans="1:10">
      <c r="A41" s="936" t="s">
        <v>74</v>
      </c>
      <c r="B41" s="1264" t="s">
        <v>33</v>
      </c>
      <c r="C41" s="1264"/>
      <c r="D41" s="1264"/>
      <c r="E41" s="1264"/>
      <c r="F41" s="1264"/>
      <c r="G41" s="1264"/>
      <c r="H41" s="1264"/>
      <c r="I41" s="1264"/>
      <c r="J41" s="1265"/>
    </row>
    <row r="42" spans="1:10">
      <c r="A42" s="940"/>
      <c r="B42" s="2"/>
      <c r="C42" s="2"/>
      <c r="D42" s="2"/>
      <c r="E42" s="2"/>
      <c r="F42" s="2"/>
      <c r="G42" s="2"/>
      <c r="H42" s="2"/>
      <c r="I42" s="2"/>
      <c r="J42" s="882"/>
    </row>
    <row r="43" spans="1:10">
      <c r="A43" s="972" t="s">
        <v>771</v>
      </c>
      <c r="B43" s="495">
        <v>1</v>
      </c>
      <c r="C43" s="495">
        <v>0.4</v>
      </c>
      <c r="D43" s="495">
        <v>0.4</v>
      </c>
      <c r="E43" s="495">
        <v>0.04</v>
      </c>
      <c r="F43" s="495">
        <v>13</v>
      </c>
      <c r="G43" s="495">
        <v>0.52</v>
      </c>
      <c r="H43" s="495"/>
      <c r="I43" s="495"/>
      <c r="J43" s="882"/>
    </row>
    <row r="44" spans="1:10">
      <c r="A44" s="972" t="s">
        <v>773</v>
      </c>
      <c r="B44" s="495" t="s">
        <v>366</v>
      </c>
      <c r="C44" s="495">
        <v>0.64</v>
      </c>
      <c r="D44" s="495">
        <v>0.4</v>
      </c>
      <c r="E44" s="495">
        <v>7.0000000000000007E-2</v>
      </c>
      <c r="F44" s="495">
        <v>8</v>
      </c>
      <c r="G44" s="495">
        <v>0.56000000000000005</v>
      </c>
      <c r="H44" s="495"/>
      <c r="I44" s="495"/>
      <c r="J44" s="882"/>
    </row>
    <row r="45" spans="1:10" ht="30">
      <c r="A45" s="992" t="s">
        <v>775</v>
      </c>
      <c r="B45" s="495">
        <v>0.3</v>
      </c>
      <c r="C45" s="495">
        <v>0.2</v>
      </c>
      <c r="D45" s="495"/>
      <c r="E45" s="495">
        <v>0.02</v>
      </c>
      <c r="F45" s="495">
        <v>259.81</v>
      </c>
      <c r="G45" s="495">
        <v>5.2</v>
      </c>
      <c r="H45" s="495"/>
      <c r="I45" s="495"/>
      <c r="J45" s="882"/>
    </row>
    <row r="46" spans="1:10" ht="27.75" customHeight="1">
      <c r="A46" s="972"/>
      <c r="B46" s="495"/>
      <c r="C46" s="495"/>
      <c r="D46" s="495"/>
      <c r="E46" s="495"/>
      <c r="F46" s="495" t="s">
        <v>8</v>
      </c>
      <c r="G46" s="495">
        <v>6.28</v>
      </c>
      <c r="H46" s="1377" t="s">
        <v>934</v>
      </c>
      <c r="I46" s="1378"/>
      <c r="J46" s="1379"/>
    </row>
    <row r="47" spans="1:10">
      <c r="A47" s="938" t="s">
        <v>8</v>
      </c>
      <c r="B47" s="82">
        <f>G46</f>
        <v>6.28</v>
      </c>
      <c r="C47" s="81" t="s">
        <v>17</v>
      </c>
      <c r="D47" s="2"/>
      <c r="E47" s="247"/>
      <c r="F47" s="2"/>
      <c r="G47" s="2"/>
      <c r="H47" s="2"/>
      <c r="I47" s="2"/>
      <c r="J47" s="882"/>
    </row>
    <row r="48" spans="1:10">
      <c r="A48" s="936" t="s">
        <v>75</v>
      </c>
      <c r="B48" s="1262" t="s">
        <v>34</v>
      </c>
      <c r="C48" s="1262"/>
      <c r="D48" s="1262"/>
      <c r="E48" s="1262"/>
      <c r="F48" s="1262"/>
      <c r="G48" s="1262"/>
      <c r="H48" s="1262"/>
      <c r="I48" s="1262"/>
      <c r="J48" s="1263"/>
    </row>
    <row r="49" spans="1:10">
      <c r="A49" s="1272"/>
      <c r="B49" s="1273"/>
      <c r="C49" s="87" t="s">
        <v>320</v>
      </c>
      <c r="D49" s="774" t="s">
        <v>321</v>
      </c>
      <c r="E49" s="774"/>
      <c r="F49" s="504"/>
      <c r="G49" s="501"/>
      <c r="H49" s="501"/>
      <c r="I49" s="519"/>
      <c r="J49" s="892"/>
    </row>
    <row r="50" spans="1:10" ht="33" customHeight="1">
      <c r="A50" s="1282" t="s">
        <v>1256</v>
      </c>
      <c r="B50" s="1334"/>
      <c r="C50" s="1334"/>
      <c r="D50" s="505">
        <f>84.25+483.2+119.11+755.95</f>
        <v>1442.51</v>
      </c>
      <c r="E50" s="774"/>
      <c r="F50" s="504"/>
      <c r="G50" s="501"/>
      <c r="H50" s="501"/>
      <c r="I50" s="519"/>
      <c r="J50" s="892"/>
    </row>
    <row r="51" spans="1:10">
      <c r="A51" s="1272"/>
      <c r="B51" s="1273"/>
      <c r="C51" s="944"/>
      <c r="D51" s="775"/>
      <c r="E51" s="526"/>
      <c r="F51" s="504"/>
      <c r="G51" s="501"/>
      <c r="H51" s="501"/>
      <c r="I51" s="519"/>
      <c r="J51" s="892"/>
    </row>
    <row r="52" spans="1:10">
      <c r="A52" s="1272"/>
      <c r="B52" s="1273"/>
      <c r="C52" s="81" t="s">
        <v>8</v>
      </c>
      <c r="D52" s="82">
        <f>D50</f>
        <v>1442.51</v>
      </c>
      <c r="E52" s="81" t="s">
        <v>171</v>
      </c>
      <c r="F52" s="249"/>
      <c r="G52" s="501"/>
      <c r="H52" s="501"/>
      <c r="I52" s="519"/>
      <c r="J52" s="892"/>
    </row>
    <row r="53" spans="1:10">
      <c r="A53" s="936" t="s">
        <v>248</v>
      </c>
      <c r="B53" s="1262" t="s">
        <v>511</v>
      </c>
      <c r="C53" s="1262"/>
      <c r="D53" s="1262"/>
      <c r="E53" s="1262"/>
      <c r="F53" s="1262"/>
      <c r="G53" s="1262"/>
      <c r="H53" s="1262"/>
      <c r="I53" s="1262"/>
      <c r="J53" s="1263"/>
    </row>
    <row r="54" spans="1:10">
      <c r="A54" s="1272"/>
      <c r="B54" s="1273"/>
      <c r="C54" s="87" t="s">
        <v>320</v>
      </c>
      <c r="D54" s="774" t="s">
        <v>321</v>
      </c>
      <c r="E54" s="774"/>
      <c r="F54" s="504"/>
      <c r="G54" s="501"/>
      <c r="H54" s="501"/>
      <c r="I54" s="519"/>
      <c r="J54" s="892"/>
    </row>
    <row r="55" spans="1:10" ht="37.9" customHeight="1">
      <c r="A55" s="1282" t="s">
        <v>1256</v>
      </c>
      <c r="B55" s="1334"/>
      <c r="C55" s="1334"/>
      <c r="D55" s="505">
        <v>118.98</v>
      </c>
      <c r="E55" s="774"/>
      <c r="F55" s="504"/>
      <c r="G55" s="501"/>
      <c r="H55" s="501"/>
      <c r="I55" s="519"/>
      <c r="J55" s="892"/>
    </row>
    <row r="56" spans="1:10">
      <c r="A56" s="1076"/>
      <c r="B56" s="1077"/>
      <c r="C56" s="81" t="s">
        <v>8</v>
      </c>
      <c r="D56" s="82">
        <f>D55</f>
        <v>118.98</v>
      </c>
      <c r="E56" s="81" t="s">
        <v>171</v>
      </c>
      <c r="F56" s="249"/>
      <c r="G56" s="501"/>
      <c r="H56" s="501"/>
      <c r="I56" s="519"/>
      <c r="J56" s="892"/>
    </row>
    <row r="57" spans="1:10">
      <c r="A57" s="1076"/>
      <c r="B57" s="1077"/>
      <c r="C57" s="247"/>
      <c r="D57" s="779"/>
      <c r="E57" s="247"/>
      <c r="F57" s="249"/>
      <c r="G57" s="501"/>
      <c r="H57" s="501"/>
      <c r="I57" s="519"/>
      <c r="J57" s="892"/>
    </row>
    <row r="58" spans="1:10" ht="29.25" customHeight="1">
      <c r="A58" s="936" t="s">
        <v>76</v>
      </c>
      <c r="B58" s="1262" t="s">
        <v>1236</v>
      </c>
      <c r="C58" s="1262"/>
      <c r="D58" s="1262"/>
      <c r="E58" s="1262"/>
      <c r="F58" s="1262"/>
      <c r="G58" s="1262"/>
      <c r="H58" s="1262"/>
      <c r="I58" s="1262"/>
      <c r="J58" s="1263"/>
    </row>
    <row r="59" spans="1:10">
      <c r="A59" s="1272"/>
      <c r="B59" s="1273"/>
      <c r="C59" s="87" t="s">
        <v>320</v>
      </c>
      <c r="D59" s="774" t="s">
        <v>321</v>
      </c>
      <c r="E59" s="774"/>
      <c r="F59" s="504"/>
      <c r="G59" s="501"/>
      <c r="H59" s="501"/>
      <c r="I59" s="519"/>
      <c r="J59" s="892"/>
    </row>
    <row r="60" spans="1:10" ht="42" customHeight="1">
      <c r="A60" s="1282" t="s">
        <v>1256</v>
      </c>
      <c r="B60" s="1334"/>
      <c r="C60" s="1334"/>
      <c r="D60" s="505">
        <f>83.96+422.16</f>
        <v>506.12</v>
      </c>
      <c r="E60" s="774"/>
      <c r="F60" s="504"/>
      <c r="G60" s="501"/>
      <c r="H60" s="501"/>
      <c r="I60" s="519"/>
      <c r="J60" s="892"/>
    </row>
    <row r="61" spans="1:10" ht="31.15" customHeight="1">
      <c r="A61" s="1272" t="s">
        <v>1257</v>
      </c>
      <c r="B61" s="1273"/>
      <c r="C61" s="1273"/>
      <c r="D61" s="775">
        <v>285.98</v>
      </c>
      <c r="E61" s="526"/>
      <c r="F61" s="504"/>
      <c r="G61" s="501"/>
      <c r="H61" s="501"/>
      <c r="I61" s="519"/>
      <c r="J61" s="892"/>
    </row>
    <row r="62" spans="1:10">
      <c r="A62" s="1272"/>
      <c r="B62" s="1273"/>
      <c r="C62" s="81" t="s">
        <v>8</v>
      </c>
      <c r="D62" s="503">
        <f>D61+D60</f>
        <v>792.1</v>
      </c>
      <c r="E62" s="81" t="s">
        <v>171</v>
      </c>
      <c r="F62" s="249"/>
      <c r="G62" s="501"/>
      <c r="H62" s="501"/>
      <c r="I62" s="519"/>
      <c r="J62" s="892"/>
    </row>
    <row r="63" spans="1:10" ht="35.25" customHeight="1">
      <c r="A63" s="936" t="s">
        <v>77</v>
      </c>
      <c r="B63" s="1262" t="s">
        <v>36</v>
      </c>
      <c r="C63" s="1262"/>
      <c r="D63" s="1262"/>
      <c r="E63" s="1262"/>
      <c r="F63" s="1262"/>
      <c r="G63" s="1262"/>
      <c r="H63" s="1262"/>
      <c r="I63" s="1262"/>
      <c r="J63" s="1263"/>
    </row>
    <row r="64" spans="1:10">
      <c r="A64" s="1272"/>
      <c r="B64" s="1273"/>
      <c r="C64" s="87"/>
      <c r="D64" s="774"/>
      <c r="E64" s="774"/>
      <c r="F64" s="504"/>
      <c r="G64" s="501"/>
      <c r="H64" s="501"/>
      <c r="I64" s="519"/>
      <c r="J64" s="892"/>
    </row>
    <row r="65" spans="1:10">
      <c r="A65" s="989" t="s">
        <v>935</v>
      </c>
      <c r="B65" s="1077"/>
      <c r="C65" s="497"/>
      <c r="D65" s="505"/>
      <c r="E65" s="505"/>
      <c r="F65" s="504"/>
      <c r="G65" s="253"/>
      <c r="H65" s="253"/>
      <c r="I65" s="519"/>
      <c r="J65" s="892"/>
    </row>
    <row r="66" spans="1:10">
      <c r="A66" s="1076"/>
      <c r="B66" s="1077"/>
      <c r="C66" s="497"/>
      <c r="D66" s="505"/>
      <c r="E66" s="505" t="s">
        <v>549</v>
      </c>
      <c r="F66" s="504"/>
      <c r="G66" s="253"/>
      <c r="H66" s="253"/>
      <c r="I66" s="519"/>
      <c r="J66" s="892"/>
    </row>
    <row r="67" spans="1:10">
      <c r="A67" s="1076" t="s">
        <v>771</v>
      </c>
      <c r="B67" s="1077">
        <v>1</v>
      </c>
      <c r="C67" s="497">
        <v>0.4</v>
      </c>
      <c r="D67" s="505">
        <v>0.4</v>
      </c>
      <c r="E67" s="505">
        <v>1.1200000000000001</v>
      </c>
      <c r="F67" s="504">
        <v>13</v>
      </c>
      <c r="G67" s="253">
        <v>14.56</v>
      </c>
      <c r="H67" s="253"/>
      <c r="I67" s="519"/>
      <c r="J67" s="892"/>
    </row>
    <row r="68" spans="1:10">
      <c r="A68" s="1076" t="s">
        <v>773</v>
      </c>
      <c r="B68" s="1077">
        <v>0.72</v>
      </c>
      <c r="C68" s="497">
        <v>0.25</v>
      </c>
      <c r="D68" s="505">
        <v>0.4</v>
      </c>
      <c r="E68" s="505">
        <v>1.1599999999999999</v>
      </c>
      <c r="F68" s="504">
        <v>8</v>
      </c>
      <c r="G68" s="253">
        <v>9.2799999999999994</v>
      </c>
      <c r="H68" s="253"/>
      <c r="I68" s="519"/>
      <c r="J68" s="892"/>
    </row>
    <row r="69" spans="1:10">
      <c r="A69" s="1076" t="s">
        <v>775</v>
      </c>
      <c r="B69" s="1077">
        <v>0.3</v>
      </c>
      <c r="C69" s="497" t="s">
        <v>135</v>
      </c>
      <c r="D69" s="505"/>
      <c r="E69" s="505">
        <v>0.6</v>
      </c>
      <c r="F69" s="504">
        <v>259.81</v>
      </c>
      <c r="G69" s="253">
        <v>155.88999999999999</v>
      </c>
      <c r="H69" s="253"/>
      <c r="I69" s="519"/>
      <c r="J69" s="892"/>
    </row>
    <row r="70" spans="1:10">
      <c r="A70" s="1076"/>
      <c r="B70" s="1077"/>
      <c r="C70" s="497"/>
      <c r="D70" s="505"/>
      <c r="E70" s="505"/>
      <c r="F70" s="504" t="s">
        <v>8</v>
      </c>
      <c r="G70" s="253">
        <v>179.73</v>
      </c>
      <c r="H70" s="253"/>
      <c r="I70" s="519"/>
      <c r="J70" s="892"/>
    </row>
    <row r="71" spans="1:10">
      <c r="A71" s="1076"/>
      <c r="B71" s="1077"/>
      <c r="C71" s="497"/>
      <c r="D71" s="505"/>
      <c r="E71" s="505"/>
      <c r="F71" s="504"/>
      <c r="G71" s="253"/>
      <c r="H71" s="253"/>
      <c r="I71" s="519"/>
      <c r="J71" s="892"/>
    </row>
    <row r="72" spans="1:10">
      <c r="A72" s="1272"/>
      <c r="B72" s="1273"/>
      <c r="C72" s="81" t="s">
        <v>8</v>
      </c>
      <c r="D72" s="82">
        <f>G70</f>
        <v>179.73</v>
      </c>
      <c r="E72" s="81" t="s">
        <v>1</v>
      </c>
      <c r="F72" s="249"/>
      <c r="G72" s="501"/>
      <c r="H72" s="501"/>
      <c r="I72" s="519"/>
      <c r="J72" s="892"/>
    </row>
    <row r="73" spans="1:10">
      <c r="A73" s="936" t="s">
        <v>77</v>
      </c>
      <c r="B73" s="1262" t="s">
        <v>116</v>
      </c>
      <c r="C73" s="1262"/>
      <c r="D73" s="1262"/>
      <c r="E73" s="1262"/>
      <c r="F73" s="1262"/>
      <c r="G73" s="1262"/>
      <c r="H73" s="1262"/>
      <c r="I73" s="1262"/>
      <c r="J73" s="1263"/>
    </row>
    <row r="74" spans="1:10">
      <c r="A74" s="1272"/>
      <c r="B74" s="1273"/>
      <c r="C74" s="87" t="s">
        <v>320</v>
      </c>
      <c r="D74" s="774" t="s">
        <v>321</v>
      </c>
      <c r="E74" s="774"/>
      <c r="F74" s="504"/>
      <c r="G74" s="501"/>
      <c r="H74" s="501"/>
      <c r="I74" s="519"/>
      <c r="J74" s="892"/>
    </row>
    <row r="75" spans="1:10" ht="24">
      <c r="A75" s="1076" t="s">
        <v>936</v>
      </c>
      <c r="B75" s="1077"/>
      <c r="C75" s="497"/>
      <c r="D75" s="505"/>
      <c r="E75" s="505"/>
      <c r="F75" s="504"/>
      <c r="G75" s="253"/>
      <c r="H75" s="501"/>
      <c r="I75" s="519"/>
      <c r="J75" s="892"/>
    </row>
    <row r="76" spans="1:10">
      <c r="A76" s="1076"/>
      <c r="B76" s="1077"/>
      <c r="C76" s="497"/>
      <c r="D76" s="505"/>
      <c r="E76" s="505"/>
      <c r="F76" s="504"/>
      <c r="G76" s="253"/>
      <c r="H76" s="501"/>
      <c r="I76" s="519"/>
      <c r="J76" s="892"/>
    </row>
    <row r="77" spans="1:10" ht="24">
      <c r="A77" s="1076" t="s">
        <v>768</v>
      </c>
      <c r="B77" s="1077" t="s">
        <v>769</v>
      </c>
      <c r="C77" s="497">
        <v>0.25</v>
      </c>
      <c r="D77" s="505">
        <v>3</v>
      </c>
      <c r="E77" s="505">
        <v>0.14726</v>
      </c>
      <c r="F77" s="504">
        <v>164</v>
      </c>
      <c r="G77" s="253">
        <v>24.15</v>
      </c>
      <c r="H77" s="501"/>
      <c r="I77" s="519"/>
      <c r="J77" s="892"/>
    </row>
    <row r="78" spans="1:10">
      <c r="A78" s="1076"/>
      <c r="B78" s="1077"/>
      <c r="C78" s="497"/>
      <c r="D78" s="505"/>
      <c r="E78" s="505"/>
      <c r="F78" s="504"/>
      <c r="G78" s="253"/>
      <c r="H78" s="501"/>
      <c r="I78" s="519"/>
      <c r="J78" s="892"/>
    </row>
    <row r="79" spans="1:10">
      <c r="A79" s="1076" t="s">
        <v>771</v>
      </c>
      <c r="B79" s="1077">
        <v>1</v>
      </c>
      <c r="C79" s="497">
        <v>0.4</v>
      </c>
      <c r="D79" s="505">
        <v>0.4</v>
      </c>
      <c r="E79" s="505">
        <v>0.16</v>
      </c>
      <c r="F79" s="504">
        <v>13</v>
      </c>
      <c r="G79" s="253">
        <v>2.08</v>
      </c>
      <c r="H79" s="501"/>
      <c r="I79" s="519"/>
      <c r="J79" s="892"/>
    </row>
    <row r="80" spans="1:10">
      <c r="A80" s="1076" t="s">
        <v>773</v>
      </c>
      <c r="B80" s="1077" t="s">
        <v>366</v>
      </c>
      <c r="C80" s="497">
        <v>0.64</v>
      </c>
      <c r="D80" s="505">
        <v>0.4</v>
      </c>
      <c r="E80" s="505">
        <v>0.26</v>
      </c>
      <c r="F80" s="504">
        <v>8</v>
      </c>
      <c r="G80" s="253">
        <v>2.08</v>
      </c>
      <c r="H80" s="501"/>
      <c r="I80" s="519"/>
      <c r="J80" s="892"/>
    </row>
    <row r="81" spans="1:10">
      <c r="A81" s="1076" t="s">
        <v>775</v>
      </c>
      <c r="B81" s="1077">
        <v>0.3</v>
      </c>
      <c r="C81" s="497">
        <v>0.2</v>
      </c>
      <c r="D81" s="505"/>
      <c r="E81" s="505">
        <v>0.06</v>
      </c>
      <c r="F81" s="504">
        <v>259.81</v>
      </c>
      <c r="G81" s="253">
        <v>15.59</v>
      </c>
      <c r="H81" s="501"/>
      <c r="I81" s="519"/>
      <c r="J81" s="892"/>
    </row>
    <row r="82" spans="1:10">
      <c r="A82" s="1076"/>
      <c r="B82" s="1077"/>
      <c r="C82" s="497"/>
      <c r="D82" s="505"/>
      <c r="E82" s="505"/>
      <c r="F82" s="504" t="s">
        <v>8</v>
      </c>
      <c r="G82" s="253">
        <v>43.9</v>
      </c>
      <c r="H82" s="501"/>
      <c r="I82" s="519"/>
      <c r="J82" s="892"/>
    </row>
    <row r="83" spans="1:10">
      <c r="A83" s="1272"/>
      <c r="B83" s="1273"/>
      <c r="C83" s="81" t="s">
        <v>8</v>
      </c>
      <c r="D83" s="82">
        <f>G82</f>
        <v>43.9</v>
      </c>
      <c r="E83" s="81" t="s">
        <v>17</v>
      </c>
      <c r="F83" s="249"/>
      <c r="G83" s="501"/>
      <c r="H83" s="501"/>
      <c r="I83" s="519"/>
      <c r="J83" s="892"/>
    </row>
    <row r="84" spans="1:10">
      <c r="A84" s="936" t="s">
        <v>78</v>
      </c>
      <c r="B84" s="1262" t="s">
        <v>118</v>
      </c>
      <c r="C84" s="1262"/>
      <c r="D84" s="1262"/>
      <c r="E84" s="1262"/>
      <c r="F84" s="1262"/>
      <c r="G84" s="1262"/>
      <c r="H84" s="1262"/>
      <c r="I84" s="1262"/>
      <c r="J84" s="1263"/>
    </row>
    <row r="85" spans="1:10" ht="39">
      <c r="A85" s="1076"/>
      <c r="B85" s="507" t="s">
        <v>723</v>
      </c>
      <c r="C85" s="508" t="s">
        <v>312</v>
      </c>
      <c r="D85" s="509" t="s">
        <v>322</v>
      </c>
      <c r="E85" s="508" t="s">
        <v>314</v>
      </c>
      <c r="F85" s="511" t="s">
        <v>1258</v>
      </c>
      <c r="G85" s="501"/>
      <c r="H85" s="501"/>
      <c r="I85" s="519"/>
      <c r="J85" s="892"/>
    </row>
    <row r="86" spans="1:10">
      <c r="A86" s="1076"/>
      <c r="B86" s="506">
        <v>421.63</v>
      </c>
      <c r="C86" s="254" t="s">
        <v>312</v>
      </c>
      <c r="D86" s="510">
        <v>0.3</v>
      </c>
      <c r="E86" s="254" t="s">
        <v>314</v>
      </c>
      <c r="F86" s="254">
        <f>D86*B86*1.3</f>
        <v>164.4357</v>
      </c>
      <c r="G86" s="501"/>
      <c r="H86" s="501"/>
      <c r="I86" s="519"/>
      <c r="J86" s="892"/>
    </row>
    <row r="87" spans="1:10">
      <c r="A87" s="1076"/>
      <c r="B87" s="1077"/>
      <c r="C87" s="81" t="s">
        <v>8</v>
      </c>
      <c r="D87" s="82">
        <f>F86</f>
        <v>164.44</v>
      </c>
      <c r="E87" s="81" t="s">
        <v>1</v>
      </c>
      <c r="F87" s="249"/>
      <c r="G87" s="501"/>
      <c r="H87" s="501"/>
      <c r="I87" s="519"/>
      <c r="J87" s="892"/>
    </row>
    <row r="88" spans="1:10">
      <c r="A88" s="767" t="s">
        <v>325</v>
      </c>
      <c r="B88" s="1264" t="s">
        <v>19</v>
      </c>
      <c r="C88" s="1264"/>
      <c r="D88" s="1264"/>
      <c r="E88" s="1264"/>
      <c r="F88" s="1264"/>
      <c r="G88" s="1264"/>
      <c r="H88" s="1264"/>
      <c r="I88" s="1264"/>
      <c r="J88" s="1265"/>
    </row>
    <row r="89" spans="1:10">
      <c r="A89" s="940"/>
      <c r="B89" s="2"/>
      <c r="C89" s="2"/>
      <c r="D89" s="2"/>
      <c r="E89" s="2"/>
      <c r="F89" s="2"/>
      <c r="G89" s="2"/>
      <c r="H89" s="2"/>
      <c r="I89" s="2"/>
      <c r="J89" s="882"/>
    </row>
    <row r="90" spans="1:10" ht="28.5" customHeight="1">
      <c r="A90" s="936" t="s">
        <v>79</v>
      </c>
      <c r="B90" s="1262" t="s">
        <v>36</v>
      </c>
      <c r="C90" s="1262"/>
      <c r="D90" s="1262"/>
      <c r="E90" s="1262"/>
      <c r="F90" s="1262"/>
      <c r="G90" s="1262"/>
      <c r="H90" s="1262"/>
      <c r="I90" s="1262"/>
      <c r="J90" s="1263"/>
    </row>
    <row r="91" spans="1:10">
      <c r="A91" s="1272"/>
      <c r="B91" s="1273"/>
      <c r="C91" s="87"/>
      <c r="D91" s="774"/>
      <c r="E91" s="774"/>
      <c r="F91" s="504"/>
      <c r="G91" s="501"/>
      <c r="H91" s="501"/>
      <c r="I91" s="519"/>
      <c r="J91" s="892"/>
    </row>
    <row r="92" spans="1:10">
      <c r="A92" s="970" t="s">
        <v>937</v>
      </c>
      <c r="B92" s="2"/>
      <c r="C92" s="2"/>
      <c r="D92" s="239"/>
      <c r="E92" s="239"/>
      <c r="F92" s="239"/>
      <c r="G92" s="239"/>
      <c r="H92" s="239"/>
      <c r="I92" s="2"/>
      <c r="J92" s="892"/>
    </row>
    <row r="93" spans="1:10">
      <c r="A93" s="970" t="s">
        <v>135</v>
      </c>
      <c r="B93" s="2"/>
      <c r="C93" s="2"/>
      <c r="D93" s="239"/>
      <c r="E93" s="239"/>
      <c r="F93" s="239"/>
      <c r="G93" s="239"/>
      <c r="H93" s="239"/>
      <c r="I93" s="2"/>
      <c r="J93" s="892"/>
    </row>
    <row r="94" spans="1:10">
      <c r="A94" s="970" t="s">
        <v>546</v>
      </c>
      <c r="B94" s="2" t="s">
        <v>547</v>
      </c>
      <c r="C94" s="2" t="s">
        <v>548</v>
      </c>
      <c r="D94" s="239" t="s">
        <v>326</v>
      </c>
      <c r="E94" s="239" t="s">
        <v>549</v>
      </c>
      <c r="F94" s="239"/>
      <c r="G94" s="239"/>
      <c r="H94" s="239"/>
      <c r="I94" s="2"/>
      <c r="J94" s="892"/>
    </row>
    <row r="95" spans="1:10" ht="34.5" customHeight="1">
      <c r="A95" s="1105" t="s">
        <v>1005</v>
      </c>
      <c r="B95" s="2">
        <v>0.25</v>
      </c>
      <c r="C95" s="239">
        <v>0.3</v>
      </c>
      <c r="D95" s="239">
        <v>3.1</v>
      </c>
      <c r="E95" s="239">
        <f>(B95*2+C95*2)*D95</f>
        <v>3.41</v>
      </c>
      <c r="F95" s="239">
        <v>18</v>
      </c>
      <c r="G95" s="239">
        <f>F95*E95</f>
        <v>61.38</v>
      </c>
      <c r="H95" s="239"/>
      <c r="I95" s="1337" t="s">
        <v>1006</v>
      </c>
      <c r="J95" s="1338"/>
    </row>
    <row r="96" spans="1:10" ht="38.25" customHeight="1">
      <c r="A96" s="1105" t="s">
        <v>1007</v>
      </c>
      <c r="B96" s="239">
        <v>0.15</v>
      </c>
      <c r="C96" s="239">
        <v>0.4</v>
      </c>
      <c r="D96" s="239">
        <v>3.1</v>
      </c>
      <c r="E96" s="239">
        <f t="shared" ref="E96:E97" si="0">(B96*2+C96*2)*D96</f>
        <v>3.41</v>
      </c>
      <c r="F96" s="239">
        <v>2</v>
      </c>
      <c r="G96" s="239">
        <f t="shared" ref="G96:G97" si="1">F96*E96</f>
        <v>6.82</v>
      </c>
      <c r="H96" s="239"/>
      <c r="I96" s="1337" t="s">
        <v>1006</v>
      </c>
      <c r="J96" s="1338"/>
    </row>
    <row r="97" spans="1:10" ht="42" customHeight="1">
      <c r="A97" s="1105" t="s">
        <v>1008</v>
      </c>
      <c r="B97" s="239">
        <v>0.15</v>
      </c>
      <c r="C97" s="239">
        <v>0.25</v>
      </c>
      <c r="D97" s="239">
        <v>3.1</v>
      </c>
      <c r="E97" s="239">
        <f t="shared" si="0"/>
        <v>2.48</v>
      </c>
      <c r="F97" s="239">
        <v>1</v>
      </c>
      <c r="G97" s="239">
        <f t="shared" si="1"/>
        <v>2.48</v>
      </c>
      <c r="H97" s="239"/>
      <c r="I97" s="1337" t="s">
        <v>1006</v>
      </c>
      <c r="J97" s="1338"/>
    </row>
    <row r="98" spans="1:10" ht="34.5" customHeight="1">
      <c r="A98" s="1105" t="s">
        <v>588</v>
      </c>
      <c r="B98" s="239">
        <v>0.15</v>
      </c>
      <c r="C98" s="239">
        <v>0.35</v>
      </c>
      <c r="D98" s="239">
        <v>3.1</v>
      </c>
      <c r="E98" s="239">
        <f>(B98*2+C98*2)*D98</f>
        <v>3.1</v>
      </c>
      <c r="F98" s="239">
        <v>1</v>
      </c>
      <c r="G98" s="239">
        <f>F98*E98</f>
        <v>3.1</v>
      </c>
      <c r="H98" s="239"/>
      <c r="I98" s="1337" t="s">
        <v>1006</v>
      </c>
      <c r="J98" s="1338"/>
    </row>
    <row r="99" spans="1:10" ht="32.25" customHeight="1">
      <c r="A99" s="1105" t="s">
        <v>550</v>
      </c>
      <c r="B99" s="239">
        <v>0.15</v>
      </c>
      <c r="C99" s="239">
        <v>0.3</v>
      </c>
      <c r="D99" s="239">
        <v>3.1</v>
      </c>
      <c r="E99" s="239">
        <f>(B99*2+C99*2)*D99</f>
        <v>2.79</v>
      </c>
      <c r="F99" s="239">
        <v>47</v>
      </c>
      <c r="G99" s="239">
        <f>F99*E99</f>
        <v>131.13</v>
      </c>
      <c r="H99" s="239"/>
      <c r="I99" s="1337" t="s">
        <v>1006</v>
      </c>
      <c r="J99" s="1338"/>
    </row>
    <row r="100" spans="1:10">
      <c r="A100" s="970"/>
      <c r="B100" s="239"/>
      <c r="C100" s="239"/>
      <c r="D100" s="239"/>
      <c r="E100" s="239"/>
      <c r="F100" s="1351" t="s">
        <v>552</v>
      </c>
      <c r="G100" s="1351"/>
      <c r="H100" s="239">
        <f>SUM(G95:G99)</f>
        <v>204.91</v>
      </c>
      <c r="I100" s="2"/>
      <c r="J100" s="892"/>
    </row>
    <row r="101" spans="1:10">
      <c r="A101" s="970" t="s">
        <v>553</v>
      </c>
      <c r="B101" s="239"/>
      <c r="C101" s="239"/>
      <c r="D101" s="239"/>
      <c r="E101" s="239"/>
      <c r="F101" s="239"/>
      <c r="G101" s="239"/>
      <c r="H101" s="239"/>
      <c r="I101" s="2"/>
      <c r="J101" s="892"/>
    </row>
    <row r="102" spans="1:10" ht="29.25" customHeight="1">
      <c r="A102" s="1105" t="s">
        <v>554</v>
      </c>
      <c r="B102" s="240" t="s">
        <v>572</v>
      </c>
      <c r="C102" s="240">
        <v>8.33</v>
      </c>
      <c r="D102" s="240" t="s">
        <v>566</v>
      </c>
      <c r="E102" s="240">
        <v>9.85</v>
      </c>
      <c r="F102" s="240"/>
      <c r="G102" s="240"/>
      <c r="H102" s="240"/>
      <c r="I102" s="1337" t="s">
        <v>1009</v>
      </c>
      <c r="J102" s="1338"/>
    </row>
    <row r="103" spans="1:10" ht="16.5">
      <c r="A103" s="1105"/>
      <c r="B103" s="239"/>
      <c r="C103" s="239">
        <f>SUM(C102:C102)</f>
        <v>8.33</v>
      </c>
      <c r="D103" s="239"/>
      <c r="E103" s="239">
        <f>SUM(E102:E102)</f>
        <v>9.85</v>
      </c>
      <c r="F103" s="239"/>
      <c r="G103" s="239">
        <f>SUM(G102:G102)</f>
        <v>0</v>
      </c>
      <c r="H103" s="239"/>
      <c r="I103" s="2" t="s">
        <v>135</v>
      </c>
      <c r="J103" s="892"/>
    </row>
    <row r="104" spans="1:10" ht="16.5">
      <c r="A104" s="1105"/>
      <c r="B104" s="239"/>
      <c r="C104" s="239"/>
      <c r="D104" s="239"/>
      <c r="E104" s="239"/>
      <c r="F104" s="239"/>
      <c r="G104" s="239" t="s">
        <v>8</v>
      </c>
      <c r="H104" s="239">
        <f>G103+E103+C103</f>
        <v>18.18</v>
      </c>
      <c r="I104" s="2"/>
      <c r="J104" s="892"/>
    </row>
    <row r="105" spans="1:10" ht="16.5">
      <c r="A105" s="1105"/>
      <c r="B105" s="239"/>
      <c r="C105" s="239"/>
      <c r="D105" s="239"/>
      <c r="E105" s="239"/>
      <c r="F105" s="1351" t="s">
        <v>552</v>
      </c>
      <c r="G105" s="1351"/>
      <c r="H105" s="239">
        <f>0.4*2*H104</f>
        <v>14.54</v>
      </c>
      <c r="I105" s="2"/>
      <c r="J105" s="892"/>
    </row>
    <row r="106" spans="1:10" ht="32.25" customHeight="1">
      <c r="A106" s="1105" t="s">
        <v>562</v>
      </c>
      <c r="B106" s="239" t="s">
        <v>563</v>
      </c>
      <c r="C106" s="239">
        <v>18.88</v>
      </c>
      <c r="D106" s="240" t="s">
        <v>555</v>
      </c>
      <c r="E106" s="239">
        <v>4.1500000000000004</v>
      </c>
      <c r="F106" s="239"/>
      <c r="G106" s="239"/>
      <c r="H106" s="239"/>
      <c r="I106" s="1337" t="s">
        <v>1010</v>
      </c>
      <c r="J106" s="1338"/>
    </row>
    <row r="107" spans="1:10" ht="16.5">
      <c r="A107" s="1105" t="s">
        <v>135</v>
      </c>
      <c r="B107" s="239" t="s">
        <v>564</v>
      </c>
      <c r="C107" s="239">
        <v>6.3</v>
      </c>
      <c r="D107" s="240" t="s">
        <v>565</v>
      </c>
      <c r="E107" s="239">
        <v>6.85</v>
      </c>
      <c r="F107" s="239" t="s">
        <v>783</v>
      </c>
      <c r="G107" s="239">
        <v>10.59</v>
      </c>
      <c r="H107" s="239"/>
      <c r="I107" s="2"/>
      <c r="J107" s="892"/>
    </row>
    <row r="108" spans="1:10" ht="16.5">
      <c r="A108" s="1105"/>
      <c r="B108" s="239" t="s">
        <v>567</v>
      </c>
      <c r="C108" s="239">
        <v>0.7</v>
      </c>
      <c r="D108" s="240" t="s">
        <v>556</v>
      </c>
      <c r="E108" s="239">
        <v>6.85</v>
      </c>
      <c r="F108" s="239" t="s">
        <v>785</v>
      </c>
      <c r="G108" s="239">
        <v>1.51</v>
      </c>
      <c r="H108" s="239"/>
      <c r="I108" s="2"/>
      <c r="J108" s="892"/>
    </row>
    <row r="109" spans="1:10" ht="16.5">
      <c r="A109" s="1105"/>
      <c r="B109" s="239" t="s">
        <v>568</v>
      </c>
      <c r="C109" s="239">
        <v>1.6</v>
      </c>
      <c r="D109" s="240" t="s">
        <v>569</v>
      </c>
      <c r="E109" s="239">
        <v>4.37</v>
      </c>
      <c r="F109" s="239" t="s">
        <v>787</v>
      </c>
      <c r="G109" s="239">
        <v>2.4</v>
      </c>
      <c r="H109" s="239"/>
      <c r="I109" s="2"/>
      <c r="J109" s="892"/>
    </row>
    <row r="110" spans="1:10" ht="16.5">
      <c r="A110" s="1105"/>
      <c r="B110" s="239" t="s">
        <v>570</v>
      </c>
      <c r="C110" s="239">
        <v>4.6500000000000004</v>
      </c>
      <c r="D110" s="240" t="s">
        <v>561</v>
      </c>
      <c r="E110" s="239">
        <v>2.8</v>
      </c>
      <c r="F110" s="239" t="s">
        <v>790</v>
      </c>
      <c r="G110" s="239">
        <v>6.82</v>
      </c>
      <c r="H110" s="239"/>
      <c r="I110" s="2"/>
      <c r="J110" s="892"/>
    </row>
    <row r="111" spans="1:10" ht="16.5">
      <c r="A111" s="1105"/>
      <c r="B111" s="239" t="s">
        <v>571</v>
      </c>
      <c r="C111" s="239">
        <v>5.68</v>
      </c>
      <c r="D111" s="240"/>
      <c r="E111" s="239"/>
      <c r="F111" s="239" t="s">
        <v>792</v>
      </c>
      <c r="G111" s="239">
        <v>6.83</v>
      </c>
      <c r="H111" s="239"/>
      <c r="I111" s="2"/>
      <c r="J111" s="892"/>
    </row>
    <row r="112" spans="1:10" ht="16.5">
      <c r="A112" s="1105"/>
      <c r="B112" s="239" t="s">
        <v>573</v>
      </c>
      <c r="C112" s="239">
        <v>9.65</v>
      </c>
      <c r="D112" s="240" t="s">
        <v>574</v>
      </c>
      <c r="E112" s="239">
        <v>6.85</v>
      </c>
      <c r="F112" s="239" t="s">
        <v>794</v>
      </c>
      <c r="G112" s="239">
        <v>6.83</v>
      </c>
      <c r="H112" s="239"/>
      <c r="I112" s="2"/>
      <c r="J112" s="892"/>
    </row>
    <row r="113" spans="1:10" ht="16.5">
      <c r="A113" s="1105"/>
      <c r="B113" s="239" t="s">
        <v>576</v>
      </c>
      <c r="C113" s="239">
        <v>13.33</v>
      </c>
      <c r="D113" s="240" t="s">
        <v>575</v>
      </c>
      <c r="E113" s="239">
        <v>6.08</v>
      </c>
      <c r="F113" s="239" t="s">
        <v>796</v>
      </c>
      <c r="G113" s="239">
        <v>2.6</v>
      </c>
      <c r="H113" s="239"/>
      <c r="I113" s="2"/>
      <c r="J113" s="892"/>
    </row>
    <row r="114" spans="1:10" ht="16.5">
      <c r="A114" s="1105"/>
      <c r="B114" s="239" t="s">
        <v>560</v>
      </c>
      <c r="C114" s="239">
        <v>2.0299999999999998</v>
      </c>
      <c r="D114" s="240" t="s">
        <v>577</v>
      </c>
      <c r="E114" s="239">
        <v>2.4700000000000002</v>
      </c>
      <c r="F114" s="239" t="s">
        <v>798</v>
      </c>
      <c r="G114" s="239">
        <v>6.85</v>
      </c>
      <c r="H114" s="239"/>
      <c r="I114" s="2"/>
      <c r="J114" s="892"/>
    </row>
    <row r="115" spans="1:10" ht="16.5">
      <c r="A115" s="1105"/>
      <c r="B115" s="239" t="s">
        <v>578</v>
      </c>
      <c r="C115" s="239">
        <v>7.79</v>
      </c>
      <c r="D115" s="240" t="s">
        <v>579</v>
      </c>
      <c r="E115" s="239">
        <v>2.79</v>
      </c>
      <c r="F115" s="239" t="s">
        <v>800</v>
      </c>
      <c r="G115" s="239">
        <v>6.85</v>
      </c>
      <c r="H115" s="239"/>
      <c r="I115" s="2"/>
      <c r="J115" s="892"/>
    </row>
    <row r="116" spans="1:10" ht="16.5">
      <c r="A116" s="1105"/>
      <c r="B116" s="239" t="s">
        <v>789</v>
      </c>
      <c r="C116" s="239">
        <v>13.35</v>
      </c>
      <c r="D116" s="240" t="s">
        <v>580</v>
      </c>
      <c r="E116" s="239">
        <v>3.39</v>
      </c>
      <c r="F116" s="239" t="s">
        <v>802</v>
      </c>
      <c r="G116" s="239">
        <v>6.82</v>
      </c>
      <c r="H116" s="239"/>
      <c r="I116" s="2"/>
      <c r="J116" s="892"/>
    </row>
    <row r="117" spans="1:10" ht="16.5">
      <c r="A117" s="1105"/>
      <c r="B117" s="239" t="s">
        <v>581</v>
      </c>
      <c r="C117" s="239">
        <v>13.35</v>
      </c>
      <c r="D117" s="240" t="s">
        <v>557</v>
      </c>
      <c r="E117" s="239">
        <v>1.1100000000000001</v>
      </c>
      <c r="F117" s="239"/>
      <c r="G117" s="239"/>
      <c r="H117" s="239"/>
      <c r="I117" s="2"/>
      <c r="J117" s="892"/>
    </row>
    <row r="118" spans="1:10" ht="16.5">
      <c r="A118" s="1105"/>
      <c r="B118" s="239" t="s">
        <v>582</v>
      </c>
      <c r="C118" s="239">
        <v>13.43</v>
      </c>
      <c r="D118" s="240" t="s">
        <v>583</v>
      </c>
      <c r="E118" s="239">
        <v>6.85</v>
      </c>
      <c r="F118" s="239"/>
      <c r="G118" s="239"/>
      <c r="H118" s="239"/>
      <c r="I118" s="2"/>
      <c r="J118" s="892"/>
    </row>
    <row r="119" spans="1:10" ht="16.5">
      <c r="A119" s="1105"/>
      <c r="B119" s="239"/>
      <c r="C119" s="239">
        <f>SUM(C106:C118)</f>
        <v>110.74</v>
      </c>
      <c r="D119" s="239"/>
      <c r="E119" s="239">
        <f>SUM(E106:E118)</f>
        <v>54.56</v>
      </c>
      <c r="F119" s="239"/>
      <c r="G119" s="239">
        <f>SUM(G106:G118)</f>
        <v>58.1</v>
      </c>
      <c r="H119" s="239">
        <f>G119+E119+C119</f>
        <v>223.4</v>
      </c>
      <c r="I119" s="2" t="s">
        <v>135</v>
      </c>
      <c r="J119" s="892"/>
    </row>
    <row r="120" spans="1:10" ht="16.5">
      <c r="A120" s="1105"/>
      <c r="B120" s="239"/>
      <c r="C120" s="239"/>
      <c r="D120" s="239"/>
      <c r="E120" s="239"/>
      <c r="F120" s="1351" t="s">
        <v>552</v>
      </c>
      <c r="G120" s="1351"/>
      <c r="H120" s="239">
        <f>0.3*2*H119</f>
        <v>134.04</v>
      </c>
      <c r="I120" s="2"/>
      <c r="J120" s="892"/>
    </row>
    <row r="121" spans="1:10">
      <c r="A121" s="1076"/>
      <c r="B121" s="1077"/>
      <c r="C121" s="87"/>
      <c r="D121" s="774"/>
      <c r="E121" s="774"/>
      <c r="F121" s="504"/>
      <c r="G121" s="501"/>
      <c r="H121" s="501"/>
      <c r="I121" s="519"/>
      <c r="J121" s="892"/>
    </row>
    <row r="122" spans="1:10">
      <c r="A122" s="1272"/>
      <c r="B122" s="1273"/>
      <c r="C122" s="81" t="s">
        <v>8</v>
      </c>
      <c r="D122" s="82">
        <f>H120+H105+H100</f>
        <v>353.49</v>
      </c>
      <c r="E122" s="81" t="s">
        <v>1</v>
      </c>
      <c r="F122" s="249"/>
      <c r="G122" s="501"/>
      <c r="H122" s="501"/>
      <c r="I122" s="519"/>
      <c r="J122" s="892"/>
    </row>
    <row r="123" spans="1:10">
      <c r="A123" s="936" t="s">
        <v>80</v>
      </c>
      <c r="B123" s="1262" t="s">
        <v>34</v>
      </c>
      <c r="C123" s="1262"/>
      <c r="D123" s="1262"/>
      <c r="E123" s="1262"/>
      <c r="F123" s="1262"/>
      <c r="G123" s="1262"/>
      <c r="H123" s="1262"/>
      <c r="I123" s="1262"/>
      <c r="J123" s="1263"/>
    </row>
    <row r="124" spans="1:10">
      <c r="A124" s="1272"/>
      <c r="B124" s="1273"/>
      <c r="C124" s="87" t="s">
        <v>320</v>
      </c>
      <c r="D124" s="774" t="s">
        <v>321</v>
      </c>
      <c r="E124" s="774"/>
      <c r="F124" s="504"/>
      <c r="G124" s="501"/>
      <c r="H124" s="501"/>
      <c r="I124" s="519"/>
      <c r="J124" s="892"/>
    </row>
    <row r="125" spans="1:10">
      <c r="A125" s="1272" t="s">
        <v>1260</v>
      </c>
      <c r="B125" s="1273"/>
      <c r="C125" s="1273"/>
      <c r="D125" s="775">
        <f>61.9+10.4+216.5</f>
        <v>288.8</v>
      </c>
      <c r="E125" s="774"/>
      <c r="F125" s="504"/>
      <c r="G125" s="501"/>
      <c r="H125" s="501"/>
      <c r="I125" s="519"/>
      <c r="J125" s="892"/>
    </row>
    <row r="126" spans="1:10">
      <c r="A126" s="1272" t="s">
        <v>1259</v>
      </c>
      <c r="B126" s="1273"/>
      <c r="C126" s="1273"/>
      <c r="D126" s="775">
        <f>0.3+178.7</f>
        <v>179</v>
      </c>
      <c r="E126" s="774"/>
      <c r="F126" s="504"/>
      <c r="G126" s="501"/>
      <c r="H126" s="501"/>
      <c r="I126" s="519"/>
      <c r="J126" s="892"/>
    </row>
    <row r="127" spans="1:10">
      <c r="A127" s="1272" t="s">
        <v>1261</v>
      </c>
      <c r="B127" s="1273"/>
      <c r="C127" s="1273"/>
      <c r="D127" s="775">
        <f>1.7+204+26.5+146.9+193.4</f>
        <v>572.5</v>
      </c>
      <c r="E127" s="774"/>
      <c r="F127" s="504"/>
      <c r="G127" s="501"/>
      <c r="H127" s="501"/>
      <c r="I127" s="519"/>
      <c r="J127" s="892"/>
    </row>
    <row r="128" spans="1:10">
      <c r="A128" s="1272" t="s">
        <v>1262</v>
      </c>
      <c r="B128" s="1273"/>
      <c r="C128" s="1273"/>
      <c r="D128" s="775">
        <f>58.1+86.9</f>
        <v>145</v>
      </c>
      <c r="E128" s="774"/>
      <c r="F128" s="504"/>
      <c r="G128" s="501"/>
      <c r="H128" s="501"/>
      <c r="I128" s="519"/>
      <c r="J128" s="892"/>
    </row>
    <row r="129" spans="1:10">
      <c r="A129" s="1272"/>
      <c r="B129" s="1273"/>
      <c r="C129" s="81" t="s">
        <v>8</v>
      </c>
      <c r="D129" s="82">
        <f>SUM(D125:D128)</f>
        <v>1185.3</v>
      </c>
      <c r="E129" s="81" t="s">
        <v>171</v>
      </c>
      <c r="F129" s="249"/>
      <c r="G129" s="501"/>
      <c r="H129" s="501"/>
      <c r="I129" s="519"/>
      <c r="J129" s="892"/>
    </row>
    <row r="130" spans="1:10">
      <c r="A130" s="936" t="s">
        <v>81</v>
      </c>
      <c r="B130" s="1262" t="s">
        <v>511</v>
      </c>
      <c r="C130" s="1262"/>
      <c r="D130" s="1262"/>
      <c r="E130" s="1262"/>
      <c r="F130" s="1262"/>
      <c r="G130" s="1262"/>
      <c r="H130" s="1262"/>
      <c r="I130" s="1262"/>
      <c r="J130" s="1263"/>
    </row>
    <row r="131" spans="1:10">
      <c r="A131" s="1272"/>
      <c r="B131" s="1273"/>
      <c r="C131" s="87" t="s">
        <v>320</v>
      </c>
      <c r="D131" s="774" t="s">
        <v>321</v>
      </c>
      <c r="E131" s="774"/>
      <c r="F131" s="504"/>
      <c r="G131" s="501"/>
      <c r="H131" s="501"/>
      <c r="I131" s="519"/>
      <c r="J131" s="892"/>
    </row>
    <row r="132" spans="1:10">
      <c r="A132" s="1272" t="s">
        <v>1261</v>
      </c>
      <c r="B132" s="1273"/>
      <c r="C132" s="1273"/>
      <c r="D132" s="775">
        <f>227.5</f>
        <v>227.5</v>
      </c>
      <c r="E132" s="774"/>
      <c r="F132" s="504"/>
      <c r="G132" s="501"/>
      <c r="H132" s="501"/>
      <c r="I132" s="519"/>
      <c r="J132" s="892"/>
    </row>
    <row r="133" spans="1:10">
      <c r="A133" s="1272"/>
      <c r="B133" s="1273"/>
      <c r="C133" s="81" t="s">
        <v>8</v>
      </c>
      <c r="D133" s="82">
        <f>SUM(D132:D132)</f>
        <v>227.5</v>
      </c>
      <c r="E133" s="81" t="s">
        <v>171</v>
      </c>
      <c r="F133" s="249"/>
      <c r="G133" s="501"/>
      <c r="H133" s="501"/>
      <c r="I133" s="519"/>
      <c r="J133" s="892"/>
    </row>
    <row r="134" spans="1:10" ht="35.25" customHeight="1">
      <c r="A134" s="936" t="s">
        <v>82</v>
      </c>
      <c r="B134" s="1262" t="s">
        <v>1236</v>
      </c>
      <c r="C134" s="1262"/>
      <c r="D134" s="1262"/>
      <c r="E134" s="1262"/>
      <c r="F134" s="1262"/>
      <c r="G134" s="1262"/>
      <c r="H134" s="1262"/>
      <c r="I134" s="1262"/>
      <c r="J134" s="1263"/>
    </row>
    <row r="135" spans="1:10">
      <c r="A135" s="1076"/>
      <c r="B135" s="1077"/>
      <c r="C135" s="87" t="s">
        <v>320</v>
      </c>
      <c r="D135" s="774" t="s">
        <v>321</v>
      </c>
      <c r="E135" s="774"/>
      <c r="F135" s="504"/>
      <c r="G135" s="501"/>
      <c r="H135" s="501"/>
      <c r="I135" s="519"/>
      <c r="J135" s="892"/>
    </row>
    <row r="136" spans="1:10">
      <c r="A136" s="1272" t="s">
        <v>1260</v>
      </c>
      <c r="B136" s="1273"/>
      <c r="C136" s="1273"/>
      <c r="D136" s="775">
        <f>22.9+68.1</f>
        <v>91</v>
      </c>
      <c r="E136" s="774"/>
      <c r="F136" s="504"/>
      <c r="G136" s="501"/>
      <c r="H136" s="501"/>
      <c r="I136" s="519"/>
      <c r="J136" s="892"/>
    </row>
    <row r="137" spans="1:10">
      <c r="A137" s="1272" t="s">
        <v>1259</v>
      </c>
      <c r="B137" s="1273"/>
      <c r="C137" s="1273"/>
      <c r="D137" s="775">
        <f>54.5</f>
        <v>54.5</v>
      </c>
      <c r="E137" s="774"/>
      <c r="F137" s="504"/>
      <c r="G137" s="501"/>
      <c r="H137" s="501"/>
      <c r="I137" s="519"/>
      <c r="J137" s="892"/>
    </row>
    <row r="138" spans="1:10">
      <c r="A138" s="1272" t="s">
        <v>1261</v>
      </c>
      <c r="B138" s="1273"/>
      <c r="C138" s="1273"/>
      <c r="D138" s="775">
        <f>224.2+215</f>
        <v>439.2</v>
      </c>
      <c r="E138" s="774"/>
      <c r="F138" s="504"/>
      <c r="G138" s="501"/>
      <c r="H138" s="501"/>
      <c r="I138" s="519"/>
      <c r="J138" s="892"/>
    </row>
    <row r="139" spans="1:10">
      <c r="A139" s="1272" t="s">
        <v>1262</v>
      </c>
      <c r="B139" s="1273"/>
      <c r="C139" s="1273"/>
      <c r="D139" s="775">
        <f>27.2+33.7</f>
        <v>60.9</v>
      </c>
      <c r="E139" s="774"/>
      <c r="F139" s="504"/>
      <c r="G139" s="501"/>
      <c r="H139" s="501"/>
      <c r="I139" s="519"/>
      <c r="J139" s="892"/>
    </row>
    <row r="140" spans="1:10">
      <c r="A140" s="1272"/>
      <c r="B140" s="1273"/>
      <c r="C140" s="81" t="s">
        <v>8</v>
      </c>
      <c r="D140" s="82">
        <f>SUM(D136:D139)</f>
        <v>645.6</v>
      </c>
      <c r="E140" s="81" t="s">
        <v>171</v>
      </c>
      <c r="F140" s="249"/>
      <c r="G140" s="501"/>
      <c r="H140" s="501"/>
      <c r="I140" s="519"/>
      <c r="J140" s="892"/>
    </row>
    <row r="141" spans="1:10" ht="33.75" customHeight="1">
      <c r="A141" s="936" t="s">
        <v>83</v>
      </c>
      <c r="B141" s="1262" t="s">
        <v>37</v>
      </c>
      <c r="C141" s="1262"/>
      <c r="D141" s="1262"/>
      <c r="E141" s="1262"/>
      <c r="F141" s="1262"/>
      <c r="G141" s="1262"/>
      <c r="H141" s="1262"/>
      <c r="I141" s="1262"/>
      <c r="J141" s="1263"/>
    </row>
    <row r="142" spans="1:10">
      <c r="A142" s="1272"/>
      <c r="B142" s="1273"/>
      <c r="C142" s="87" t="s">
        <v>320</v>
      </c>
      <c r="D142" s="774" t="s">
        <v>321</v>
      </c>
      <c r="E142" s="774"/>
      <c r="F142" s="504"/>
      <c r="G142" s="501"/>
      <c r="H142" s="501"/>
      <c r="I142" s="519"/>
      <c r="J142" s="892"/>
    </row>
    <row r="143" spans="1:10">
      <c r="A143" s="1272" t="s">
        <v>1260</v>
      </c>
      <c r="B143" s="1273"/>
      <c r="C143" s="1273"/>
      <c r="D143" s="774">
        <f>1.26+3.62</f>
        <v>4.88</v>
      </c>
      <c r="E143" s="774"/>
      <c r="F143" s="504"/>
      <c r="G143" s="501"/>
      <c r="H143" s="501"/>
      <c r="I143" s="519"/>
      <c r="J143" s="892"/>
    </row>
    <row r="144" spans="1:10">
      <c r="A144" s="1272" t="s">
        <v>1259</v>
      </c>
      <c r="B144" s="1273"/>
      <c r="C144" s="1273"/>
      <c r="D144" s="774">
        <v>2.93</v>
      </c>
      <c r="E144" s="774"/>
      <c r="F144" s="504"/>
      <c r="G144" s="501"/>
      <c r="H144" s="501"/>
      <c r="I144" s="519"/>
      <c r="J144" s="892"/>
    </row>
    <row r="145" spans="1:10">
      <c r="A145" s="1272" t="s">
        <v>1261</v>
      </c>
      <c r="B145" s="1273"/>
      <c r="C145" s="1273"/>
      <c r="D145" s="774">
        <v>17.670000000000002</v>
      </c>
      <c r="E145" s="774"/>
      <c r="F145" s="504"/>
      <c r="G145" s="501"/>
      <c r="H145" s="501"/>
      <c r="I145" s="519"/>
      <c r="J145" s="892"/>
    </row>
    <row r="146" spans="1:10">
      <c r="A146" s="1272" t="s">
        <v>1262</v>
      </c>
      <c r="B146" s="1273"/>
      <c r="C146" s="1273"/>
      <c r="D146" s="774">
        <f>1.46+1.21</f>
        <v>2.67</v>
      </c>
      <c r="E146" s="774"/>
      <c r="F146" s="504"/>
      <c r="G146" s="501"/>
      <c r="H146" s="501"/>
      <c r="I146" s="519"/>
      <c r="J146" s="892"/>
    </row>
    <row r="147" spans="1:10">
      <c r="A147" s="1272"/>
      <c r="B147" s="1273"/>
      <c r="C147" s="81" t="s">
        <v>8</v>
      </c>
      <c r="D147" s="82">
        <f>SUM(D143:D146)</f>
        <v>28.15</v>
      </c>
      <c r="E147" s="81" t="s">
        <v>17</v>
      </c>
      <c r="F147" s="249"/>
      <c r="G147" s="501"/>
      <c r="H147" s="501"/>
      <c r="I147" s="519"/>
      <c r="J147" s="892"/>
    </row>
    <row r="148" spans="1:10">
      <c r="A148" s="936" t="s">
        <v>187</v>
      </c>
      <c r="B148" s="1262" t="s">
        <v>195</v>
      </c>
      <c r="C148" s="1262"/>
      <c r="D148" s="1262"/>
      <c r="E148" s="1262"/>
      <c r="F148" s="1262"/>
      <c r="G148" s="1262"/>
      <c r="H148" s="1262"/>
      <c r="I148" s="1262"/>
      <c r="J148" s="1263"/>
    </row>
    <row r="149" spans="1:10">
      <c r="A149" s="1272"/>
      <c r="B149" s="1273"/>
      <c r="C149" s="87" t="s">
        <v>1241</v>
      </c>
      <c r="D149" s="774"/>
      <c r="E149" s="774" t="s">
        <v>1242</v>
      </c>
      <c r="F149" s="781" t="s">
        <v>8</v>
      </c>
      <c r="G149" s="501"/>
      <c r="H149" s="501"/>
      <c r="I149" s="519"/>
      <c r="J149" s="892"/>
    </row>
    <row r="150" spans="1:10">
      <c r="A150" s="1272"/>
      <c r="B150" s="1273"/>
      <c r="C150" s="944">
        <v>259.81</v>
      </c>
      <c r="D150" s="775"/>
      <c r="E150" s="526">
        <f>0.3+0.2+0.3</f>
        <v>0.8</v>
      </c>
      <c r="F150" s="504">
        <f>C150*E150</f>
        <v>207.85</v>
      </c>
      <c r="G150" s="501"/>
      <c r="H150" s="501"/>
      <c r="I150" s="519"/>
      <c r="J150" s="892"/>
    </row>
    <row r="151" spans="1:10">
      <c r="A151" s="1272"/>
      <c r="B151" s="1273"/>
      <c r="C151" s="944"/>
      <c r="D151" s="775"/>
      <c r="E151" s="526"/>
      <c r="F151" s="504"/>
      <c r="G151" s="501"/>
      <c r="H151" s="501"/>
      <c r="I151" s="519"/>
      <c r="J151" s="892"/>
    </row>
    <row r="152" spans="1:10">
      <c r="A152" s="1272"/>
      <c r="B152" s="1273"/>
      <c r="C152" s="81" t="s">
        <v>8</v>
      </c>
      <c r="D152" s="82">
        <f>F150</f>
        <v>207.85</v>
      </c>
      <c r="E152" s="81" t="s">
        <v>17</v>
      </c>
      <c r="F152" s="249"/>
      <c r="G152" s="501"/>
      <c r="H152" s="501"/>
      <c r="I152" s="519"/>
      <c r="J152" s="892"/>
    </row>
    <row r="153" spans="1:10" ht="39.75" customHeight="1">
      <c r="A153" s="936" t="s">
        <v>218</v>
      </c>
      <c r="B153" s="1262" t="s">
        <v>1243</v>
      </c>
      <c r="C153" s="1262"/>
      <c r="D153" s="1262"/>
      <c r="E153" s="1262"/>
      <c r="F153" s="1262"/>
      <c r="G153" s="1262"/>
      <c r="H153" s="1262"/>
      <c r="I153" s="1262"/>
      <c r="J153" s="1263"/>
    </row>
    <row r="154" spans="1:10">
      <c r="A154" s="990" t="s">
        <v>184</v>
      </c>
      <c r="B154" s="258" t="s">
        <v>595</v>
      </c>
      <c r="C154" s="258" t="s">
        <v>313</v>
      </c>
      <c r="D154" s="258" t="s">
        <v>366</v>
      </c>
      <c r="E154" s="258" t="s">
        <v>596</v>
      </c>
      <c r="F154" s="258" t="s">
        <v>313</v>
      </c>
      <c r="G154" s="258" t="s">
        <v>366</v>
      </c>
      <c r="H154" s="2"/>
      <c r="I154" s="2"/>
      <c r="J154" s="882"/>
    </row>
    <row r="155" spans="1:10" ht="30.75" customHeight="1">
      <c r="A155" s="993" t="s">
        <v>1016</v>
      </c>
      <c r="B155" s="258">
        <v>2.7</v>
      </c>
      <c r="C155" s="258">
        <v>3.1</v>
      </c>
      <c r="D155" s="258">
        <v>8.3699999999999992</v>
      </c>
      <c r="E155" s="258">
        <v>3.46</v>
      </c>
      <c r="F155" s="258">
        <v>3.1</v>
      </c>
      <c r="G155" s="258">
        <v>10.73</v>
      </c>
      <c r="H155" s="2"/>
      <c r="I155" s="2"/>
      <c r="J155" s="882"/>
    </row>
    <row r="156" spans="1:10">
      <c r="A156" s="990"/>
      <c r="B156" s="258">
        <v>2</v>
      </c>
      <c r="C156" s="258">
        <v>3.1</v>
      </c>
      <c r="D156" s="258">
        <v>6.2</v>
      </c>
      <c r="E156" s="258">
        <v>0</v>
      </c>
      <c r="F156" s="258">
        <v>3.1</v>
      </c>
      <c r="G156" s="258">
        <v>0</v>
      </c>
      <c r="H156" s="2"/>
      <c r="I156" s="2"/>
      <c r="J156" s="882"/>
    </row>
    <row r="157" spans="1:10">
      <c r="A157" s="995"/>
      <c r="B157" s="996"/>
      <c r="C157" s="996"/>
      <c r="D157" s="996"/>
      <c r="E157" s="996" t="s">
        <v>598</v>
      </c>
      <c r="F157" s="996"/>
      <c r="G157" s="996">
        <v>25.3</v>
      </c>
      <c r="H157" s="997"/>
      <c r="I157" s="997"/>
      <c r="J157" s="998"/>
    </row>
    <row r="158" spans="1:10">
      <c r="A158" s="990" t="s">
        <v>1017</v>
      </c>
      <c r="B158" s="258">
        <v>1.5</v>
      </c>
      <c r="C158" s="258">
        <v>3.1</v>
      </c>
      <c r="D158" s="258">
        <v>4.6500000000000004</v>
      </c>
      <c r="E158" s="258">
        <v>2</v>
      </c>
      <c r="F158" s="258">
        <v>3.1</v>
      </c>
      <c r="G158" s="258">
        <v>6.2</v>
      </c>
      <c r="H158" s="2"/>
      <c r="I158" s="2"/>
      <c r="J158" s="882"/>
    </row>
    <row r="159" spans="1:10">
      <c r="A159" s="990"/>
      <c r="B159" s="258"/>
      <c r="C159" s="258">
        <v>3.1</v>
      </c>
      <c r="D159" s="258">
        <v>0</v>
      </c>
      <c r="E159" s="258"/>
      <c r="F159" s="258">
        <v>3.1</v>
      </c>
      <c r="G159" s="258">
        <v>0</v>
      </c>
      <c r="H159" s="2"/>
      <c r="I159" s="2"/>
      <c r="J159" s="882"/>
    </row>
    <row r="160" spans="1:10">
      <c r="A160" s="995"/>
      <c r="B160" s="996"/>
      <c r="C160" s="996"/>
      <c r="D160" s="996"/>
      <c r="E160" s="996" t="s">
        <v>598</v>
      </c>
      <c r="F160" s="996"/>
      <c r="G160" s="996">
        <v>10.85</v>
      </c>
      <c r="H160" s="997"/>
      <c r="I160" s="997"/>
      <c r="J160" s="998"/>
    </row>
    <row r="161" spans="1:10" ht="30">
      <c r="A161" s="993" t="s">
        <v>817</v>
      </c>
      <c r="B161" s="258">
        <v>8.1</v>
      </c>
      <c r="C161" s="258">
        <v>3.1</v>
      </c>
      <c r="D161" s="258">
        <v>25.11</v>
      </c>
      <c r="E161" s="258">
        <v>1.5</v>
      </c>
      <c r="F161" s="258">
        <v>3.1</v>
      </c>
      <c r="G161" s="258">
        <v>4.6500000000000004</v>
      </c>
      <c r="H161" s="2"/>
      <c r="I161" s="2"/>
      <c r="J161" s="882"/>
    </row>
    <row r="162" spans="1:10">
      <c r="A162" s="990"/>
      <c r="B162" s="258">
        <v>5.45</v>
      </c>
      <c r="C162" s="258">
        <v>3.1</v>
      </c>
      <c r="D162" s="258">
        <v>16.899999999999999</v>
      </c>
      <c r="E162" s="258">
        <v>3.54</v>
      </c>
      <c r="F162" s="258">
        <v>3.1</v>
      </c>
      <c r="G162" s="258">
        <v>10.97</v>
      </c>
      <c r="H162" s="2"/>
      <c r="I162" s="2"/>
      <c r="J162" s="882"/>
    </row>
    <row r="163" spans="1:10">
      <c r="A163" s="990"/>
      <c r="B163" s="258">
        <v>6.32</v>
      </c>
      <c r="C163" s="258">
        <v>1.8</v>
      </c>
      <c r="D163" s="258">
        <v>11.38</v>
      </c>
      <c r="E163" s="258">
        <v>2.4</v>
      </c>
      <c r="F163" s="258">
        <v>1.8</v>
      </c>
      <c r="G163" s="258">
        <v>4.32</v>
      </c>
      <c r="H163" s="2"/>
      <c r="I163" s="2"/>
      <c r="J163" s="882"/>
    </row>
    <row r="164" spans="1:10">
      <c r="A164" s="995"/>
      <c r="B164" s="996"/>
      <c r="C164" s="996"/>
      <c r="D164" s="996"/>
      <c r="E164" s="996" t="s">
        <v>598</v>
      </c>
      <c r="F164" s="996"/>
      <c r="G164" s="996">
        <v>73.33</v>
      </c>
      <c r="H164" s="997"/>
      <c r="I164" s="997"/>
      <c r="J164" s="998"/>
    </row>
    <row r="165" spans="1:10" ht="30">
      <c r="A165" s="993" t="s">
        <v>1018</v>
      </c>
      <c r="B165" s="258">
        <v>5.15</v>
      </c>
      <c r="C165" s="258">
        <v>3.1</v>
      </c>
      <c r="D165" s="258">
        <v>15.97</v>
      </c>
      <c r="E165" s="258">
        <v>3.86</v>
      </c>
      <c r="F165" s="258">
        <v>3.1</v>
      </c>
      <c r="G165" s="258">
        <v>11.97</v>
      </c>
      <c r="H165" s="2"/>
      <c r="I165" s="2"/>
      <c r="J165" s="882"/>
    </row>
    <row r="166" spans="1:10">
      <c r="A166" s="990"/>
      <c r="B166" s="258">
        <v>4.7</v>
      </c>
      <c r="C166" s="258">
        <v>3.1</v>
      </c>
      <c r="D166" s="258">
        <v>14.57</v>
      </c>
      <c r="E166" s="258"/>
      <c r="F166" s="258">
        <v>3.1</v>
      </c>
      <c r="G166" s="258">
        <v>0</v>
      </c>
      <c r="H166" s="2"/>
      <c r="I166" s="2"/>
      <c r="J166" s="882"/>
    </row>
    <row r="167" spans="1:10">
      <c r="A167" s="995"/>
      <c r="B167" s="996"/>
      <c r="C167" s="996"/>
      <c r="D167" s="996"/>
      <c r="E167" s="996" t="s">
        <v>598</v>
      </c>
      <c r="F167" s="996"/>
      <c r="G167" s="996">
        <v>42.51</v>
      </c>
      <c r="H167" s="997"/>
      <c r="I167" s="997"/>
      <c r="J167" s="998"/>
    </row>
    <row r="168" spans="1:10">
      <c r="A168" s="990" t="s">
        <v>818</v>
      </c>
      <c r="B168" s="258">
        <v>2.35</v>
      </c>
      <c r="C168" s="258">
        <v>3.1</v>
      </c>
      <c r="D168" s="258">
        <v>7.29</v>
      </c>
      <c r="E168" s="258">
        <v>4.2</v>
      </c>
      <c r="F168" s="258">
        <v>3.1</v>
      </c>
      <c r="G168" s="258">
        <v>13.02</v>
      </c>
      <c r="H168" s="2"/>
      <c r="I168" s="2"/>
      <c r="J168" s="882"/>
    </row>
    <row r="169" spans="1:10">
      <c r="A169" s="990"/>
      <c r="B169" s="258">
        <v>2.2000000000000002</v>
      </c>
      <c r="C169" s="258">
        <v>3.1</v>
      </c>
      <c r="D169" s="258">
        <v>6.82</v>
      </c>
      <c r="E169" s="258">
        <v>0</v>
      </c>
      <c r="F169" s="258">
        <v>3.1</v>
      </c>
      <c r="G169" s="258">
        <v>0</v>
      </c>
      <c r="H169" s="2"/>
      <c r="I169" s="2"/>
      <c r="J169" s="882"/>
    </row>
    <row r="170" spans="1:10">
      <c r="A170" s="995"/>
      <c r="B170" s="996"/>
      <c r="C170" s="996"/>
      <c r="D170" s="996"/>
      <c r="E170" s="996" t="s">
        <v>598</v>
      </c>
      <c r="F170" s="996"/>
      <c r="G170" s="996">
        <v>27.13</v>
      </c>
      <c r="H170" s="997"/>
      <c r="I170" s="997"/>
      <c r="J170" s="998"/>
    </row>
    <row r="171" spans="1:10" ht="30">
      <c r="A171" s="993" t="s">
        <v>1019</v>
      </c>
      <c r="B171" s="258">
        <v>2.2999999999999998</v>
      </c>
      <c r="C171" s="258">
        <v>3.1</v>
      </c>
      <c r="D171" s="258">
        <v>7.13</v>
      </c>
      <c r="E171" s="258">
        <v>4.2</v>
      </c>
      <c r="F171" s="258">
        <v>3.1</v>
      </c>
      <c r="G171" s="258">
        <v>13.02</v>
      </c>
      <c r="H171" s="2"/>
      <c r="I171" s="2"/>
      <c r="J171" s="882"/>
    </row>
    <row r="172" spans="1:10">
      <c r="A172" s="990"/>
      <c r="B172" s="258">
        <v>2.2200000000000002</v>
      </c>
      <c r="C172" s="258">
        <v>3.1</v>
      </c>
      <c r="D172" s="258">
        <v>6.88</v>
      </c>
      <c r="E172" s="258">
        <v>0</v>
      </c>
      <c r="F172" s="258">
        <v>3.1</v>
      </c>
      <c r="G172" s="258">
        <v>0</v>
      </c>
      <c r="H172" s="2"/>
      <c r="I172" s="2"/>
      <c r="J172" s="882"/>
    </row>
    <row r="173" spans="1:10">
      <c r="A173" s="995"/>
      <c r="B173" s="996"/>
      <c r="C173" s="996"/>
      <c r="D173" s="996"/>
      <c r="E173" s="996" t="s">
        <v>598</v>
      </c>
      <c r="F173" s="996"/>
      <c r="G173" s="996">
        <v>27.03</v>
      </c>
      <c r="H173" s="997"/>
      <c r="I173" s="997"/>
      <c r="J173" s="998"/>
    </row>
    <row r="174" spans="1:10" ht="30">
      <c r="A174" s="993" t="s">
        <v>1020</v>
      </c>
      <c r="B174" s="258">
        <v>1.5</v>
      </c>
      <c r="C174" s="258">
        <v>3.1</v>
      </c>
      <c r="D174" s="258">
        <v>4.6500000000000004</v>
      </c>
      <c r="E174" s="258">
        <v>1.7</v>
      </c>
      <c r="F174" s="258">
        <v>3.1</v>
      </c>
      <c r="G174" s="258">
        <v>5.27</v>
      </c>
      <c r="H174" s="2"/>
      <c r="I174" s="2"/>
      <c r="J174" s="882"/>
    </row>
    <row r="175" spans="1:10">
      <c r="A175" s="990"/>
      <c r="B175" s="258"/>
      <c r="C175" s="258">
        <v>3.1</v>
      </c>
      <c r="D175" s="258">
        <v>0</v>
      </c>
      <c r="E175" s="258">
        <v>0</v>
      </c>
      <c r="F175" s="258">
        <v>3.1</v>
      </c>
      <c r="G175" s="258">
        <v>0</v>
      </c>
      <c r="H175" s="2"/>
      <c r="I175" s="2"/>
      <c r="J175" s="882"/>
    </row>
    <row r="176" spans="1:10">
      <c r="A176" s="995"/>
      <c r="B176" s="996"/>
      <c r="C176" s="996"/>
      <c r="D176" s="996"/>
      <c r="E176" s="996" t="s">
        <v>598</v>
      </c>
      <c r="F176" s="996"/>
      <c r="G176" s="996">
        <v>9.92</v>
      </c>
      <c r="H176" s="997"/>
      <c r="I176" s="997"/>
      <c r="J176" s="998"/>
    </row>
    <row r="177" spans="1:10" ht="30">
      <c r="A177" s="993" t="s">
        <v>1021</v>
      </c>
      <c r="B177" s="258">
        <v>2.5</v>
      </c>
      <c r="C177" s="258">
        <v>3.1</v>
      </c>
      <c r="D177" s="258">
        <v>7.75</v>
      </c>
      <c r="E177" s="258">
        <v>1.65</v>
      </c>
      <c r="F177" s="258">
        <v>3.1</v>
      </c>
      <c r="G177" s="258">
        <v>5.12</v>
      </c>
      <c r="H177" s="2"/>
      <c r="I177" s="2"/>
      <c r="J177" s="882"/>
    </row>
    <row r="178" spans="1:10">
      <c r="A178" s="990"/>
      <c r="B178" s="258"/>
      <c r="C178" s="258">
        <v>3.1</v>
      </c>
      <c r="D178" s="258">
        <v>0</v>
      </c>
      <c r="E178" s="258">
        <v>0</v>
      </c>
      <c r="F178" s="258">
        <v>3.1</v>
      </c>
      <c r="G178" s="258">
        <v>0</v>
      </c>
      <c r="H178" s="2"/>
      <c r="I178" s="2"/>
      <c r="J178" s="882"/>
    </row>
    <row r="179" spans="1:10">
      <c r="A179" s="995"/>
      <c r="B179" s="996"/>
      <c r="C179" s="996"/>
      <c r="D179" s="996"/>
      <c r="E179" s="996" t="s">
        <v>598</v>
      </c>
      <c r="F179" s="996"/>
      <c r="G179" s="996">
        <v>12.87</v>
      </c>
      <c r="H179" s="997"/>
      <c r="I179" s="997"/>
      <c r="J179" s="998"/>
    </row>
    <row r="180" spans="1:10" ht="30">
      <c r="A180" s="993" t="s">
        <v>603</v>
      </c>
      <c r="B180" s="258">
        <v>4.45</v>
      </c>
      <c r="C180" s="258">
        <v>3.1</v>
      </c>
      <c r="D180" s="258">
        <v>13.8</v>
      </c>
      <c r="E180" s="258">
        <v>3.34</v>
      </c>
      <c r="F180" s="258">
        <v>3.1</v>
      </c>
      <c r="G180" s="258">
        <v>10.35</v>
      </c>
      <c r="H180" s="2"/>
      <c r="I180" s="2"/>
      <c r="J180" s="882"/>
    </row>
    <row r="181" spans="1:10">
      <c r="A181" s="990"/>
      <c r="B181" s="258">
        <v>1.78</v>
      </c>
      <c r="C181" s="258">
        <v>3.1</v>
      </c>
      <c r="D181" s="258">
        <v>5.52</v>
      </c>
      <c r="E181" s="258"/>
      <c r="F181" s="258">
        <v>3.1</v>
      </c>
      <c r="G181" s="258">
        <v>0</v>
      </c>
      <c r="H181" s="2"/>
      <c r="I181" s="2"/>
      <c r="J181" s="882"/>
    </row>
    <row r="182" spans="1:10">
      <c r="A182" s="995"/>
      <c r="B182" s="996"/>
      <c r="C182" s="996"/>
      <c r="D182" s="996"/>
      <c r="E182" s="996" t="s">
        <v>598</v>
      </c>
      <c r="F182" s="996"/>
      <c r="G182" s="996">
        <v>29.67</v>
      </c>
      <c r="H182" s="997"/>
      <c r="I182" s="997"/>
      <c r="J182" s="998"/>
    </row>
    <row r="183" spans="1:10" ht="30">
      <c r="A183" s="993" t="s">
        <v>604</v>
      </c>
      <c r="B183" s="258">
        <v>3.44</v>
      </c>
      <c r="C183" s="258">
        <v>3.1</v>
      </c>
      <c r="D183" s="258">
        <v>10.66</v>
      </c>
      <c r="E183" s="258">
        <v>0.5</v>
      </c>
      <c r="F183" s="258">
        <v>3.1</v>
      </c>
      <c r="G183" s="258">
        <v>1.55</v>
      </c>
      <c r="H183" s="2"/>
      <c r="I183" s="2"/>
      <c r="J183" s="882"/>
    </row>
    <row r="184" spans="1:10">
      <c r="A184" s="990"/>
      <c r="B184" s="258">
        <v>4.34</v>
      </c>
      <c r="C184" s="258">
        <v>3.1</v>
      </c>
      <c r="D184" s="258">
        <v>13.45</v>
      </c>
      <c r="E184" s="258">
        <v>0</v>
      </c>
      <c r="F184" s="258">
        <v>3.1</v>
      </c>
      <c r="G184" s="258">
        <v>0</v>
      </c>
      <c r="H184" s="2"/>
      <c r="I184" s="2"/>
      <c r="J184" s="882"/>
    </row>
    <row r="185" spans="1:10">
      <c r="A185" s="995"/>
      <c r="B185" s="996"/>
      <c r="C185" s="996"/>
      <c r="D185" s="996"/>
      <c r="E185" s="996" t="s">
        <v>598</v>
      </c>
      <c r="F185" s="996"/>
      <c r="G185" s="996">
        <v>25.66</v>
      </c>
      <c r="H185" s="997"/>
      <c r="I185" s="997"/>
      <c r="J185" s="998"/>
    </row>
    <row r="186" spans="1:10" ht="30">
      <c r="A186" s="993" t="s">
        <v>1022</v>
      </c>
      <c r="B186" s="258">
        <v>2.8</v>
      </c>
      <c r="C186" s="258">
        <v>3.1</v>
      </c>
      <c r="D186" s="258">
        <v>8.68</v>
      </c>
      <c r="E186" s="258">
        <v>1.82</v>
      </c>
      <c r="F186" s="258">
        <v>3.1</v>
      </c>
      <c r="G186" s="258">
        <v>5.64</v>
      </c>
      <c r="H186" s="2"/>
      <c r="I186" s="2"/>
      <c r="J186" s="882"/>
    </row>
    <row r="187" spans="1:10">
      <c r="A187" s="990"/>
      <c r="B187" s="258">
        <v>1.82</v>
      </c>
      <c r="C187" s="258">
        <v>3.1</v>
      </c>
      <c r="D187" s="258">
        <v>5.64</v>
      </c>
      <c r="E187" s="258">
        <v>4.0999999999999996</v>
      </c>
      <c r="F187" s="258">
        <v>3.1</v>
      </c>
      <c r="G187" s="258">
        <v>12.71</v>
      </c>
      <c r="H187" s="2"/>
      <c r="I187" s="2"/>
      <c r="J187" s="882"/>
    </row>
    <row r="188" spans="1:10">
      <c r="A188" s="995"/>
      <c r="B188" s="996"/>
      <c r="C188" s="996"/>
      <c r="D188" s="996"/>
      <c r="E188" s="996" t="s">
        <v>598</v>
      </c>
      <c r="F188" s="996"/>
      <c r="G188" s="996">
        <v>32.67</v>
      </c>
      <c r="H188" s="997"/>
      <c r="I188" s="997"/>
      <c r="J188" s="998"/>
    </row>
    <row r="189" spans="1:10" ht="30">
      <c r="A189" s="993" t="s">
        <v>1023</v>
      </c>
      <c r="B189" s="258">
        <v>13.31</v>
      </c>
      <c r="C189" s="258">
        <v>3.1</v>
      </c>
      <c r="D189" s="258">
        <v>41.26</v>
      </c>
      <c r="E189" s="258">
        <v>13.31</v>
      </c>
      <c r="F189" s="258">
        <v>3.1</v>
      </c>
      <c r="G189" s="258">
        <v>41.26</v>
      </c>
      <c r="H189" s="2"/>
      <c r="I189" s="2"/>
      <c r="J189" s="882"/>
    </row>
    <row r="190" spans="1:10">
      <c r="A190" s="990"/>
      <c r="B190" s="258">
        <v>3.95</v>
      </c>
      <c r="C190" s="258">
        <v>3.1</v>
      </c>
      <c r="D190" s="258">
        <v>12.25</v>
      </c>
      <c r="E190" s="258">
        <v>2.95</v>
      </c>
      <c r="F190" s="258">
        <v>3.1</v>
      </c>
      <c r="G190" s="258">
        <v>9.15</v>
      </c>
      <c r="H190" s="2"/>
      <c r="I190" s="2"/>
      <c r="J190" s="882"/>
    </row>
    <row r="191" spans="1:10">
      <c r="A191" s="995"/>
      <c r="B191" s="996"/>
      <c r="C191" s="996"/>
      <c r="D191" s="996"/>
      <c r="E191" s="996" t="s">
        <v>598</v>
      </c>
      <c r="F191" s="996"/>
      <c r="G191" s="996">
        <v>103.92</v>
      </c>
      <c r="H191" s="997"/>
      <c r="I191" s="997"/>
      <c r="J191" s="998"/>
    </row>
    <row r="192" spans="1:10" ht="30">
      <c r="A192" s="993" t="s">
        <v>1024</v>
      </c>
      <c r="B192" s="258">
        <v>6.9</v>
      </c>
      <c r="C192" s="258">
        <v>3.1</v>
      </c>
      <c r="D192" s="258">
        <v>21.39</v>
      </c>
      <c r="E192" s="258">
        <v>4.4400000000000004</v>
      </c>
      <c r="F192" s="258">
        <v>3.1</v>
      </c>
      <c r="G192" s="258">
        <v>13.76</v>
      </c>
      <c r="H192" s="2"/>
      <c r="I192" s="2"/>
      <c r="J192" s="882"/>
    </row>
    <row r="193" spans="1:10">
      <c r="A193" s="990"/>
      <c r="B193" s="258">
        <v>6.6</v>
      </c>
      <c r="C193" s="258">
        <v>3.1</v>
      </c>
      <c r="D193" s="258">
        <v>20.46</v>
      </c>
      <c r="E193" s="258">
        <v>5.5</v>
      </c>
      <c r="F193" s="258">
        <v>3.1</v>
      </c>
      <c r="G193" s="258">
        <v>17.05</v>
      </c>
      <c r="H193" s="2"/>
      <c r="I193" s="2"/>
      <c r="J193" s="882"/>
    </row>
    <row r="194" spans="1:10">
      <c r="A194" s="995"/>
      <c r="B194" s="996"/>
      <c r="C194" s="996"/>
      <c r="D194" s="996"/>
      <c r="E194" s="996" t="s">
        <v>598</v>
      </c>
      <c r="F194" s="996"/>
      <c r="G194" s="996">
        <v>72.66</v>
      </c>
      <c r="H194" s="997"/>
      <c r="I194" s="997"/>
      <c r="J194" s="998"/>
    </row>
    <row r="195" spans="1:10" ht="45">
      <c r="A195" s="993" t="s">
        <v>1025</v>
      </c>
      <c r="B195" s="258">
        <v>6.37</v>
      </c>
      <c r="C195" s="258">
        <v>3.1</v>
      </c>
      <c r="D195" s="258">
        <v>19.75</v>
      </c>
      <c r="E195" s="258"/>
      <c r="F195" s="258">
        <v>3.1</v>
      </c>
      <c r="G195" s="258">
        <v>0</v>
      </c>
      <c r="H195" s="2"/>
      <c r="I195" s="2"/>
      <c r="J195" s="882"/>
    </row>
    <row r="196" spans="1:10">
      <c r="A196" s="990"/>
      <c r="B196" s="258">
        <v>0</v>
      </c>
      <c r="C196" s="258">
        <v>3.1</v>
      </c>
      <c r="D196" s="258">
        <v>0</v>
      </c>
      <c r="E196" s="258">
        <v>0</v>
      </c>
      <c r="F196" s="258">
        <v>3.1</v>
      </c>
      <c r="G196" s="258">
        <v>0</v>
      </c>
      <c r="H196" s="2"/>
      <c r="I196" s="2"/>
      <c r="J196" s="882"/>
    </row>
    <row r="197" spans="1:10">
      <c r="A197" s="995"/>
      <c r="B197" s="996"/>
      <c r="C197" s="996"/>
      <c r="D197" s="996"/>
      <c r="E197" s="996" t="s">
        <v>598</v>
      </c>
      <c r="F197" s="996"/>
      <c r="G197" s="996">
        <v>19.75</v>
      </c>
      <c r="H197" s="997"/>
      <c r="I197" s="997"/>
      <c r="J197" s="998"/>
    </row>
    <row r="198" spans="1:10" ht="30">
      <c r="A198" s="993" t="s">
        <v>1026</v>
      </c>
      <c r="B198" s="258">
        <v>6.9</v>
      </c>
      <c r="C198" s="258">
        <v>3.1</v>
      </c>
      <c r="D198" s="258">
        <v>21.39</v>
      </c>
      <c r="E198" s="258">
        <v>6.9</v>
      </c>
      <c r="F198" s="258">
        <v>3.1</v>
      </c>
      <c r="G198" s="258">
        <v>21.39</v>
      </c>
      <c r="H198" s="2"/>
      <c r="I198" s="2"/>
      <c r="J198" s="882"/>
    </row>
    <row r="199" spans="1:10">
      <c r="A199" s="990"/>
      <c r="B199" s="258">
        <v>6.9</v>
      </c>
      <c r="C199" s="258">
        <v>3.1</v>
      </c>
      <c r="D199" s="258">
        <v>21.39</v>
      </c>
      <c r="E199" s="258">
        <v>4.95</v>
      </c>
      <c r="F199" s="258">
        <v>3.1</v>
      </c>
      <c r="G199" s="258">
        <v>15.35</v>
      </c>
      <c r="H199" s="2"/>
      <c r="I199" s="2"/>
      <c r="J199" s="882"/>
    </row>
    <row r="200" spans="1:10">
      <c r="A200" s="995"/>
      <c r="B200" s="996"/>
      <c r="C200" s="996"/>
      <c r="D200" s="996"/>
      <c r="E200" s="996" t="s">
        <v>598</v>
      </c>
      <c r="F200" s="996"/>
      <c r="G200" s="996">
        <v>79.52</v>
      </c>
      <c r="H200" s="997"/>
      <c r="I200" s="997"/>
      <c r="J200" s="998"/>
    </row>
    <row r="201" spans="1:10">
      <c r="A201" s="994" t="s">
        <v>611</v>
      </c>
      <c r="B201" s="258">
        <v>3.6</v>
      </c>
      <c r="C201" s="258">
        <v>1.1000000000000001</v>
      </c>
      <c r="D201" s="258">
        <v>3.96</v>
      </c>
      <c r="E201" s="258">
        <v>11.03</v>
      </c>
      <c r="F201" s="258">
        <v>2.7</v>
      </c>
      <c r="G201" s="258">
        <v>29.78</v>
      </c>
      <c r="H201" s="2"/>
      <c r="I201" s="2"/>
      <c r="J201" s="882"/>
    </row>
    <row r="202" spans="1:10">
      <c r="A202" s="990"/>
      <c r="B202" s="258">
        <v>3.6</v>
      </c>
      <c r="C202" s="258">
        <v>1.1000000000000001</v>
      </c>
      <c r="D202" s="258">
        <v>3.96</v>
      </c>
      <c r="E202" s="258">
        <v>6.84</v>
      </c>
      <c r="F202" s="258">
        <v>2.7</v>
      </c>
      <c r="G202" s="258">
        <v>18.47</v>
      </c>
      <c r="H202" s="2"/>
      <c r="I202" s="2"/>
      <c r="J202" s="882"/>
    </row>
    <row r="203" spans="1:10">
      <c r="A203" s="990"/>
      <c r="B203" s="258">
        <v>7.14</v>
      </c>
      <c r="C203" s="258">
        <v>2.39</v>
      </c>
      <c r="D203" s="258">
        <v>17.059999999999999</v>
      </c>
      <c r="E203" s="258"/>
      <c r="F203" s="258"/>
      <c r="G203" s="258">
        <v>0</v>
      </c>
      <c r="H203" s="2"/>
      <c r="I203" s="2"/>
      <c r="J203" s="882"/>
    </row>
    <row r="204" spans="1:10">
      <c r="A204" s="990"/>
      <c r="B204" s="258">
        <v>8.86</v>
      </c>
      <c r="C204" s="258">
        <v>2.7</v>
      </c>
      <c r="D204" s="258">
        <v>23.92</v>
      </c>
      <c r="E204" s="258"/>
      <c r="F204" s="258"/>
      <c r="G204" s="258">
        <v>0</v>
      </c>
      <c r="H204" s="2"/>
      <c r="I204" s="2"/>
      <c r="J204" s="882"/>
    </row>
    <row r="205" spans="1:10">
      <c r="A205" s="990"/>
      <c r="B205" s="258">
        <v>4.67</v>
      </c>
      <c r="C205" s="258">
        <v>2.7</v>
      </c>
      <c r="D205" s="258">
        <v>12.61</v>
      </c>
      <c r="E205" s="258">
        <v>0</v>
      </c>
      <c r="F205" s="258">
        <v>0</v>
      </c>
      <c r="G205" s="258">
        <v>0</v>
      </c>
      <c r="H205" s="2"/>
      <c r="I205" s="2"/>
      <c r="J205" s="882"/>
    </row>
    <row r="206" spans="1:10">
      <c r="A206" s="995"/>
      <c r="B206" s="996"/>
      <c r="C206" s="996"/>
      <c r="D206" s="996"/>
      <c r="E206" s="996" t="s">
        <v>598</v>
      </c>
      <c r="F206" s="996"/>
      <c r="G206" s="996">
        <v>109.76</v>
      </c>
      <c r="H206" s="997"/>
      <c r="I206" s="997"/>
      <c r="J206" s="998"/>
    </row>
    <row r="207" spans="1:10">
      <c r="A207" s="999"/>
      <c r="B207" s="1000"/>
      <c r="C207" s="1000"/>
      <c r="D207" s="1000"/>
      <c r="E207" s="1000" t="s">
        <v>701</v>
      </c>
      <c r="F207" s="1000"/>
      <c r="G207" s="1000">
        <v>702.55</v>
      </c>
      <c r="H207" s="1001"/>
      <c r="I207" s="1001"/>
      <c r="J207" s="1002"/>
    </row>
    <row r="208" spans="1:10">
      <c r="A208" s="940"/>
      <c r="B208" s="2"/>
      <c r="C208" s="2"/>
      <c r="D208" s="2"/>
      <c r="E208" s="2"/>
      <c r="F208" s="2"/>
      <c r="G208" s="2"/>
      <c r="H208" s="2"/>
      <c r="I208" s="2"/>
      <c r="J208" s="882"/>
    </row>
    <row r="209" spans="1:10">
      <c r="A209" s="940"/>
      <c r="B209" s="2"/>
      <c r="C209" s="2"/>
      <c r="D209" s="2"/>
      <c r="E209" s="2"/>
      <c r="F209" s="2"/>
      <c r="G209" s="81" t="s">
        <v>8</v>
      </c>
      <c r="H209" s="82">
        <f>G207</f>
        <v>702.55</v>
      </c>
      <c r="I209" s="81" t="s">
        <v>1</v>
      </c>
      <c r="J209" s="882"/>
    </row>
    <row r="210" spans="1:10">
      <c r="A210" s="940"/>
      <c r="B210" s="2"/>
      <c r="C210" s="2"/>
      <c r="D210" s="2"/>
      <c r="E210" s="2"/>
      <c r="F210" s="2"/>
      <c r="G210" s="2"/>
      <c r="H210" s="2"/>
      <c r="I210" s="2"/>
      <c r="J210" s="882"/>
    </row>
    <row r="211" spans="1:10">
      <c r="A211" s="936" t="s">
        <v>1094</v>
      </c>
      <c r="B211" s="1262" t="s">
        <v>188</v>
      </c>
      <c r="C211" s="1262"/>
      <c r="D211" s="1262"/>
      <c r="E211" s="1262"/>
      <c r="F211" s="1262"/>
      <c r="G211" s="1262"/>
      <c r="H211" s="1262"/>
      <c r="I211" s="1262"/>
      <c r="J211" s="1263"/>
    </row>
    <row r="212" spans="1:10">
      <c r="A212" s="940"/>
      <c r="B212" s="2"/>
      <c r="C212" s="2"/>
      <c r="D212" s="2"/>
      <c r="E212" s="2"/>
      <c r="F212" s="504"/>
      <c r="G212" s="501"/>
      <c r="H212" s="501"/>
      <c r="I212" s="519"/>
      <c r="J212" s="892"/>
    </row>
    <row r="213" spans="1:10">
      <c r="A213" s="970" t="s">
        <v>961</v>
      </c>
      <c r="B213" s="2"/>
      <c r="C213" s="2"/>
      <c r="D213" s="239"/>
      <c r="E213" s="239"/>
      <c r="F213" s="239"/>
      <c r="G213" s="239"/>
      <c r="H213" s="245"/>
      <c r="I213" s="519"/>
      <c r="J213" s="892"/>
    </row>
    <row r="214" spans="1:10">
      <c r="A214" s="970"/>
      <c r="B214" s="2" t="s">
        <v>316</v>
      </c>
      <c r="C214" s="2" t="s">
        <v>313</v>
      </c>
      <c r="D214" s="239" t="s">
        <v>612</v>
      </c>
      <c r="E214" s="239" t="s">
        <v>613</v>
      </c>
      <c r="F214" s="239" t="s">
        <v>14</v>
      </c>
      <c r="G214" s="239" t="s">
        <v>614</v>
      </c>
      <c r="H214" s="239" t="s">
        <v>615</v>
      </c>
      <c r="I214" s="519"/>
      <c r="J214" s="892"/>
    </row>
    <row r="215" spans="1:10" ht="16.5">
      <c r="A215" s="1105" t="s">
        <v>757</v>
      </c>
      <c r="B215" s="239">
        <v>0.8</v>
      </c>
      <c r="C215" s="239">
        <v>1</v>
      </c>
      <c r="D215" s="239">
        <f>B215+0.3</f>
        <v>1.1000000000000001</v>
      </c>
      <c r="E215" s="239">
        <f>D215</f>
        <v>1.1000000000000001</v>
      </c>
      <c r="F215" s="239">
        <v>14</v>
      </c>
      <c r="G215" s="239">
        <f>F215*D215</f>
        <v>15.4</v>
      </c>
      <c r="H215" s="239">
        <f>F215*E215</f>
        <v>15.4</v>
      </c>
      <c r="I215" s="519"/>
      <c r="J215" s="892"/>
    </row>
    <row r="216" spans="1:10" ht="16.5">
      <c r="A216" s="1105" t="s">
        <v>617</v>
      </c>
      <c r="B216" s="239">
        <v>0.85</v>
      </c>
      <c r="C216" s="239">
        <v>1</v>
      </c>
      <c r="D216" s="239">
        <f t="shared" ref="D216:D228" si="2">B216+0.3</f>
        <v>1.1499999999999999</v>
      </c>
      <c r="E216" s="239">
        <f t="shared" ref="E216:E223" si="3">D216</f>
        <v>1.1499999999999999</v>
      </c>
      <c r="F216" s="239">
        <v>2</v>
      </c>
      <c r="G216" s="239">
        <f t="shared" ref="G216:G228" si="4">F216*D216</f>
        <v>2.2999999999999998</v>
      </c>
      <c r="H216" s="239">
        <f t="shared" ref="H216:H228" si="5">F216*E216</f>
        <v>2.2999999999999998</v>
      </c>
      <c r="I216" s="519"/>
      <c r="J216" s="892"/>
    </row>
    <row r="217" spans="1:10" ht="16.5">
      <c r="A217" s="1105" t="s">
        <v>618</v>
      </c>
      <c r="B217" s="239">
        <v>1.4</v>
      </c>
      <c r="C217" s="239">
        <v>1</v>
      </c>
      <c r="D217" s="239">
        <f t="shared" si="2"/>
        <v>1.7</v>
      </c>
      <c r="E217" s="239">
        <f t="shared" si="3"/>
        <v>1.7</v>
      </c>
      <c r="F217" s="239">
        <v>1</v>
      </c>
      <c r="G217" s="239">
        <f t="shared" si="4"/>
        <v>1.7</v>
      </c>
      <c r="H217" s="239">
        <f t="shared" si="5"/>
        <v>1.7</v>
      </c>
      <c r="I217" s="519"/>
      <c r="J217" s="892"/>
    </row>
    <row r="218" spans="1:10" ht="16.5">
      <c r="A218" s="1105" t="s">
        <v>833</v>
      </c>
      <c r="B218" s="239">
        <v>1.45</v>
      </c>
      <c r="C218" s="239">
        <v>1</v>
      </c>
      <c r="D218" s="239">
        <f t="shared" si="2"/>
        <v>1.75</v>
      </c>
      <c r="E218" s="239">
        <f t="shared" si="3"/>
        <v>1.75</v>
      </c>
      <c r="F218" s="239">
        <v>2</v>
      </c>
      <c r="G218" s="239">
        <f t="shared" si="4"/>
        <v>3.5</v>
      </c>
      <c r="H218" s="239">
        <f t="shared" si="5"/>
        <v>3.5</v>
      </c>
      <c r="I218" s="519"/>
      <c r="J218" s="892"/>
    </row>
    <row r="219" spans="1:10" ht="16.5">
      <c r="A219" s="1105" t="s">
        <v>834</v>
      </c>
      <c r="B219" s="239">
        <v>2.8</v>
      </c>
      <c r="C219" s="239">
        <v>1</v>
      </c>
      <c r="D219" s="239">
        <f t="shared" si="2"/>
        <v>3.1</v>
      </c>
      <c r="E219" s="239">
        <f t="shared" si="3"/>
        <v>3.1</v>
      </c>
      <c r="F219" s="239">
        <v>1</v>
      </c>
      <c r="G219" s="239">
        <f t="shared" si="4"/>
        <v>3.1</v>
      </c>
      <c r="H219" s="239">
        <f t="shared" si="5"/>
        <v>3.1</v>
      </c>
      <c r="I219" s="519"/>
      <c r="J219" s="892"/>
    </row>
    <row r="220" spans="1:10" ht="16.5">
      <c r="A220" s="1105" t="s">
        <v>835</v>
      </c>
      <c r="B220" s="239">
        <v>2.2000000000000002</v>
      </c>
      <c r="C220" s="239">
        <v>1</v>
      </c>
      <c r="D220" s="239">
        <f t="shared" si="2"/>
        <v>2.5</v>
      </c>
      <c r="E220" s="239">
        <f t="shared" si="3"/>
        <v>2.5</v>
      </c>
      <c r="F220" s="239">
        <v>2</v>
      </c>
      <c r="G220" s="239">
        <f t="shared" si="4"/>
        <v>5</v>
      </c>
      <c r="H220" s="239">
        <f t="shared" si="5"/>
        <v>5</v>
      </c>
      <c r="I220" s="519"/>
      <c r="J220" s="892"/>
    </row>
    <row r="221" spans="1:10" ht="16.5">
      <c r="A221" s="1105" t="s">
        <v>836</v>
      </c>
      <c r="B221" s="239">
        <v>3.1</v>
      </c>
      <c r="C221" s="239">
        <v>1</v>
      </c>
      <c r="D221" s="239">
        <f t="shared" si="2"/>
        <v>3.4</v>
      </c>
      <c r="E221" s="239">
        <f t="shared" si="3"/>
        <v>3.4</v>
      </c>
      <c r="F221" s="239">
        <v>10</v>
      </c>
      <c r="G221" s="239">
        <f t="shared" si="4"/>
        <v>34</v>
      </c>
      <c r="H221" s="239">
        <f t="shared" si="5"/>
        <v>34</v>
      </c>
      <c r="I221" s="519"/>
      <c r="J221" s="892"/>
    </row>
    <row r="222" spans="1:10" ht="16.5">
      <c r="A222" s="1105" t="s">
        <v>837</v>
      </c>
      <c r="B222" s="239">
        <v>3.15</v>
      </c>
      <c r="C222" s="239">
        <v>1</v>
      </c>
      <c r="D222" s="239">
        <f t="shared" si="2"/>
        <v>3.45</v>
      </c>
      <c r="E222" s="239">
        <f t="shared" si="3"/>
        <v>3.45</v>
      </c>
      <c r="F222" s="239">
        <v>5</v>
      </c>
      <c r="G222" s="239">
        <f t="shared" si="4"/>
        <v>17.25</v>
      </c>
      <c r="H222" s="239">
        <f t="shared" si="5"/>
        <v>17.25</v>
      </c>
      <c r="I222" s="519"/>
      <c r="J222" s="892"/>
    </row>
    <row r="223" spans="1:10" ht="16.5">
      <c r="A223" s="1105" t="s">
        <v>962</v>
      </c>
      <c r="B223" s="239">
        <v>0.6</v>
      </c>
      <c r="C223" s="239">
        <v>0.6</v>
      </c>
      <c r="D223" s="239">
        <f t="shared" si="2"/>
        <v>0.9</v>
      </c>
      <c r="E223" s="239">
        <f t="shared" si="3"/>
        <v>0.9</v>
      </c>
      <c r="F223" s="239">
        <v>10</v>
      </c>
      <c r="G223" s="239">
        <f t="shared" si="4"/>
        <v>9</v>
      </c>
      <c r="H223" s="239">
        <f t="shared" si="5"/>
        <v>9</v>
      </c>
      <c r="I223" s="519"/>
      <c r="J223" s="892"/>
    </row>
    <row r="224" spans="1:10" ht="16.5">
      <c r="A224" s="1105" t="s">
        <v>622</v>
      </c>
      <c r="B224" s="239">
        <v>0.7</v>
      </c>
      <c r="C224" s="239">
        <v>2.1</v>
      </c>
      <c r="D224" s="239">
        <f t="shared" si="2"/>
        <v>1</v>
      </c>
      <c r="E224" s="239">
        <v>0</v>
      </c>
      <c r="F224" s="239">
        <v>2</v>
      </c>
      <c r="G224" s="239">
        <f t="shared" si="4"/>
        <v>2</v>
      </c>
      <c r="H224" s="239">
        <f t="shared" si="5"/>
        <v>0</v>
      </c>
      <c r="I224" s="519"/>
      <c r="J224" s="892"/>
    </row>
    <row r="225" spans="1:10" ht="16.5">
      <c r="A225" s="1105" t="s">
        <v>621</v>
      </c>
      <c r="B225" s="239">
        <v>0.8</v>
      </c>
      <c r="C225" s="239">
        <v>2.1</v>
      </c>
      <c r="D225" s="239">
        <f t="shared" si="2"/>
        <v>1.1000000000000001</v>
      </c>
      <c r="E225" s="239">
        <v>0</v>
      </c>
      <c r="F225" s="239">
        <v>4</v>
      </c>
      <c r="G225" s="239">
        <f t="shared" si="4"/>
        <v>4.4000000000000004</v>
      </c>
      <c r="H225" s="239">
        <f t="shared" si="5"/>
        <v>0</v>
      </c>
      <c r="I225" s="519"/>
      <c r="J225" s="892"/>
    </row>
    <row r="226" spans="1:10" ht="16.5">
      <c r="A226" s="1105" t="s">
        <v>620</v>
      </c>
      <c r="B226" s="239">
        <v>1</v>
      </c>
      <c r="C226" s="239">
        <v>2.1</v>
      </c>
      <c r="D226" s="239">
        <f t="shared" si="2"/>
        <v>1.3</v>
      </c>
      <c r="E226" s="239">
        <v>0</v>
      </c>
      <c r="F226" s="239">
        <v>1</v>
      </c>
      <c r="G226" s="239">
        <f t="shared" si="4"/>
        <v>1.3</v>
      </c>
      <c r="H226" s="239">
        <f t="shared" si="5"/>
        <v>0</v>
      </c>
      <c r="I226" s="519"/>
      <c r="J226" s="892"/>
    </row>
    <row r="227" spans="1:10" ht="16.5">
      <c r="A227" s="1105" t="s">
        <v>619</v>
      </c>
      <c r="B227" s="239">
        <v>1.1000000000000001</v>
      </c>
      <c r="C227" s="239">
        <v>2.1</v>
      </c>
      <c r="D227" s="239">
        <f t="shared" si="2"/>
        <v>1.4</v>
      </c>
      <c r="E227" s="239">
        <v>0</v>
      </c>
      <c r="F227" s="239">
        <v>1</v>
      </c>
      <c r="G227" s="239">
        <f t="shared" si="4"/>
        <v>1.4</v>
      </c>
      <c r="H227" s="239">
        <f t="shared" si="5"/>
        <v>0</v>
      </c>
      <c r="I227" s="519"/>
      <c r="J227" s="892"/>
    </row>
    <row r="228" spans="1:10" ht="16.5">
      <c r="A228" s="1105" t="s">
        <v>842</v>
      </c>
      <c r="B228" s="239">
        <v>1.2</v>
      </c>
      <c r="C228" s="239">
        <v>2.1</v>
      </c>
      <c r="D228" s="239">
        <f t="shared" si="2"/>
        <v>1.5</v>
      </c>
      <c r="E228" s="239">
        <v>0</v>
      </c>
      <c r="F228" s="239">
        <v>4</v>
      </c>
      <c r="G228" s="239">
        <f t="shared" si="4"/>
        <v>6</v>
      </c>
      <c r="H228" s="239">
        <f t="shared" si="5"/>
        <v>0</v>
      </c>
      <c r="I228" s="519"/>
      <c r="J228" s="892"/>
    </row>
    <row r="229" spans="1:10">
      <c r="A229" s="970"/>
      <c r="B229" s="2"/>
      <c r="C229" s="2"/>
      <c r="D229" s="239"/>
      <c r="E229" s="239" t="s">
        <v>623</v>
      </c>
      <c r="F229" s="239"/>
      <c r="G229" s="239">
        <f>SUM(G215:G228)</f>
        <v>106.35</v>
      </c>
      <c r="H229" s="239">
        <f>SUM(H215:H228)</f>
        <v>91.25</v>
      </c>
      <c r="I229" s="519"/>
      <c r="J229" s="892"/>
    </row>
    <row r="230" spans="1:10">
      <c r="A230" s="970"/>
      <c r="B230" s="2"/>
      <c r="C230" s="2"/>
      <c r="D230" s="239"/>
      <c r="E230" s="239"/>
      <c r="F230" s="239"/>
      <c r="G230" s="239" t="s">
        <v>8</v>
      </c>
      <c r="H230" s="239">
        <f>H229+G229</f>
        <v>197.6</v>
      </c>
      <c r="I230" s="519"/>
      <c r="J230" s="892"/>
    </row>
    <row r="231" spans="1:10">
      <c r="A231" s="938" t="s">
        <v>8</v>
      </c>
      <c r="B231" s="82">
        <f>H230</f>
        <v>197.6</v>
      </c>
      <c r="C231" s="81" t="s">
        <v>29</v>
      </c>
      <c r="D231" s="2"/>
      <c r="E231" s="2"/>
      <c r="F231" s="2"/>
      <c r="G231" s="2"/>
      <c r="H231" s="2"/>
      <c r="I231" s="2"/>
      <c r="J231" s="882"/>
    </row>
    <row r="232" spans="1:10">
      <c r="A232" s="767" t="s">
        <v>333</v>
      </c>
      <c r="B232" s="1264" t="s">
        <v>20</v>
      </c>
      <c r="C232" s="1264"/>
      <c r="D232" s="1264"/>
      <c r="E232" s="1264"/>
      <c r="F232" s="1264"/>
      <c r="G232" s="1264"/>
      <c r="H232" s="1264"/>
      <c r="I232" s="1264"/>
      <c r="J232" s="1265"/>
    </row>
    <row r="233" spans="1:10">
      <c r="A233" s="940"/>
      <c r="B233" s="2"/>
      <c r="C233" s="2"/>
      <c r="D233" s="2"/>
      <c r="E233" s="2"/>
      <c r="F233" s="2"/>
      <c r="G233" s="2"/>
      <c r="H233" s="2"/>
      <c r="I233" s="2"/>
      <c r="J233" s="882"/>
    </row>
    <row r="234" spans="1:10">
      <c r="A234" s="936" t="s">
        <v>84</v>
      </c>
      <c r="B234" s="1262" t="s">
        <v>334</v>
      </c>
      <c r="C234" s="1262"/>
      <c r="D234" s="1262"/>
      <c r="E234" s="1262"/>
      <c r="F234" s="1262"/>
      <c r="G234" s="1262"/>
      <c r="H234" s="1262"/>
      <c r="I234" s="1262"/>
      <c r="J234" s="1263"/>
    </row>
    <row r="235" spans="1:10">
      <c r="A235" s="940"/>
      <c r="B235" s="2"/>
      <c r="C235" s="2"/>
      <c r="D235" s="2"/>
      <c r="E235" s="2"/>
      <c r="F235" s="2"/>
      <c r="G235" s="2"/>
      <c r="H235" s="2"/>
      <c r="I235" s="2"/>
      <c r="J235" s="882"/>
    </row>
    <row r="236" spans="1:10">
      <c r="A236" s="974" t="s">
        <v>328</v>
      </c>
      <c r="B236" s="2" t="s">
        <v>624</v>
      </c>
      <c r="C236" s="2"/>
      <c r="D236" s="2"/>
      <c r="E236" s="2"/>
      <c r="F236" s="2"/>
      <c r="G236" s="2"/>
      <c r="H236" s="2"/>
      <c r="I236" s="2"/>
      <c r="J236" s="882"/>
    </row>
    <row r="237" spans="1:10" ht="16.5">
      <c r="A237" s="1105" t="s">
        <v>1263</v>
      </c>
      <c r="B237" s="239">
        <v>421.63</v>
      </c>
      <c r="C237" s="2"/>
      <c r="D237" s="2"/>
      <c r="E237" s="2"/>
      <c r="F237" s="2"/>
      <c r="G237" s="2"/>
      <c r="H237" s="2"/>
      <c r="I237" s="2"/>
      <c r="J237" s="882"/>
    </row>
    <row r="238" spans="1:10">
      <c r="A238" s="970" t="s">
        <v>626</v>
      </c>
      <c r="B238" s="239">
        <f>SUM(B237:B237)</f>
        <v>421.63</v>
      </c>
      <c r="C238" s="2"/>
      <c r="D238" s="2"/>
      <c r="E238" s="2"/>
      <c r="F238" s="2"/>
      <c r="G238" s="2"/>
      <c r="H238" s="2"/>
      <c r="I238" s="2"/>
      <c r="J238" s="882"/>
    </row>
    <row r="239" spans="1:10">
      <c r="A239" s="940"/>
      <c r="B239" s="2"/>
      <c r="C239" s="2"/>
      <c r="D239" s="2"/>
      <c r="E239" s="2"/>
      <c r="F239" s="2"/>
      <c r="G239" s="2"/>
      <c r="H239" s="2"/>
      <c r="I239" s="2"/>
      <c r="J239" s="882"/>
    </row>
    <row r="240" spans="1:10" ht="15" customHeight="1">
      <c r="A240" s="938" t="s">
        <v>8</v>
      </c>
      <c r="B240" s="82">
        <f>B238</f>
        <v>421.63</v>
      </c>
      <c r="C240" s="81" t="s">
        <v>1</v>
      </c>
      <c r="D240" s="2"/>
      <c r="E240" s="247"/>
      <c r="F240" s="2"/>
      <c r="G240" s="2"/>
      <c r="H240" s="2"/>
      <c r="I240" s="2"/>
      <c r="J240" s="882"/>
    </row>
    <row r="241" spans="1:10" ht="33.75" customHeight="1">
      <c r="A241" s="936" t="s">
        <v>85</v>
      </c>
      <c r="B241" s="1262" t="s">
        <v>36</v>
      </c>
      <c r="C241" s="1262"/>
      <c r="D241" s="1262"/>
      <c r="E241" s="1262"/>
      <c r="F241" s="1262"/>
      <c r="G241" s="1262"/>
      <c r="H241" s="1262"/>
      <c r="I241" s="1262"/>
      <c r="J241" s="1263"/>
    </row>
    <row r="242" spans="1:10" ht="15" customHeight="1">
      <c r="A242" s="940"/>
      <c r="B242" s="2"/>
      <c r="C242" s="2"/>
      <c r="D242" s="2"/>
      <c r="E242" s="2"/>
      <c r="F242" s="2"/>
      <c r="G242" s="2"/>
      <c r="H242" s="2"/>
      <c r="I242" s="2"/>
      <c r="J242" s="882"/>
    </row>
    <row r="243" spans="1:10" ht="15" customHeight="1">
      <c r="A243" s="937" t="s">
        <v>320</v>
      </c>
      <c r="B243" s="774" t="s">
        <v>723</v>
      </c>
      <c r="C243" s="774"/>
      <c r="D243" s="774" t="s">
        <v>8</v>
      </c>
      <c r="E243" s="774"/>
      <c r="F243" s="774"/>
      <c r="G243" s="774"/>
      <c r="H243" s="774"/>
      <c r="I243" s="774"/>
      <c r="J243" s="885"/>
    </row>
    <row r="244" spans="1:10" ht="15" customHeight="1">
      <c r="A244" s="958" t="s">
        <v>1244</v>
      </c>
      <c r="B244" s="775">
        <v>388.18</v>
      </c>
      <c r="C244" s="526"/>
      <c r="D244" s="775">
        <f>B244</f>
        <v>388.18</v>
      </c>
      <c r="E244" s="774"/>
      <c r="F244" s="505"/>
      <c r="G244" s="1081"/>
      <c r="H244" s="2"/>
      <c r="I244" s="1081"/>
      <c r="J244" s="882"/>
    </row>
    <row r="245" spans="1:10" ht="15" customHeight="1">
      <c r="A245" s="940"/>
      <c r="B245" s="775"/>
      <c r="C245" s="526"/>
      <c r="D245" s="775"/>
      <c r="E245" s="774"/>
      <c r="F245" s="505"/>
      <c r="G245" s="1081"/>
      <c r="H245" s="2"/>
      <c r="I245" s="1081"/>
      <c r="J245" s="882"/>
    </row>
    <row r="246" spans="1:10" ht="15" customHeight="1">
      <c r="A246" s="938" t="s">
        <v>8</v>
      </c>
      <c r="B246" s="82">
        <f>D244</f>
        <v>388.18</v>
      </c>
      <c r="C246" s="81" t="s">
        <v>17</v>
      </c>
      <c r="D246" s="2"/>
      <c r="E246" s="247"/>
      <c r="F246" s="2"/>
      <c r="G246" s="2"/>
      <c r="H246" s="2"/>
      <c r="I246" s="2"/>
      <c r="J246" s="882"/>
    </row>
    <row r="247" spans="1:10" ht="38.25" customHeight="1">
      <c r="A247" s="936" t="s">
        <v>86</v>
      </c>
      <c r="B247" s="1262" t="s">
        <v>39</v>
      </c>
      <c r="C247" s="1262"/>
      <c r="D247" s="1262"/>
      <c r="E247" s="1262"/>
      <c r="F247" s="1262"/>
      <c r="G247" s="1262"/>
      <c r="H247" s="1262"/>
      <c r="I247" s="1262"/>
      <c r="J247" s="1263"/>
    </row>
    <row r="248" spans="1:10" ht="15" customHeight="1">
      <c r="A248" s="970"/>
      <c r="B248" s="2"/>
      <c r="C248" s="2"/>
      <c r="D248" s="239"/>
      <c r="E248" s="2"/>
      <c r="F248" s="2"/>
      <c r="G248" s="2"/>
      <c r="H248" s="2"/>
      <c r="I248" s="2"/>
      <c r="J248" s="882"/>
    </row>
    <row r="249" spans="1:10" ht="15" customHeight="1">
      <c r="A249" s="970" t="s">
        <v>629</v>
      </c>
      <c r="B249" s="2"/>
      <c r="C249" s="2"/>
      <c r="D249" s="239"/>
      <c r="E249" s="2"/>
      <c r="F249" s="2"/>
      <c r="G249" s="2"/>
      <c r="H249" s="2"/>
      <c r="I249" s="2"/>
      <c r="J249" s="882"/>
    </row>
    <row r="250" spans="1:10" ht="15" customHeight="1">
      <c r="A250" s="974"/>
      <c r="B250" s="2" t="s">
        <v>630</v>
      </c>
      <c r="C250" s="2" t="s">
        <v>628</v>
      </c>
      <c r="D250" s="239"/>
      <c r="E250" s="2"/>
      <c r="F250" s="2"/>
      <c r="G250" s="2"/>
      <c r="H250" s="2"/>
      <c r="I250" s="2"/>
      <c r="J250" s="882"/>
    </row>
    <row r="251" spans="1:10" ht="15" customHeight="1">
      <c r="A251" s="1105" t="s">
        <v>1028</v>
      </c>
      <c r="B251" s="239">
        <v>5.26</v>
      </c>
      <c r="C251" s="239">
        <v>22.81</v>
      </c>
      <c r="D251" s="239"/>
      <c r="E251" s="2"/>
      <c r="F251" s="2"/>
      <c r="G251" s="2"/>
      <c r="H251" s="2"/>
      <c r="I251" s="2"/>
      <c r="J251" s="882"/>
    </row>
    <row r="252" spans="1:10" ht="15" customHeight="1">
      <c r="A252" s="1105"/>
      <c r="B252" s="239" t="s">
        <v>8</v>
      </c>
      <c r="C252" s="239"/>
      <c r="D252" s="239">
        <f>C251*B251</f>
        <v>119.98</v>
      </c>
      <c r="E252" s="2"/>
      <c r="F252" s="2"/>
      <c r="G252" s="2"/>
      <c r="H252" s="2"/>
      <c r="I252" s="2"/>
      <c r="J252" s="882"/>
    </row>
    <row r="253" spans="1:10" ht="15" customHeight="1">
      <c r="A253" s="1105" t="s">
        <v>1029</v>
      </c>
      <c r="B253" s="239">
        <v>3.74</v>
      </c>
      <c r="C253" s="239">
        <v>16.46</v>
      </c>
      <c r="D253" s="239"/>
      <c r="E253" s="2"/>
      <c r="F253" s="2"/>
      <c r="G253" s="2"/>
      <c r="H253" s="2"/>
      <c r="I253" s="2"/>
      <c r="J253" s="882"/>
    </row>
    <row r="254" spans="1:10" ht="15" customHeight="1">
      <c r="A254" s="1105"/>
      <c r="B254" s="239" t="s">
        <v>8</v>
      </c>
      <c r="C254" s="239"/>
      <c r="D254" s="239">
        <f>C253*B253</f>
        <v>61.56</v>
      </c>
      <c r="E254" s="2"/>
      <c r="F254" s="2"/>
      <c r="G254" s="2"/>
      <c r="H254" s="2"/>
      <c r="I254" s="2"/>
      <c r="J254" s="882"/>
    </row>
    <row r="255" spans="1:10" ht="15" customHeight="1">
      <c r="A255" s="1105" t="s">
        <v>1030</v>
      </c>
      <c r="B255" s="239">
        <v>8.15</v>
      </c>
      <c r="C255" s="239">
        <v>17.13</v>
      </c>
      <c r="D255" s="239"/>
      <c r="E255" s="2"/>
      <c r="F255" s="2"/>
      <c r="G255" s="2"/>
      <c r="H255" s="2"/>
      <c r="I255" s="2"/>
      <c r="J255" s="882"/>
    </row>
    <row r="256" spans="1:10" ht="15" customHeight="1">
      <c r="A256" s="974"/>
      <c r="B256" s="239" t="s">
        <v>8</v>
      </c>
      <c r="C256" s="239"/>
      <c r="D256" s="239">
        <f>C255*B255</f>
        <v>139.61000000000001</v>
      </c>
      <c r="E256" s="2"/>
      <c r="F256" s="2"/>
      <c r="G256" s="2"/>
      <c r="H256" s="2"/>
      <c r="I256" s="2"/>
      <c r="J256" s="882"/>
    </row>
    <row r="257" spans="1:10" ht="15" customHeight="1">
      <c r="A257" s="1105" t="s">
        <v>1031</v>
      </c>
      <c r="B257" s="239">
        <v>8.2799999999999994</v>
      </c>
      <c r="C257" s="239">
        <v>14.72</v>
      </c>
      <c r="D257" s="239"/>
      <c r="E257" s="2"/>
      <c r="F257" s="2"/>
      <c r="G257" s="2"/>
      <c r="H257" s="2"/>
      <c r="I257" s="2"/>
      <c r="J257" s="882"/>
    </row>
    <row r="258" spans="1:10" ht="15" customHeight="1">
      <c r="A258" s="974"/>
      <c r="B258" s="239" t="s">
        <v>8</v>
      </c>
      <c r="C258" s="239"/>
      <c r="D258" s="239">
        <f>C257*B257</f>
        <v>121.88</v>
      </c>
      <c r="E258" s="2"/>
      <c r="F258" s="2"/>
      <c r="G258" s="2"/>
      <c r="H258" s="2"/>
      <c r="I258" s="2"/>
      <c r="J258" s="882"/>
    </row>
    <row r="259" spans="1:10" ht="15" customHeight="1">
      <c r="A259" s="974"/>
      <c r="B259" s="239"/>
      <c r="C259" s="239"/>
      <c r="D259" s="239"/>
      <c r="E259" s="2"/>
      <c r="F259" s="2"/>
      <c r="G259" s="2"/>
      <c r="H259" s="2"/>
      <c r="I259" s="2"/>
      <c r="J259" s="882"/>
    </row>
    <row r="260" spans="1:10" ht="15" customHeight="1">
      <c r="A260" s="970"/>
      <c r="B260" s="2" t="s">
        <v>633</v>
      </c>
      <c r="C260" s="2"/>
      <c r="D260" s="239">
        <f>D258+D256+D254+D252</f>
        <v>443.03</v>
      </c>
      <c r="E260" s="2"/>
      <c r="F260" s="2"/>
      <c r="G260" s="2"/>
      <c r="H260" s="2"/>
      <c r="I260" s="2"/>
      <c r="J260" s="882"/>
    </row>
    <row r="261" spans="1:10">
      <c r="A261" s="1272"/>
      <c r="B261" s="1273"/>
      <c r="C261" s="81" t="s">
        <v>8</v>
      </c>
      <c r="D261" s="82">
        <f>D260</f>
        <v>443.03</v>
      </c>
      <c r="E261" s="81" t="s">
        <v>1</v>
      </c>
      <c r="F261" s="249"/>
      <c r="G261" s="501"/>
      <c r="H261" s="501"/>
      <c r="I261" s="519"/>
      <c r="J261" s="892"/>
    </row>
    <row r="262" spans="1:10" ht="35.25" customHeight="1">
      <c r="A262" s="936" t="s">
        <v>87</v>
      </c>
      <c r="B262" s="1262" t="s">
        <v>40</v>
      </c>
      <c r="C262" s="1262"/>
      <c r="D262" s="1262"/>
      <c r="E262" s="1262"/>
      <c r="F262" s="1262"/>
      <c r="G262" s="1262"/>
      <c r="H262" s="1262"/>
      <c r="I262" s="1262"/>
      <c r="J262" s="1263"/>
    </row>
    <row r="263" spans="1:10">
      <c r="A263" s="970" t="s">
        <v>629</v>
      </c>
      <c r="B263" s="2"/>
      <c r="C263" s="2"/>
      <c r="D263" s="239"/>
      <c r="E263" s="2"/>
      <c r="F263" s="2"/>
      <c r="G263" s="2"/>
      <c r="H263" s="2"/>
      <c r="I263" s="2"/>
      <c r="J263" s="882"/>
    </row>
    <row r="264" spans="1:10">
      <c r="A264" s="974"/>
      <c r="B264" s="2" t="s">
        <v>630</v>
      </c>
      <c r="C264" s="2" t="s">
        <v>628</v>
      </c>
      <c r="D264" s="239"/>
      <c r="E264" s="2"/>
      <c r="F264" s="2"/>
      <c r="G264" s="2"/>
      <c r="H264" s="2"/>
      <c r="I264" s="2"/>
      <c r="J264" s="882"/>
    </row>
    <row r="265" spans="1:10" ht="16.5">
      <c r="A265" s="1105" t="s">
        <v>1028</v>
      </c>
      <c r="B265" s="239">
        <v>5.26</v>
      </c>
      <c r="C265" s="239">
        <v>22.81</v>
      </c>
      <c r="D265" s="239"/>
      <c r="E265" s="2"/>
      <c r="F265" s="2"/>
      <c r="G265" s="2"/>
      <c r="H265" s="2"/>
      <c r="I265" s="2"/>
      <c r="J265" s="882"/>
    </row>
    <row r="266" spans="1:10" ht="16.5">
      <c r="A266" s="1105"/>
      <c r="B266" s="239" t="s">
        <v>8</v>
      </c>
      <c r="C266" s="239"/>
      <c r="D266" s="239">
        <f>C265*B265</f>
        <v>119.98</v>
      </c>
      <c r="E266" s="2"/>
      <c r="F266" s="2"/>
      <c r="G266" s="2"/>
      <c r="H266" s="2"/>
      <c r="I266" s="2"/>
      <c r="J266" s="882"/>
    </row>
    <row r="267" spans="1:10" ht="16.5">
      <c r="A267" s="1105" t="s">
        <v>1029</v>
      </c>
      <c r="B267" s="239">
        <v>3.74</v>
      </c>
      <c r="C267" s="239">
        <v>16.46</v>
      </c>
      <c r="D267" s="239"/>
      <c r="E267" s="2"/>
      <c r="F267" s="2"/>
      <c r="G267" s="2"/>
      <c r="H267" s="2"/>
      <c r="I267" s="2"/>
      <c r="J267" s="882"/>
    </row>
    <row r="268" spans="1:10" ht="16.5">
      <c r="A268" s="1105"/>
      <c r="B268" s="239" t="s">
        <v>8</v>
      </c>
      <c r="C268" s="239"/>
      <c r="D268" s="239">
        <f>C267*B267</f>
        <v>61.56</v>
      </c>
      <c r="E268" s="2"/>
      <c r="F268" s="2"/>
      <c r="G268" s="2"/>
      <c r="H268" s="2"/>
      <c r="I268" s="2"/>
      <c r="J268" s="882"/>
    </row>
    <row r="269" spans="1:10" ht="16.5">
      <c r="A269" s="1105" t="s">
        <v>1030</v>
      </c>
      <c r="B269" s="239">
        <v>8.15</v>
      </c>
      <c r="C269" s="239">
        <v>17.13</v>
      </c>
      <c r="D269" s="239"/>
      <c r="E269" s="2"/>
      <c r="F269" s="2"/>
      <c r="G269" s="2"/>
      <c r="H269" s="2"/>
      <c r="I269" s="2"/>
      <c r="J269" s="882"/>
    </row>
    <row r="270" spans="1:10">
      <c r="A270" s="974"/>
      <c r="B270" s="239" t="s">
        <v>8</v>
      </c>
      <c r="C270" s="239"/>
      <c r="D270" s="239">
        <f>C269*B269</f>
        <v>139.61000000000001</v>
      </c>
      <c r="E270" s="2"/>
      <c r="F270" s="2"/>
      <c r="G270" s="2"/>
      <c r="H270" s="2"/>
      <c r="I270" s="2"/>
      <c r="J270" s="882"/>
    </row>
    <row r="271" spans="1:10" ht="16.5">
      <c r="A271" s="1105" t="s">
        <v>1031</v>
      </c>
      <c r="B271" s="239">
        <v>8.2799999999999994</v>
      </c>
      <c r="C271" s="239">
        <v>14.72</v>
      </c>
      <c r="D271" s="239"/>
      <c r="E271" s="2"/>
      <c r="F271" s="2"/>
      <c r="G271" s="2"/>
      <c r="H271" s="2"/>
      <c r="I271" s="2"/>
      <c r="J271" s="882"/>
    </row>
    <row r="272" spans="1:10">
      <c r="A272" s="974"/>
      <c r="B272" s="239" t="s">
        <v>8</v>
      </c>
      <c r="C272" s="239"/>
      <c r="D272" s="239">
        <f>C271*B271</f>
        <v>121.88</v>
      </c>
      <c r="E272" s="2"/>
      <c r="F272" s="2"/>
      <c r="G272" s="2"/>
      <c r="H272" s="2"/>
      <c r="I272" s="2"/>
      <c r="J272" s="882"/>
    </row>
    <row r="273" spans="1:10">
      <c r="A273" s="974"/>
      <c r="B273" s="239"/>
      <c r="C273" s="239"/>
      <c r="D273" s="239"/>
      <c r="E273" s="2"/>
      <c r="F273" s="2"/>
      <c r="G273" s="2"/>
      <c r="H273" s="2"/>
      <c r="I273" s="2"/>
      <c r="J273" s="882"/>
    </row>
    <row r="274" spans="1:10">
      <c r="A274" s="970"/>
      <c r="B274" s="2" t="s">
        <v>633</v>
      </c>
      <c r="C274" s="2"/>
      <c r="D274" s="239">
        <f>D272+D270+D268+D266</f>
        <v>443.03</v>
      </c>
      <c r="E274" s="2"/>
      <c r="F274" s="2"/>
      <c r="G274" s="2"/>
      <c r="H274" s="2"/>
      <c r="I274" s="2"/>
      <c r="J274" s="882"/>
    </row>
    <row r="275" spans="1:10">
      <c r="A275" s="1272"/>
      <c r="B275" s="1273"/>
      <c r="C275" s="81" t="s">
        <v>8</v>
      </c>
      <c r="D275" s="82">
        <f>D274</f>
        <v>443.03</v>
      </c>
      <c r="E275" s="81" t="s">
        <v>1</v>
      </c>
      <c r="F275" s="2"/>
      <c r="G275" s="2"/>
      <c r="H275" s="2"/>
      <c r="I275" s="2"/>
      <c r="J275" s="882"/>
    </row>
    <row r="276" spans="1:10">
      <c r="A276" s="936" t="s">
        <v>119</v>
      </c>
      <c r="B276" s="1262" t="s">
        <v>1245</v>
      </c>
      <c r="C276" s="1262"/>
      <c r="D276" s="1262"/>
      <c r="E276" s="1262"/>
      <c r="F276" s="1262"/>
      <c r="G276" s="1262"/>
      <c r="H276" s="1262"/>
      <c r="I276" s="1262"/>
      <c r="J276" s="1263"/>
    </row>
    <row r="277" spans="1:10">
      <c r="A277" s="970"/>
      <c r="B277" s="2"/>
      <c r="C277" s="2"/>
      <c r="D277" s="2"/>
      <c r="E277" s="2"/>
      <c r="F277" s="2"/>
      <c r="G277" s="2"/>
      <c r="H277" s="2"/>
      <c r="I277" s="2"/>
      <c r="J277" s="882"/>
    </row>
    <row r="278" spans="1:10">
      <c r="A278" s="970" t="s">
        <v>964</v>
      </c>
      <c r="B278" s="2"/>
      <c r="C278" s="2"/>
      <c r="D278" s="87"/>
      <c r="E278" s="1079"/>
      <c r="F278" s="1079"/>
      <c r="G278" s="2"/>
      <c r="H278" s="2"/>
      <c r="I278" s="2"/>
      <c r="J278" s="882"/>
    </row>
    <row r="279" spans="1:10">
      <c r="A279" s="970"/>
      <c r="B279" s="2"/>
      <c r="C279" s="2"/>
      <c r="D279" s="258"/>
      <c r="E279" s="258"/>
      <c r="F279" s="258"/>
      <c r="G279" s="2"/>
      <c r="H279" s="2"/>
      <c r="I279" s="2"/>
      <c r="J279" s="882"/>
    </row>
    <row r="280" spans="1:10" ht="16.5">
      <c r="A280" s="1105" t="s">
        <v>1027</v>
      </c>
      <c r="B280" s="2">
        <v>11.55</v>
      </c>
      <c r="C280" s="2" t="s">
        <v>29</v>
      </c>
      <c r="D280" s="258"/>
      <c r="E280" s="258"/>
      <c r="F280" s="258"/>
      <c r="G280" s="2"/>
      <c r="H280" s="2"/>
      <c r="I280" s="2"/>
      <c r="J280" s="882"/>
    </row>
    <row r="281" spans="1:10">
      <c r="A281" s="940"/>
      <c r="B281" s="258"/>
      <c r="C281" s="258"/>
      <c r="D281" s="258"/>
      <c r="E281" s="258"/>
      <c r="F281" s="258"/>
      <c r="G281" s="2"/>
      <c r="H281" s="2"/>
      <c r="I281" s="2"/>
      <c r="J281" s="882"/>
    </row>
    <row r="282" spans="1:10">
      <c r="A282" s="940"/>
      <c r="B282" s="2"/>
      <c r="C282" s="2"/>
      <c r="D282" s="2"/>
      <c r="E282" s="81" t="s">
        <v>8</v>
      </c>
      <c r="F282" s="82">
        <f>B280</f>
        <v>11.55</v>
      </c>
      <c r="G282" s="81" t="s">
        <v>29</v>
      </c>
      <c r="H282" s="2"/>
      <c r="I282" s="2"/>
      <c r="J282" s="882"/>
    </row>
    <row r="283" spans="1:10">
      <c r="A283" s="936" t="s">
        <v>120</v>
      </c>
      <c r="B283" s="1262" t="s">
        <v>254</v>
      </c>
      <c r="C283" s="1262"/>
      <c r="D283" s="1262"/>
      <c r="E283" s="1262"/>
      <c r="F283" s="1262"/>
      <c r="G283" s="1262"/>
      <c r="H283" s="1262"/>
      <c r="I283" s="1262"/>
      <c r="J283" s="1263"/>
    </row>
    <row r="284" spans="1:10">
      <c r="A284" s="940"/>
      <c r="B284" s="2"/>
      <c r="C284" s="2"/>
      <c r="D284" s="2"/>
      <c r="E284" s="2"/>
      <c r="F284" s="2"/>
      <c r="G284" s="2"/>
      <c r="H284" s="2"/>
      <c r="I284" s="2"/>
      <c r="J284" s="882"/>
    </row>
    <row r="285" spans="1:10">
      <c r="A285" s="970" t="s">
        <v>634</v>
      </c>
      <c r="B285" s="2"/>
      <c r="C285" s="2"/>
      <c r="D285" s="239"/>
      <c r="E285" s="239"/>
      <c r="F285" s="1079"/>
      <c r="G285" s="2"/>
      <c r="H285" s="2"/>
      <c r="I285" s="2"/>
      <c r="J285" s="882"/>
    </row>
    <row r="286" spans="1:10">
      <c r="A286" s="970"/>
      <c r="B286" s="2"/>
      <c r="C286" s="2"/>
      <c r="D286" s="239"/>
      <c r="E286" s="239" t="s">
        <v>8</v>
      </c>
      <c r="F286" s="258"/>
      <c r="G286" s="2"/>
      <c r="H286" s="2"/>
      <c r="I286" s="2"/>
      <c r="J286" s="882"/>
    </row>
    <row r="287" spans="1:10" ht="45">
      <c r="A287" s="971" t="s">
        <v>635</v>
      </c>
      <c r="B287" s="2">
        <f>11.03*2</f>
        <v>22.06</v>
      </c>
      <c r="C287" s="2">
        <f>8.86*2</f>
        <v>17.72</v>
      </c>
      <c r="D287" s="239">
        <f>1.82*2</f>
        <v>3.64</v>
      </c>
      <c r="E287" s="239">
        <f>SUM(B287:D287)</f>
        <v>43.42</v>
      </c>
      <c r="F287" s="258"/>
      <c r="G287" s="2"/>
      <c r="H287" s="2"/>
      <c r="I287" s="2"/>
      <c r="J287" s="882"/>
    </row>
    <row r="288" spans="1:10">
      <c r="A288" s="940"/>
      <c r="B288" s="258"/>
      <c r="C288" s="258"/>
      <c r="D288" s="258"/>
      <c r="E288" s="258"/>
      <c r="F288" s="258"/>
      <c r="G288" s="2"/>
      <c r="H288" s="2"/>
      <c r="I288" s="2"/>
      <c r="J288" s="882"/>
    </row>
    <row r="289" spans="1:10">
      <c r="A289" s="940"/>
      <c r="B289" s="2"/>
      <c r="C289" s="2"/>
      <c r="D289" s="2"/>
      <c r="E289" s="81" t="s">
        <v>8</v>
      </c>
      <c r="F289" s="82">
        <f>E287</f>
        <v>43.42</v>
      </c>
      <c r="G289" s="81" t="s">
        <v>29</v>
      </c>
      <c r="H289" s="2"/>
      <c r="I289" s="2"/>
      <c r="J289" s="882"/>
    </row>
    <row r="290" spans="1:10">
      <c r="A290" s="940"/>
      <c r="B290" s="2"/>
      <c r="C290" s="2"/>
      <c r="D290" s="2"/>
      <c r="E290" s="2"/>
      <c r="F290" s="501"/>
      <c r="G290" s="247"/>
      <c r="H290" s="779"/>
      <c r="I290" s="247"/>
      <c r="J290" s="975"/>
    </row>
    <row r="291" spans="1:10" ht="29.25" customHeight="1">
      <c r="A291" s="936" t="s">
        <v>182</v>
      </c>
      <c r="B291" s="1262" t="s">
        <v>297</v>
      </c>
      <c r="C291" s="1262"/>
      <c r="D291" s="1262"/>
      <c r="E291" s="1262"/>
      <c r="F291" s="1262"/>
      <c r="G291" s="1262"/>
      <c r="H291" s="1262"/>
      <c r="I291" s="1262"/>
      <c r="J291" s="1263"/>
    </row>
    <row r="292" spans="1:10">
      <c r="A292" s="940"/>
      <c r="B292" s="2"/>
      <c r="C292" s="2"/>
      <c r="D292" s="2"/>
      <c r="E292" s="2"/>
      <c r="F292" s="2"/>
      <c r="G292" s="2"/>
      <c r="H292" s="2"/>
      <c r="I292" s="2"/>
      <c r="J292" s="882"/>
    </row>
    <row r="293" spans="1:10">
      <c r="A293" s="970" t="s">
        <v>850</v>
      </c>
      <c r="B293" s="2"/>
      <c r="C293" s="2"/>
      <c r="D293" s="239"/>
      <c r="E293" s="2"/>
      <c r="F293" s="2"/>
      <c r="G293" s="2"/>
      <c r="H293" s="2"/>
      <c r="I293" s="2"/>
      <c r="J293" s="882"/>
    </row>
    <row r="294" spans="1:10" ht="16.5">
      <c r="A294" s="1105" t="s">
        <v>1032</v>
      </c>
      <c r="B294" s="239">
        <v>11.03</v>
      </c>
      <c r="C294" s="239">
        <v>4.68</v>
      </c>
      <c r="D294" s="239"/>
      <c r="E294" s="2"/>
      <c r="F294" s="2"/>
      <c r="G294" s="2"/>
      <c r="H294" s="2"/>
      <c r="I294" s="2"/>
      <c r="J294" s="882"/>
    </row>
    <row r="295" spans="1:10" ht="16.5">
      <c r="A295" s="1105"/>
      <c r="B295" s="239" t="s">
        <v>8</v>
      </c>
      <c r="C295" s="239"/>
      <c r="D295" s="239">
        <f>C294*B294</f>
        <v>51.62</v>
      </c>
      <c r="E295" s="2"/>
      <c r="F295" s="2"/>
      <c r="G295" s="2"/>
      <c r="H295" s="2"/>
      <c r="I295" s="2"/>
      <c r="J295" s="882"/>
    </row>
    <row r="296" spans="1:10" ht="16.5">
      <c r="A296" s="1105" t="s">
        <v>1033</v>
      </c>
      <c r="B296" s="239">
        <v>8.24</v>
      </c>
      <c r="C296" s="239">
        <v>8.3000000000000007</v>
      </c>
      <c r="D296" s="239"/>
      <c r="E296" s="2"/>
      <c r="F296" s="2"/>
      <c r="G296" s="2"/>
      <c r="H296" s="2"/>
      <c r="I296" s="2"/>
      <c r="J296" s="882"/>
    </row>
    <row r="297" spans="1:10" ht="16.5">
      <c r="A297" s="1105"/>
      <c r="B297" s="239" t="s">
        <v>8</v>
      </c>
      <c r="C297" s="239"/>
      <c r="D297" s="239">
        <f>C296*B296</f>
        <v>68.39</v>
      </c>
      <c r="E297" s="2"/>
      <c r="F297" s="2"/>
      <c r="G297" s="2"/>
      <c r="H297" s="2"/>
      <c r="I297" s="2"/>
      <c r="J297" s="882"/>
    </row>
    <row r="298" spans="1:10" ht="16.5">
      <c r="A298" s="1105"/>
      <c r="B298" s="239"/>
      <c r="C298" s="239"/>
      <c r="D298" s="239"/>
      <c r="E298" s="2"/>
      <c r="F298" s="2"/>
      <c r="G298" s="2"/>
      <c r="H298" s="2"/>
      <c r="I298" s="2"/>
      <c r="J298" s="882"/>
    </row>
    <row r="299" spans="1:10" ht="16.5">
      <c r="A299" s="1105"/>
      <c r="B299" s="2" t="s">
        <v>633</v>
      </c>
      <c r="C299" s="2"/>
      <c r="D299" s="239">
        <f>D297+D295</f>
        <v>120.01</v>
      </c>
      <c r="E299" s="2"/>
      <c r="F299" s="2"/>
      <c r="G299" s="2"/>
      <c r="H299" s="2"/>
      <c r="I299" s="2"/>
      <c r="J299" s="882"/>
    </row>
    <row r="300" spans="1:10">
      <c r="A300" s="940"/>
      <c r="B300" s="2"/>
      <c r="C300" s="2"/>
      <c r="D300" s="2"/>
      <c r="E300" s="2"/>
      <c r="F300" s="2"/>
      <c r="G300" s="81" t="s">
        <v>8</v>
      </c>
      <c r="H300" s="82">
        <f>D299</f>
        <v>120.01</v>
      </c>
      <c r="I300" s="81" t="s">
        <v>1</v>
      </c>
      <c r="J300" s="882"/>
    </row>
    <row r="301" spans="1:10">
      <c r="A301" s="940"/>
      <c r="B301" s="258"/>
      <c r="C301" s="258"/>
      <c r="D301" s="258"/>
      <c r="E301" s="258"/>
      <c r="F301" s="258"/>
      <c r="G301" s="2"/>
      <c r="H301" s="2"/>
      <c r="I301" s="2"/>
      <c r="J301" s="882"/>
    </row>
    <row r="302" spans="1:10">
      <c r="A302" s="936" t="s">
        <v>183</v>
      </c>
      <c r="B302" s="1262" t="s">
        <v>298</v>
      </c>
      <c r="C302" s="1262"/>
      <c r="D302" s="1262"/>
      <c r="E302" s="1262"/>
      <c r="F302" s="1262"/>
      <c r="G302" s="1262"/>
      <c r="H302" s="1262"/>
      <c r="I302" s="1262"/>
      <c r="J302" s="1263"/>
    </row>
    <row r="303" spans="1:10">
      <c r="A303" s="970" t="s">
        <v>850</v>
      </c>
      <c r="B303" s="2"/>
      <c r="C303" s="2"/>
      <c r="D303" s="239"/>
      <c r="E303" s="2"/>
      <c r="F303" s="2"/>
      <c r="G303" s="2"/>
      <c r="H303" s="2"/>
      <c r="I303" s="2"/>
      <c r="J303" s="900"/>
    </row>
    <row r="304" spans="1:10" ht="16.5">
      <c r="A304" s="1105" t="s">
        <v>1032</v>
      </c>
      <c r="B304" s="239">
        <v>11.03</v>
      </c>
      <c r="C304" s="239">
        <v>4.68</v>
      </c>
      <c r="D304" s="239"/>
      <c r="E304" s="2"/>
      <c r="F304" s="2"/>
      <c r="G304" s="2"/>
      <c r="H304" s="2"/>
      <c r="I304" s="2"/>
      <c r="J304" s="900"/>
    </row>
    <row r="305" spans="1:10" ht="16.5">
      <c r="A305" s="1105"/>
      <c r="B305" s="239" t="s">
        <v>8</v>
      </c>
      <c r="C305" s="239"/>
      <c r="D305" s="239">
        <f>C304*B304</f>
        <v>51.62</v>
      </c>
      <c r="E305" s="2"/>
      <c r="F305" s="2"/>
      <c r="G305" s="2"/>
      <c r="H305" s="2"/>
      <c r="I305" s="2"/>
      <c r="J305" s="900"/>
    </row>
    <row r="306" spans="1:10" ht="16.5">
      <c r="A306" s="1105" t="s">
        <v>1033</v>
      </c>
      <c r="B306" s="239">
        <v>8.24</v>
      </c>
      <c r="C306" s="239">
        <v>8.3000000000000007</v>
      </c>
      <c r="D306" s="239"/>
      <c r="E306" s="2"/>
      <c r="F306" s="2"/>
      <c r="G306" s="2"/>
      <c r="H306" s="2"/>
      <c r="I306" s="2"/>
      <c r="J306" s="900"/>
    </row>
    <row r="307" spans="1:10" ht="16.5">
      <c r="A307" s="1105"/>
      <c r="B307" s="239" t="s">
        <v>8</v>
      </c>
      <c r="C307" s="239"/>
      <c r="D307" s="239">
        <f>C306*B306</f>
        <v>68.39</v>
      </c>
      <c r="E307" s="2"/>
      <c r="F307" s="2"/>
      <c r="G307" s="2"/>
      <c r="H307" s="2"/>
      <c r="I307" s="2"/>
      <c r="J307" s="900"/>
    </row>
    <row r="308" spans="1:10" ht="16.5">
      <c r="A308" s="1105"/>
      <c r="B308" s="239"/>
      <c r="C308" s="239"/>
      <c r="D308" s="239"/>
      <c r="E308" s="2"/>
      <c r="F308" s="2"/>
      <c r="G308" s="2"/>
      <c r="H308" s="2"/>
      <c r="I308" s="2"/>
      <c r="J308" s="900"/>
    </row>
    <row r="309" spans="1:10" ht="16.5">
      <c r="A309" s="1105"/>
      <c r="B309" s="2" t="s">
        <v>633</v>
      </c>
      <c r="C309" s="2"/>
      <c r="D309" s="239">
        <f>D307+D305</f>
        <v>120.01</v>
      </c>
      <c r="E309" s="2"/>
      <c r="F309" s="2"/>
      <c r="G309" s="2"/>
      <c r="H309" s="2"/>
      <c r="I309" s="2"/>
      <c r="J309" s="900"/>
    </row>
    <row r="310" spans="1:10">
      <c r="A310" s="940"/>
      <c r="B310" s="2"/>
      <c r="C310" s="2"/>
      <c r="D310" s="2"/>
      <c r="E310" s="2"/>
      <c r="F310" s="2"/>
      <c r="G310" s="2"/>
      <c r="H310" s="2"/>
      <c r="I310" s="2"/>
      <c r="J310" s="900"/>
    </row>
    <row r="311" spans="1:10">
      <c r="A311" s="940"/>
      <c r="B311" s="2"/>
      <c r="C311" s="2"/>
      <c r="D311" s="2"/>
      <c r="E311" s="2"/>
      <c r="F311" s="2"/>
      <c r="G311" s="81" t="s">
        <v>8</v>
      </c>
      <c r="H311" s="82">
        <f>D309</f>
        <v>120.01</v>
      </c>
      <c r="I311" s="81" t="s">
        <v>1</v>
      </c>
      <c r="J311" s="900"/>
    </row>
    <row r="312" spans="1:10">
      <c r="A312" s="767" t="s">
        <v>336</v>
      </c>
      <c r="B312" s="1264" t="s">
        <v>337</v>
      </c>
      <c r="C312" s="1264"/>
      <c r="D312" s="1264"/>
      <c r="E312" s="1264"/>
      <c r="F312" s="1264"/>
      <c r="G312" s="1264"/>
      <c r="H312" s="1264"/>
      <c r="I312" s="1264"/>
      <c r="J312" s="1265"/>
    </row>
    <row r="313" spans="1:10">
      <c r="A313" s="940"/>
      <c r="B313" s="2"/>
      <c r="C313" s="2"/>
      <c r="D313" s="2"/>
      <c r="E313" s="2"/>
      <c r="F313" s="2"/>
      <c r="G313" s="2"/>
      <c r="H313" s="2"/>
      <c r="I313" s="2"/>
      <c r="J313" s="882"/>
    </row>
    <row r="314" spans="1:10" ht="37.5" customHeight="1">
      <c r="A314" s="936" t="s">
        <v>88</v>
      </c>
      <c r="B314" s="1262" t="s">
        <v>41</v>
      </c>
      <c r="C314" s="1262"/>
      <c r="D314" s="1262"/>
      <c r="E314" s="1262"/>
      <c r="F314" s="1262"/>
      <c r="G314" s="1262"/>
      <c r="H314" s="1262"/>
      <c r="I314" s="1262"/>
      <c r="J314" s="1263"/>
    </row>
    <row r="315" spans="1:10">
      <c r="A315" s="940"/>
      <c r="B315" s="2"/>
      <c r="C315" s="2"/>
      <c r="D315" s="2"/>
      <c r="E315" s="2"/>
      <c r="F315" s="2"/>
      <c r="G315" s="2"/>
      <c r="H315" s="2"/>
      <c r="I315" s="2"/>
      <c r="J315" s="882"/>
    </row>
    <row r="316" spans="1:10">
      <c r="A316" s="970" t="s">
        <v>636</v>
      </c>
      <c r="B316" s="2" t="s">
        <v>595</v>
      </c>
      <c r="C316" s="2" t="s">
        <v>653</v>
      </c>
      <c r="D316" s="239" t="s">
        <v>654</v>
      </c>
      <c r="E316" s="239" t="s">
        <v>655</v>
      </c>
      <c r="F316" s="239" t="s">
        <v>656</v>
      </c>
      <c r="G316" s="239" t="s">
        <v>313</v>
      </c>
      <c r="H316" s="239" t="s">
        <v>366</v>
      </c>
      <c r="I316" s="2"/>
      <c r="J316" s="882"/>
    </row>
    <row r="317" spans="1:10" ht="49.5">
      <c r="A317" s="985" t="s">
        <v>1016</v>
      </c>
      <c r="B317" s="239">
        <v>3.31</v>
      </c>
      <c r="C317" s="239">
        <v>2.5</v>
      </c>
      <c r="D317" s="239">
        <v>3.31</v>
      </c>
      <c r="E317" s="239">
        <v>1.35</v>
      </c>
      <c r="F317" s="239"/>
      <c r="G317" s="239">
        <v>3.1</v>
      </c>
      <c r="H317" s="239">
        <v>32.46</v>
      </c>
      <c r="I317" s="2"/>
      <c r="J317" s="882"/>
    </row>
    <row r="318" spans="1:10" ht="16.5">
      <c r="A318" s="985" t="s">
        <v>1017</v>
      </c>
      <c r="B318" s="239">
        <v>1.7</v>
      </c>
      <c r="C318" s="239">
        <v>1.7</v>
      </c>
      <c r="D318" s="239">
        <v>1.2</v>
      </c>
      <c r="E318" s="239">
        <v>1.2</v>
      </c>
      <c r="F318" s="239"/>
      <c r="G318" s="239">
        <v>3.1</v>
      </c>
      <c r="H318" s="239">
        <v>17.98</v>
      </c>
      <c r="I318" s="2"/>
      <c r="J318" s="882"/>
    </row>
    <row r="319" spans="1:10" ht="33">
      <c r="A319" s="985" t="s">
        <v>817</v>
      </c>
      <c r="B319" s="239">
        <v>2.5499999999999998</v>
      </c>
      <c r="C319" s="239">
        <v>1.35</v>
      </c>
      <c r="D319" s="239">
        <v>0.15</v>
      </c>
      <c r="E319" s="239">
        <v>0.6</v>
      </c>
      <c r="F319" s="239">
        <v>0.95</v>
      </c>
      <c r="G319" s="239">
        <v>3.1</v>
      </c>
      <c r="H319" s="239">
        <v>17.36</v>
      </c>
      <c r="I319" s="2"/>
      <c r="J319" s="882"/>
    </row>
    <row r="320" spans="1:10" ht="16.5">
      <c r="A320" s="1105"/>
      <c r="B320" s="239">
        <v>2.8</v>
      </c>
      <c r="C320" s="239">
        <v>2.66</v>
      </c>
      <c r="D320" s="239">
        <v>2.5499999999999998</v>
      </c>
      <c r="E320" s="239">
        <v>1.59</v>
      </c>
      <c r="F320" s="239">
        <v>2.15</v>
      </c>
      <c r="G320" s="239">
        <v>3.1</v>
      </c>
      <c r="H320" s="239">
        <v>36.43</v>
      </c>
      <c r="I320" s="2"/>
      <c r="J320" s="882"/>
    </row>
    <row r="321" spans="1:10" ht="16.5">
      <c r="A321" s="1105"/>
      <c r="B321" s="239">
        <v>2.5499999999999998</v>
      </c>
      <c r="C321" s="239">
        <v>2.5499999999999998</v>
      </c>
      <c r="D321" s="239">
        <v>2.15</v>
      </c>
      <c r="E321" s="239">
        <v>3.45</v>
      </c>
      <c r="F321" s="239">
        <v>1.93</v>
      </c>
      <c r="G321" s="239">
        <v>3.1</v>
      </c>
      <c r="H321" s="239">
        <v>39.15</v>
      </c>
      <c r="I321" s="2"/>
      <c r="J321" s="882"/>
    </row>
    <row r="322" spans="1:10" ht="16.5">
      <c r="A322" s="1105"/>
      <c r="B322" s="239">
        <v>0.6</v>
      </c>
      <c r="C322" s="239">
        <v>0.15</v>
      </c>
      <c r="D322" s="239">
        <v>0.6</v>
      </c>
      <c r="E322" s="239">
        <v>1.1100000000000001</v>
      </c>
      <c r="F322" s="239">
        <v>3.6</v>
      </c>
      <c r="G322" s="239">
        <v>3.1</v>
      </c>
      <c r="H322" s="239">
        <v>18.79</v>
      </c>
      <c r="I322" s="2"/>
      <c r="J322" s="882"/>
    </row>
    <row r="323" spans="1:10" ht="16.5">
      <c r="A323" s="1105"/>
      <c r="B323" s="239">
        <v>1.35</v>
      </c>
      <c r="C323" s="239">
        <v>1</v>
      </c>
      <c r="D323" s="239">
        <v>0.15</v>
      </c>
      <c r="E323" s="239">
        <v>1.6</v>
      </c>
      <c r="F323" s="239">
        <v>1.41</v>
      </c>
      <c r="G323" s="239">
        <v>1.8</v>
      </c>
      <c r="H323" s="239">
        <v>9.92</v>
      </c>
      <c r="I323" s="2"/>
      <c r="J323" s="882"/>
    </row>
    <row r="324" spans="1:10" ht="16.5">
      <c r="A324" s="1105"/>
      <c r="B324" s="239">
        <v>1.35</v>
      </c>
      <c r="C324" s="239">
        <v>0.15</v>
      </c>
      <c r="D324" s="239">
        <v>1.35</v>
      </c>
      <c r="E324" s="239">
        <v>0.8</v>
      </c>
      <c r="F324" s="239">
        <v>0.15</v>
      </c>
      <c r="G324" s="239">
        <v>1.8</v>
      </c>
      <c r="H324" s="239">
        <v>6.84</v>
      </c>
      <c r="I324" s="2"/>
      <c r="J324" s="882"/>
    </row>
    <row r="325" spans="1:10" ht="16.5">
      <c r="A325" s="1105"/>
      <c r="B325" s="239">
        <v>0.8</v>
      </c>
      <c r="C325" s="239">
        <v>0.15</v>
      </c>
      <c r="D325" s="239">
        <v>0.8</v>
      </c>
      <c r="E325" s="239">
        <v>0.65</v>
      </c>
      <c r="F325" s="239">
        <v>0.65</v>
      </c>
      <c r="G325" s="239">
        <v>1.8</v>
      </c>
      <c r="H325" s="239">
        <v>5.49</v>
      </c>
      <c r="I325" s="2"/>
      <c r="J325" s="882"/>
    </row>
    <row r="326" spans="1:10" ht="16.5">
      <c r="A326" s="1105"/>
      <c r="B326" s="239">
        <v>2</v>
      </c>
      <c r="C326" s="239">
        <v>0.15</v>
      </c>
      <c r="D326" s="239">
        <v>2</v>
      </c>
      <c r="E326" s="239"/>
      <c r="F326" s="239"/>
      <c r="G326" s="239">
        <v>1.8</v>
      </c>
      <c r="H326" s="239">
        <v>7.47</v>
      </c>
      <c r="I326" s="2"/>
      <c r="J326" s="882"/>
    </row>
    <row r="327" spans="1:10" ht="33">
      <c r="A327" s="985" t="s">
        <v>1018</v>
      </c>
      <c r="B327" s="239">
        <v>2.15</v>
      </c>
      <c r="C327" s="239">
        <v>5</v>
      </c>
      <c r="D327" s="239">
        <v>2.15</v>
      </c>
      <c r="E327" s="239">
        <v>0.15</v>
      </c>
      <c r="F327" s="239">
        <v>1.26</v>
      </c>
      <c r="G327" s="239">
        <v>3.1</v>
      </c>
      <c r="H327" s="239">
        <v>33.200000000000003</v>
      </c>
      <c r="I327" s="2"/>
      <c r="J327" s="882"/>
    </row>
    <row r="328" spans="1:10" ht="16.5">
      <c r="A328" s="1105"/>
      <c r="B328" s="239">
        <v>4.4000000000000004</v>
      </c>
      <c r="C328" s="239">
        <v>0.8</v>
      </c>
      <c r="D328" s="239">
        <v>0.15</v>
      </c>
      <c r="E328" s="239">
        <v>0.8</v>
      </c>
      <c r="F328" s="239">
        <v>0.6</v>
      </c>
      <c r="G328" s="239">
        <v>3.1</v>
      </c>
      <c r="H328" s="239">
        <v>20.93</v>
      </c>
      <c r="I328" s="2"/>
      <c r="J328" s="882"/>
    </row>
    <row r="329" spans="1:10" ht="33">
      <c r="A329" s="985" t="s">
        <v>818</v>
      </c>
      <c r="B329" s="239">
        <v>2.2000000000000002</v>
      </c>
      <c r="C329" s="239">
        <v>3.9</v>
      </c>
      <c r="D329" s="239">
        <v>2.2000000000000002</v>
      </c>
      <c r="E329" s="239">
        <v>3.9</v>
      </c>
      <c r="F329" s="239"/>
      <c r="G329" s="239">
        <v>3.1</v>
      </c>
      <c r="H329" s="239">
        <v>37.82</v>
      </c>
      <c r="I329" s="2"/>
      <c r="J329" s="882"/>
    </row>
    <row r="330" spans="1:10" ht="33">
      <c r="A330" s="985" t="s">
        <v>1019</v>
      </c>
      <c r="B330" s="239">
        <v>2.2000000000000002</v>
      </c>
      <c r="C330" s="239">
        <v>3.9</v>
      </c>
      <c r="D330" s="239">
        <v>2.2000000000000002</v>
      </c>
      <c r="E330" s="239">
        <v>3.9</v>
      </c>
      <c r="F330" s="239"/>
      <c r="G330" s="239">
        <v>3.1</v>
      </c>
      <c r="H330" s="239">
        <v>37.82</v>
      </c>
      <c r="I330" s="2"/>
      <c r="J330" s="882"/>
    </row>
    <row r="331" spans="1:10" ht="33">
      <c r="A331" s="985" t="s">
        <v>1020</v>
      </c>
      <c r="B331" s="239">
        <v>1.35</v>
      </c>
      <c r="C331" s="239">
        <v>1.35</v>
      </c>
      <c r="D331" s="239">
        <v>1.35</v>
      </c>
      <c r="E331" s="239">
        <v>1.35</v>
      </c>
      <c r="F331" s="239"/>
      <c r="G331" s="239">
        <v>3.1</v>
      </c>
      <c r="H331" s="239">
        <v>16.739999999999998</v>
      </c>
      <c r="I331" s="2"/>
      <c r="J331" s="882"/>
    </row>
    <row r="332" spans="1:10" ht="33">
      <c r="A332" s="985" t="s">
        <v>1021</v>
      </c>
      <c r="B332" s="239">
        <v>1.35</v>
      </c>
      <c r="C332" s="239">
        <v>2.4</v>
      </c>
      <c r="D332" s="239">
        <v>1.35</v>
      </c>
      <c r="E332" s="239">
        <v>2.4</v>
      </c>
      <c r="F332" s="239"/>
      <c r="G332" s="239">
        <v>3.1</v>
      </c>
      <c r="H332" s="239">
        <v>23.25</v>
      </c>
      <c r="I332" s="2"/>
      <c r="J332" s="882"/>
    </row>
    <row r="333" spans="1:10" ht="33">
      <c r="A333" s="985" t="s">
        <v>603</v>
      </c>
      <c r="B333" s="239">
        <v>3.04</v>
      </c>
      <c r="C333" s="239">
        <v>3.14</v>
      </c>
      <c r="D333" s="239">
        <v>1.78</v>
      </c>
      <c r="E333" s="239">
        <v>1.01</v>
      </c>
      <c r="F333" s="239"/>
      <c r="G333" s="239">
        <v>3.1</v>
      </c>
      <c r="H333" s="239">
        <v>27.81</v>
      </c>
      <c r="I333" s="2"/>
      <c r="J333" s="882"/>
    </row>
    <row r="334" spans="1:10" ht="16.5">
      <c r="A334" s="1105"/>
      <c r="B334" s="239">
        <v>1.26</v>
      </c>
      <c r="C334" s="239">
        <v>4.1500000000000004</v>
      </c>
      <c r="D334" s="239"/>
      <c r="E334" s="239"/>
      <c r="F334" s="239"/>
      <c r="G334" s="239">
        <v>3.1</v>
      </c>
      <c r="H334" s="239">
        <v>16.77</v>
      </c>
      <c r="I334" s="2"/>
      <c r="J334" s="882"/>
    </row>
    <row r="335" spans="1:10" ht="33">
      <c r="A335" s="985" t="s">
        <v>604</v>
      </c>
      <c r="B335" s="239">
        <v>3.14</v>
      </c>
      <c r="C335" s="239">
        <v>0.5</v>
      </c>
      <c r="D335" s="239">
        <v>2.02</v>
      </c>
      <c r="E335" s="239">
        <v>4.1500000000000004</v>
      </c>
      <c r="F335" s="239">
        <v>2.65</v>
      </c>
      <c r="G335" s="239">
        <v>3.1</v>
      </c>
      <c r="H335" s="239">
        <v>38.630000000000003</v>
      </c>
      <c r="I335" s="2"/>
      <c r="J335" s="882"/>
    </row>
    <row r="336" spans="1:10" ht="16.5">
      <c r="A336" s="1105"/>
      <c r="B336" s="239">
        <v>0.86</v>
      </c>
      <c r="C336" s="239">
        <v>0.15</v>
      </c>
      <c r="D336" s="239"/>
      <c r="E336" s="239"/>
      <c r="F336" s="239">
        <v>0</v>
      </c>
      <c r="G336" s="239">
        <v>3.1</v>
      </c>
      <c r="H336" s="239">
        <v>3.13</v>
      </c>
      <c r="I336" s="2"/>
      <c r="J336" s="882"/>
    </row>
    <row r="337" spans="1:10" ht="33">
      <c r="A337" s="985" t="s">
        <v>1022</v>
      </c>
      <c r="B337" s="239">
        <v>2.5</v>
      </c>
      <c r="C337" s="239">
        <v>1.49</v>
      </c>
      <c r="D337" s="239">
        <v>2.5</v>
      </c>
      <c r="E337" s="239">
        <v>1.49</v>
      </c>
      <c r="F337" s="239">
        <v>0</v>
      </c>
      <c r="G337" s="239">
        <v>3.1</v>
      </c>
      <c r="H337" s="239">
        <v>24.74</v>
      </c>
      <c r="I337" s="2"/>
      <c r="J337" s="882"/>
    </row>
    <row r="338" spans="1:10" ht="16.5">
      <c r="A338" s="1105"/>
      <c r="B338" s="239">
        <v>3.23</v>
      </c>
      <c r="C338" s="239">
        <v>3.23</v>
      </c>
      <c r="D338" s="239">
        <v>3.75</v>
      </c>
      <c r="E338" s="239">
        <v>3.75</v>
      </c>
      <c r="F338" s="239">
        <v>0</v>
      </c>
      <c r="G338" s="239">
        <v>3.1</v>
      </c>
      <c r="H338" s="239">
        <v>43.28</v>
      </c>
      <c r="I338" s="2"/>
      <c r="J338" s="882"/>
    </row>
    <row r="339" spans="1:10" ht="16.5">
      <c r="A339" s="1105"/>
      <c r="B339" s="239">
        <v>3.63</v>
      </c>
      <c r="C339" s="239">
        <v>4.3899999999999997</v>
      </c>
      <c r="D339" s="239">
        <v>2.4300000000000002</v>
      </c>
      <c r="E339" s="239">
        <v>4.3899999999999997</v>
      </c>
      <c r="F339" s="239">
        <v>1.2</v>
      </c>
      <c r="G339" s="239">
        <v>0</v>
      </c>
      <c r="H339" s="239">
        <v>0</v>
      </c>
      <c r="I339" s="2"/>
      <c r="J339" s="882"/>
    </row>
    <row r="340" spans="1:10" ht="33">
      <c r="A340" s="985" t="s">
        <v>1023</v>
      </c>
      <c r="B340" s="239">
        <v>5.14</v>
      </c>
      <c r="C340" s="239">
        <v>6.7</v>
      </c>
      <c r="D340" s="239">
        <v>6.42</v>
      </c>
      <c r="E340" s="239"/>
      <c r="F340" s="239"/>
      <c r="G340" s="239">
        <v>3.1</v>
      </c>
      <c r="H340" s="239">
        <v>56.61</v>
      </c>
      <c r="I340" s="2"/>
      <c r="J340" s="882"/>
    </row>
    <row r="341" spans="1:10" ht="16.5">
      <c r="A341" s="1105"/>
      <c r="B341" s="239">
        <v>0.7</v>
      </c>
      <c r="C341" s="239">
        <v>0.15</v>
      </c>
      <c r="D341" s="239">
        <v>0.7</v>
      </c>
      <c r="E341" s="239">
        <v>0.15</v>
      </c>
      <c r="F341" s="239"/>
      <c r="G341" s="239">
        <v>3.1</v>
      </c>
      <c r="H341" s="239">
        <v>5.27</v>
      </c>
      <c r="I341" s="2"/>
      <c r="J341" s="882"/>
    </row>
    <row r="342" spans="1:10" ht="16.5">
      <c r="A342" s="1105"/>
      <c r="B342" s="239">
        <v>0.7</v>
      </c>
      <c r="C342" s="239">
        <v>0.15</v>
      </c>
      <c r="D342" s="239">
        <v>0.7</v>
      </c>
      <c r="E342" s="239">
        <v>0.15</v>
      </c>
      <c r="F342" s="239"/>
      <c r="G342" s="239">
        <v>3.1</v>
      </c>
      <c r="H342" s="239">
        <v>5.27</v>
      </c>
      <c r="I342" s="2"/>
      <c r="J342" s="882"/>
    </row>
    <row r="343" spans="1:10" ht="16.5">
      <c r="A343" s="1105"/>
      <c r="B343" s="239">
        <v>3.6</v>
      </c>
      <c r="C343" s="239">
        <v>3.6</v>
      </c>
      <c r="D343" s="2">
        <v>5.4</v>
      </c>
      <c r="E343" s="239">
        <v>5.4</v>
      </c>
      <c r="F343" s="239">
        <v>0</v>
      </c>
      <c r="G343" s="239">
        <v>0</v>
      </c>
      <c r="H343" s="239">
        <v>0</v>
      </c>
      <c r="I343" s="2"/>
      <c r="J343" s="882"/>
    </row>
    <row r="344" spans="1:10" ht="33">
      <c r="A344" s="985" t="s">
        <v>1024</v>
      </c>
      <c r="B344" s="239">
        <v>13.01</v>
      </c>
      <c r="C344" s="239">
        <v>13.01</v>
      </c>
      <c r="D344" s="239">
        <v>2.9</v>
      </c>
      <c r="E344" s="239">
        <v>6.58</v>
      </c>
      <c r="F344" s="239">
        <v>5.6</v>
      </c>
      <c r="G344" s="239">
        <v>3.1</v>
      </c>
      <c r="H344" s="239">
        <v>127.41</v>
      </c>
      <c r="I344" s="2"/>
      <c r="J344" s="882"/>
    </row>
    <row r="345" spans="1:10" ht="49.5">
      <c r="A345" s="985" t="s">
        <v>1025</v>
      </c>
      <c r="B345" s="239">
        <v>4.0999999999999996</v>
      </c>
      <c r="C345" s="239">
        <v>3.3</v>
      </c>
      <c r="D345" s="239"/>
      <c r="E345" s="239"/>
      <c r="F345" s="239">
        <v>0</v>
      </c>
      <c r="G345" s="239">
        <v>3.1</v>
      </c>
      <c r="H345" s="239">
        <v>22.94</v>
      </c>
      <c r="I345" s="2"/>
      <c r="J345" s="882"/>
    </row>
    <row r="346" spans="1:10" ht="33">
      <c r="A346" s="985" t="s">
        <v>1026</v>
      </c>
      <c r="B346" s="239">
        <v>3.15</v>
      </c>
      <c r="C346" s="239">
        <v>1.25</v>
      </c>
      <c r="D346" s="239">
        <v>3.24</v>
      </c>
      <c r="E346" s="239">
        <v>6.55</v>
      </c>
      <c r="F346" s="239">
        <v>6.55</v>
      </c>
      <c r="G346" s="239">
        <v>3.1</v>
      </c>
      <c r="H346" s="239">
        <v>64.290000000000006</v>
      </c>
      <c r="I346" s="2"/>
      <c r="J346" s="882"/>
    </row>
    <row r="347" spans="1:10" ht="16.5">
      <c r="A347" s="1105"/>
      <c r="B347" s="239">
        <v>6.75</v>
      </c>
      <c r="C347" s="239"/>
      <c r="D347" s="239"/>
      <c r="E347" s="239"/>
      <c r="F347" s="239">
        <v>0</v>
      </c>
      <c r="G347" s="239">
        <v>3.1</v>
      </c>
      <c r="H347" s="239">
        <v>20.93</v>
      </c>
      <c r="I347" s="2"/>
      <c r="J347" s="882"/>
    </row>
    <row r="348" spans="1:10" ht="16.5">
      <c r="A348" s="1105" t="s">
        <v>16</v>
      </c>
      <c r="B348" s="239" t="s">
        <v>135</v>
      </c>
      <c r="C348" s="239" t="s">
        <v>135</v>
      </c>
      <c r="D348" s="239" t="s">
        <v>135</v>
      </c>
      <c r="E348" s="239" t="s">
        <v>135</v>
      </c>
      <c r="F348" s="239" t="s">
        <v>135</v>
      </c>
      <c r="G348" s="239" t="s">
        <v>135</v>
      </c>
      <c r="H348" s="239">
        <v>117.31</v>
      </c>
      <c r="I348" s="2"/>
      <c r="J348" s="882"/>
    </row>
    <row r="349" spans="1:10" ht="16.5">
      <c r="A349" s="1105"/>
      <c r="B349" s="239"/>
      <c r="C349" s="239"/>
      <c r="D349" s="239" t="s">
        <v>643</v>
      </c>
      <c r="E349" s="239"/>
      <c r="F349" s="239"/>
      <c r="G349" s="239"/>
      <c r="H349" s="239">
        <v>936.04</v>
      </c>
      <c r="I349" s="2"/>
      <c r="J349" s="882"/>
    </row>
    <row r="350" spans="1:10" ht="16.5">
      <c r="A350" s="1105"/>
      <c r="B350" s="239"/>
      <c r="C350" s="239"/>
      <c r="D350" s="239" t="s">
        <v>644</v>
      </c>
      <c r="E350" s="239"/>
      <c r="F350" s="239"/>
      <c r="G350" s="239"/>
      <c r="H350" s="239">
        <v>501.13</v>
      </c>
      <c r="I350" s="2"/>
      <c r="J350" s="882"/>
    </row>
    <row r="351" spans="1:10" ht="16.5">
      <c r="A351" s="1105"/>
      <c r="B351" s="239"/>
      <c r="C351" s="239"/>
      <c r="D351" s="239" t="s">
        <v>645</v>
      </c>
      <c r="E351" s="239"/>
      <c r="F351" s="239"/>
      <c r="G351" s="239"/>
      <c r="H351" s="239">
        <v>434.91</v>
      </c>
      <c r="I351" s="2"/>
      <c r="J351" s="882"/>
    </row>
    <row r="352" spans="1:10" ht="16.5">
      <c r="A352" s="1105"/>
      <c r="B352" s="239"/>
      <c r="C352" s="239"/>
      <c r="D352" s="239" t="s">
        <v>646</v>
      </c>
      <c r="E352" s="239"/>
      <c r="F352" s="239"/>
      <c r="G352" s="239"/>
      <c r="H352" s="239">
        <v>501.13</v>
      </c>
      <c r="I352" s="2"/>
      <c r="J352" s="882"/>
    </row>
    <row r="353" spans="1:10">
      <c r="A353" s="940"/>
      <c r="B353" s="2"/>
      <c r="C353" s="2"/>
      <c r="D353" s="2"/>
      <c r="E353" s="81" t="s">
        <v>8</v>
      </c>
      <c r="F353" s="262">
        <f>H349</f>
        <v>936</v>
      </c>
      <c r="G353" s="81" t="s">
        <v>1</v>
      </c>
      <c r="H353" s="2"/>
      <c r="I353" s="2"/>
      <c r="J353" s="882"/>
    </row>
    <row r="354" spans="1:10" ht="19.5" customHeight="1">
      <c r="A354" s="936" t="s">
        <v>89</v>
      </c>
      <c r="B354" s="1262" t="s">
        <v>42</v>
      </c>
      <c r="C354" s="1262"/>
      <c r="D354" s="1262"/>
      <c r="E354" s="1262"/>
      <c r="F354" s="1262"/>
      <c r="G354" s="1262"/>
      <c r="H354" s="1262"/>
      <c r="I354" s="1262"/>
      <c r="J354" s="1263"/>
    </row>
    <row r="355" spans="1:10">
      <c r="A355" s="940"/>
      <c r="B355" s="2"/>
      <c r="C355" s="2"/>
      <c r="D355" s="2"/>
      <c r="E355" s="2"/>
      <c r="F355" s="2"/>
      <c r="G355" s="2"/>
      <c r="H355" s="2"/>
      <c r="I355" s="2"/>
      <c r="J355" s="882"/>
    </row>
    <row r="356" spans="1:10">
      <c r="A356" s="940"/>
      <c r="B356" s="2"/>
      <c r="C356" s="2"/>
      <c r="D356" s="2"/>
      <c r="E356" s="2"/>
      <c r="F356" s="2"/>
      <c r="G356" s="81" t="s">
        <v>8</v>
      </c>
      <c r="H356" s="262">
        <f>H350</f>
        <v>501.1</v>
      </c>
      <c r="I356" s="81" t="s">
        <v>1</v>
      </c>
      <c r="J356" s="882"/>
    </row>
    <row r="357" spans="1:10" ht="27" customHeight="1">
      <c r="A357" s="936" t="s">
        <v>90</v>
      </c>
      <c r="B357" s="1262" t="s">
        <v>43</v>
      </c>
      <c r="C357" s="1262"/>
      <c r="D357" s="1262"/>
      <c r="E357" s="1262"/>
      <c r="F357" s="1262"/>
      <c r="G357" s="1262"/>
      <c r="H357" s="1262"/>
      <c r="I357" s="1262"/>
      <c r="J357" s="1263"/>
    </row>
    <row r="358" spans="1:10">
      <c r="A358" s="940"/>
      <c r="B358" s="2"/>
      <c r="C358" s="2"/>
      <c r="D358" s="2"/>
      <c r="E358" s="2"/>
      <c r="F358" s="2"/>
      <c r="G358" s="2"/>
      <c r="H358" s="2"/>
      <c r="I358" s="2"/>
      <c r="J358" s="882"/>
    </row>
    <row r="359" spans="1:10">
      <c r="A359" s="940"/>
      <c r="B359" s="2"/>
      <c r="C359" s="2"/>
      <c r="D359" s="2"/>
      <c r="E359" s="2"/>
      <c r="F359" s="2"/>
      <c r="G359" s="81" t="s">
        <v>8</v>
      </c>
      <c r="H359" s="262">
        <f>H351</f>
        <v>434.9</v>
      </c>
      <c r="I359" s="81" t="s">
        <v>1</v>
      </c>
      <c r="J359" s="882"/>
    </row>
    <row r="360" spans="1:10">
      <c r="A360" s="940"/>
      <c r="B360" s="2"/>
      <c r="C360" s="2"/>
      <c r="D360" s="2"/>
      <c r="E360" s="2"/>
      <c r="F360" s="2"/>
      <c r="G360" s="247"/>
      <c r="H360" s="773"/>
      <c r="I360" s="247"/>
      <c r="J360" s="882"/>
    </row>
    <row r="361" spans="1:10">
      <c r="A361" s="936" t="s">
        <v>123</v>
      </c>
      <c r="B361" s="1262" t="s">
        <v>304</v>
      </c>
      <c r="C361" s="1262"/>
      <c r="D361" s="1262"/>
      <c r="E361" s="1262"/>
      <c r="F361" s="1262"/>
      <c r="G361" s="1262"/>
      <c r="H361" s="1262"/>
      <c r="I361" s="1262"/>
      <c r="J361" s="1263"/>
    </row>
    <row r="362" spans="1:10">
      <c r="A362" s="940"/>
      <c r="B362" s="2"/>
      <c r="C362" s="2"/>
      <c r="D362" s="2"/>
      <c r="E362" s="2"/>
      <c r="F362" s="2"/>
      <c r="G362" s="247"/>
      <c r="H362" s="773"/>
      <c r="I362" s="247"/>
      <c r="J362" s="882"/>
    </row>
    <row r="363" spans="1:10">
      <c r="A363" s="970" t="s">
        <v>647</v>
      </c>
      <c r="B363" s="2" t="s">
        <v>366</v>
      </c>
      <c r="C363" s="2"/>
      <c r="D363" s="239"/>
      <c r="E363" s="2"/>
      <c r="F363" s="2"/>
      <c r="G363" s="247"/>
      <c r="H363" s="773"/>
      <c r="I363" s="247"/>
      <c r="J363" s="882"/>
    </row>
    <row r="364" spans="1:10" ht="28.5">
      <c r="A364" s="986" t="s">
        <v>1011</v>
      </c>
      <c r="B364" s="2">
        <v>9.92</v>
      </c>
      <c r="C364" s="2"/>
      <c r="D364" s="239"/>
      <c r="E364" s="2"/>
      <c r="F364" s="2"/>
      <c r="G364" s="247"/>
      <c r="H364" s="773"/>
      <c r="I364" s="247"/>
      <c r="J364" s="882"/>
    </row>
    <row r="365" spans="1:10">
      <c r="A365" s="974" t="s">
        <v>1012</v>
      </c>
      <c r="B365" s="2">
        <v>2.04</v>
      </c>
      <c r="C365" s="2"/>
      <c r="D365" s="239"/>
      <c r="E365" s="2"/>
      <c r="F365" s="2"/>
      <c r="G365" s="247"/>
      <c r="H365" s="773"/>
      <c r="I365" s="247"/>
      <c r="J365" s="882"/>
    </row>
    <row r="366" spans="1:10">
      <c r="A366" s="974" t="s">
        <v>707</v>
      </c>
      <c r="B366" s="2">
        <v>48.61</v>
      </c>
      <c r="C366" s="2"/>
      <c r="D366" s="239"/>
      <c r="E366" s="2"/>
      <c r="F366" s="2"/>
      <c r="G366" s="247"/>
      <c r="H366" s="773"/>
      <c r="I366" s="247"/>
      <c r="J366" s="882"/>
    </row>
    <row r="367" spans="1:10" ht="28.5">
      <c r="A367" s="986" t="s">
        <v>1013</v>
      </c>
      <c r="B367" s="2">
        <v>16.95</v>
      </c>
      <c r="C367" s="2"/>
      <c r="D367" s="239"/>
      <c r="E367" s="2"/>
      <c r="F367" s="2"/>
      <c r="G367" s="247"/>
      <c r="H367" s="773"/>
      <c r="I367" s="247"/>
      <c r="J367" s="882"/>
    </row>
    <row r="368" spans="1:10">
      <c r="A368" s="974" t="s">
        <v>113</v>
      </c>
      <c r="B368" s="2">
        <v>10.81</v>
      </c>
      <c r="C368" s="2"/>
      <c r="D368" s="239"/>
      <c r="E368" s="2"/>
      <c r="F368" s="2"/>
      <c r="G368" s="247"/>
      <c r="H368" s="773"/>
      <c r="I368" s="247"/>
      <c r="J368" s="882"/>
    </row>
    <row r="369" spans="1:10">
      <c r="A369" s="974" t="s">
        <v>112</v>
      </c>
      <c r="B369" s="2">
        <v>8.7200000000000006</v>
      </c>
      <c r="C369" s="2"/>
      <c r="D369" s="239"/>
      <c r="E369" s="2"/>
      <c r="F369" s="2"/>
      <c r="G369" s="247"/>
      <c r="H369" s="773"/>
      <c r="I369" s="247"/>
      <c r="J369" s="882"/>
    </row>
    <row r="370" spans="1:10" ht="16.5">
      <c r="A370" s="985" t="s">
        <v>1014</v>
      </c>
      <c r="B370" s="239">
        <v>11.16</v>
      </c>
      <c r="C370" s="239"/>
      <c r="D370" s="239"/>
      <c r="E370" s="2"/>
      <c r="F370" s="2"/>
      <c r="G370" s="247"/>
      <c r="H370" s="773"/>
      <c r="I370" s="247"/>
      <c r="J370" s="882"/>
    </row>
    <row r="371" spans="1:10" ht="16.5">
      <c r="A371" s="1105" t="s">
        <v>1015</v>
      </c>
      <c r="B371" s="239">
        <v>3.81</v>
      </c>
      <c r="C371" s="239"/>
      <c r="D371" s="239"/>
      <c r="E371" s="2"/>
      <c r="F371" s="2"/>
      <c r="G371" s="247"/>
      <c r="H371" s="773"/>
      <c r="I371" s="247"/>
      <c r="J371" s="882"/>
    </row>
    <row r="372" spans="1:10" ht="16.5">
      <c r="A372" s="1105" t="s">
        <v>3</v>
      </c>
      <c r="B372" s="239">
        <v>5.29</v>
      </c>
      <c r="C372" s="239"/>
      <c r="D372" s="239"/>
      <c r="E372" s="2"/>
      <c r="F372" s="2"/>
      <c r="G372" s="247"/>
      <c r="H372" s="773"/>
      <c r="I372" s="247"/>
      <c r="J372" s="882"/>
    </row>
    <row r="373" spans="1:10" ht="16.5">
      <c r="A373" s="1105" t="s">
        <v>651</v>
      </c>
      <c r="B373" s="239">
        <v>117.31</v>
      </c>
      <c r="C373" s="239"/>
      <c r="D373" s="239"/>
      <c r="E373" s="2"/>
      <c r="F373" s="2"/>
      <c r="G373" s="247"/>
      <c r="H373" s="773"/>
      <c r="I373" s="247"/>
      <c r="J373" s="882"/>
    </row>
    <row r="374" spans="1:10">
      <c r="A374" s="940"/>
      <c r="B374" s="2"/>
      <c r="C374" s="81" t="s">
        <v>8</v>
      </c>
      <c r="D374" s="262">
        <f>B373</f>
        <v>117.3</v>
      </c>
      <c r="E374" s="81" t="s">
        <v>1</v>
      </c>
      <c r="F374" s="2"/>
      <c r="G374" s="247"/>
      <c r="H374" s="773"/>
      <c r="I374" s="247"/>
      <c r="J374" s="882"/>
    </row>
    <row r="375" spans="1:10">
      <c r="A375" s="940"/>
      <c r="B375" s="2"/>
      <c r="C375" s="2"/>
      <c r="D375" s="2"/>
      <c r="E375" s="2"/>
      <c r="F375" s="2"/>
      <c r="G375" s="247"/>
      <c r="H375" s="773"/>
      <c r="I375" s="247"/>
      <c r="J375" s="882"/>
    </row>
    <row r="376" spans="1:10">
      <c r="A376" s="767" t="s">
        <v>339</v>
      </c>
      <c r="B376" s="1264" t="s">
        <v>22</v>
      </c>
      <c r="C376" s="1264"/>
      <c r="D376" s="1264"/>
      <c r="E376" s="1264"/>
      <c r="F376" s="1264"/>
      <c r="G376" s="1264"/>
      <c r="H376" s="1264"/>
      <c r="I376" s="1264"/>
      <c r="J376" s="1265"/>
    </row>
    <row r="377" spans="1:10">
      <c r="A377" s="940"/>
      <c r="B377" s="2"/>
      <c r="C377" s="2"/>
      <c r="D377" s="2"/>
      <c r="E377" s="2"/>
      <c r="F377" s="2"/>
      <c r="G377" s="2"/>
      <c r="H377" s="2"/>
      <c r="I377" s="2"/>
      <c r="J377" s="882"/>
    </row>
    <row r="378" spans="1:10" ht="28.5" customHeight="1">
      <c r="A378" s="936" t="s">
        <v>91</v>
      </c>
      <c r="B378" s="1262" t="s">
        <v>41</v>
      </c>
      <c r="C378" s="1262"/>
      <c r="D378" s="1262"/>
      <c r="E378" s="1262"/>
      <c r="F378" s="1262"/>
      <c r="G378" s="1262"/>
      <c r="H378" s="1262"/>
      <c r="I378" s="1262"/>
      <c r="J378" s="1263"/>
    </row>
    <row r="379" spans="1:10">
      <c r="A379" s="940"/>
      <c r="B379" s="2"/>
      <c r="C379" s="2"/>
      <c r="D379" s="2"/>
      <c r="E379" s="2"/>
      <c r="F379" s="2"/>
      <c r="G379" s="2"/>
      <c r="H379" s="2"/>
      <c r="I379" s="2"/>
      <c r="J379" s="882"/>
    </row>
    <row r="380" spans="1:10" ht="30">
      <c r="A380" s="958" t="s">
        <v>652</v>
      </c>
      <c r="B380" s="2" t="s">
        <v>595</v>
      </c>
      <c r="C380" s="2" t="s">
        <v>653</v>
      </c>
      <c r="D380" s="2" t="s">
        <v>654</v>
      </c>
      <c r="E380" s="2" t="s">
        <v>655</v>
      </c>
      <c r="F380" s="2" t="s">
        <v>656</v>
      </c>
      <c r="G380" s="2" t="s">
        <v>313</v>
      </c>
      <c r="H380" s="2" t="s">
        <v>366</v>
      </c>
      <c r="I380" s="2"/>
      <c r="J380" s="882"/>
    </row>
    <row r="381" spans="1:10">
      <c r="A381" s="940"/>
      <c r="B381" s="2"/>
      <c r="C381" s="2"/>
      <c r="D381" s="2"/>
      <c r="E381" s="2"/>
      <c r="F381" s="2"/>
      <c r="G381" s="2"/>
      <c r="H381" s="2"/>
      <c r="I381" s="2"/>
      <c r="J381" s="882"/>
    </row>
    <row r="382" spans="1:10">
      <c r="A382" s="958" t="s">
        <v>657</v>
      </c>
      <c r="B382" s="2">
        <v>21.41</v>
      </c>
      <c r="C382" s="2">
        <v>16.25</v>
      </c>
      <c r="D382" s="2">
        <v>67.38</v>
      </c>
      <c r="E382" s="2">
        <v>13.39</v>
      </c>
      <c r="F382" s="2">
        <v>18.329999999999998</v>
      </c>
      <c r="G382" s="2">
        <v>3.2</v>
      </c>
      <c r="H382" s="2">
        <v>437.63</v>
      </c>
      <c r="I382" s="2"/>
      <c r="J382" s="882"/>
    </row>
    <row r="383" spans="1:10">
      <c r="A383" s="958" t="s">
        <v>660</v>
      </c>
      <c r="B383" s="2" t="s">
        <v>135</v>
      </c>
      <c r="C383" s="2" t="s">
        <v>135</v>
      </c>
      <c r="D383" s="2">
        <v>0</v>
      </c>
      <c r="E383" s="2">
        <v>0</v>
      </c>
      <c r="F383" s="2">
        <v>0</v>
      </c>
      <c r="G383" s="2" t="s">
        <v>135</v>
      </c>
      <c r="H383" s="2">
        <v>109.76</v>
      </c>
      <c r="I383" s="2"/>
      <c r="J383" s="882"/>
    </row>
    <row r="384" spans="1:10">
      <c r="A384" s="940"/>
      <c r="B384" s="2"/>
      <c r="C384" s="2"/>
      <c r="D384" s="2"/>
      <c r="E384" s="2"/>
      <c r="F384" s="2"/>
      <c r="G384" s="2" t="s">
        <v>8</v>
      </c>
      <c r="H384" s="2">
        <v>547.39</v>
      </c>
      <c r="I384" s="2"/>
      <c r="J384" s="882"/>
    </row>
    <row r="385" spans="1:10">
      <c r="A385" s="940"/>
      <c r="B385" s="2"/>
      <c r="C385" s="2"/>
      <c r="D385" s="2"/>
      <c r="E385" s="81" t="s">
        <v>8</v>
      </c>
      <c r="F385" s="262">
        <f>H384</f>
        <v>547.4</v>
      </c>
      <c r="G385" s="81" t="s">
        <v>1</v>
      </c>
      <c r="H385" s="2"/>
      <c r="I385" s="2"/>
      <c r="J385" s="882"/>
    </row>
    <row r="386" spans="1:10" ht="30" customHeight="1">
      <c r="A386" s="936" t="s">
        <v>92</v>
      </c>
      <c r="B386" s="1262" t="s">
        <v>43</v>
      </c>
      <c r="C386" s="1262"/>
      <c r="D386" s="1262"/>
      <c r="E386" s="1262"/>
      <c r="F386" s="1262"/>
      <c r="G386" s="1262"/>
      <c r="H386" s="1262"/>
      <c r="I386" s="1262"/>
      <c r="J386" s="1263"/>
    </row>
    <row r="387" spans="1:10">
      <c r="A387" s="940"/>
      <c r="B387" s="2"/>
      <c r="C387" s="2"/>
      <c r="D387" s="2"/>
      <c r="E387" s="2"/>
      <c r="F387" s="2"/>
      <c r="G387" s="2"/>
      <c r="H387" s="2"/>
      <c r="I387" s="2"/>
      <c r="J387" s="882"/>
    </row>
    <row r="388" spans="1:10">
      <c r="A388" s="940" t="s">
        <v>652</v>
      </c>
      <c r="B388" s="2" t="s">
        <v>595</v>
      </c>
      <c r="C388" s="2" t="s">
        <v>653</v>
      </c>
      <c r="D388" s="2" t="s">
        <v>654</v>
      </c>
      <c r="E388" s="2" t="s">
        <v>655</v>
      </c>
      <c r="F388" s="2" t="s">
        <v>656</v>
      </c>
      <c r="G388" s="2" t="s">
        <v>313</v>
      </c>
      <c r="H388" s="2" t="s">
        <v>366</v>
      </c>
      <c r="I388" s="2"/>
      <c r="J388" s="882"/>
    </row>
    <row r="389" spans="1:10">
      <c r="A389" s="940"/>
      <c r="B389" s="2"/>
      <c r="C389" s="2"/>
      <c r="D389" s="2"/>
      <c r="E389" s="2"/>
      <c r="F389" s="2"/>
      <c r="G389" s="2"/>
      <c r="H389" s="2"/>
      <c r="I389" s="2"/>
      <c r="J389" s="882"/>
    </row>
    <row r="390" spans="1:10">
      <c r="A390" s="940" t="s">
        <v>657</v>
      </c>
      <c r="B390" s="2">
        <v>21.41</v>
      </c>
      <c r="C390" s="2">
        <v>16.25</v>
      </c>
      <c r="D390" s="2">
        <v>67.38</v>
      </c>
      <c r="E390" s="2">
        <v>13.39</v>
      </c>
      <c r="F390" s="2">
        <v>18.329999999999998</v>
      </c>
      <c r="G390" s="2">
        <v>3.2</v>
      </c>
      <c r="H390" s="2">
        <v>437.63</v>
      </c>
      <c r="I390" s="2"/>
      <c r="J390" s="882"/>
    </row>
    <row r="391" spans="1:10">
      <c r="A391" s="940" t="s">
        <v>660</v>
      </c>
      <c r="B391" s="2" t="s">
        <v>135</v>
      </c>
      <c r="C391" s="2" t="s">
        <v>135</v>
      </c>
      <c r="D391" s="2">
        <v>0</v>
      </c>
      <c r="E391" s="2">
        <v>0</v>
      </c>
      <c r="F391" s="2">
        <v>0</v>
      </c>
      <c r="G391" s="2" t="s">
        <v>135</v>
      </c>
      <c r="H391" s="2">
        <v>109.76</v>
      </c>
      <c r="I391" s="2"/>
      <c r="J391" s="882"/>
    </row>
    <row r="392" spans="1:10">
      <c r="A392" s="940"/>
      <c r="B392" s="2"/>
      <c r="C392" s="2"/>
      <c r="D392" s="2"/>
      <c r="E392" s="2"/>
      <c r="F392" s="2"/>
      <c r="G392" s="2" t="s">
        <v>8</v>
      </c>
      <c r="H392" s="2">
        <v>547.39</v>
      </c>
      <c r="I392" s="2"/>
      <c r="J392" s="882"/>
    </row>
    <row r="393" spans="1:10">
      <c r="A393" s="940"/>
      <c r="B393" s="2"/>
      <c r="C393" s="2"/>
      <c r="D393" s="2"/>
      <c r="E393" s="81" t="s">
        <v>8</v>
      </c>
      <c r="F393" s="262">
        <f>H392</f>
        <v>547.4</v>
      </c>
      <c r="G393" s="81" t="s">
        <v>1</v>
      </c>
      <c r="H393" s="2"/>
      <c r="I393" s="2"/>
      <c r="J393" s="882"/>
    </row>
    <row r="394" spans="1:10">
      <c r="A394" s="940"/>
      <c r="B394" s="2"/>
      <c r="C394" s="2"/>
      <c r="D394" s="2"/>
      <c r="E394" s="2"/>
      <c r="F394" s="2"/>
      <c r="G394" s="2"/>
      <c r="H394" s="2"/>
      <c r="I394" s="2"/>
      <c r="J394" s="882"/>
    </row>
    <row r="395" spans="1:10">
      <c r="A395" s="767" t="s">
        <v>340</v>
      </c>
      <c r="B395" s="1264" t="s">
        <v>23</v>
      </c>
      <c r="C395" s="1264"/>
      <c r="D395" s="1264"/>
      <c r="E395" s="1264"/>
      <c r="F395" s="1264"/>
      <c r="G395" s="1264"/>
      <c r="H395" s="1264"/>
      <c r="I395" s="1264"/>
      <c r="J395" s="1265"/>
    </row>
    <row r="396" spans="1:10">
      <c r="A396" s="940"/>
      <c r="B396" s="2"/>
      <c r="C396" s="2"/>
      <c r="D396" s="2"/>
      <c r="E396" s="2"/>
      <c r="F396" s="2"/>
      <c r="G396" s="2"/>
      <c r="H396" s="2"/>
      <c r="I396" s="2"/>
      <c r="J396" s="882"/>
    </row>
    <row r="397" spans="1:10">
      <c r="A397" s="936" t="s">
        <v>93</v>
      </c>
      <c r="B397" s="1264" t="s">
        <v>44</v>
      </c>
      <c r="C397" s="1264"/>
      <c r="D397" s="1264"/>
      <c r="E397" s="1264"/>
      <c r="F397" s="1264"/>
      <c r="G397" s="1264"/>
      <c r="H397" s="1264"/>
      <c r="I397" s="1264"/>
      <c r="J397" s="1265"/>
    </row>
    <row r="398" spans="1:10">
      <c r="A398" s="940"/>
      <c r="B398" s="2"/>
      <c r="C398" s="2"/>
      <c r="D398" s="2"/>
      <c r="E398" s="2"/>
      <c r="F398" s="2"/>
      <c r="G398" s="2"/>
      <c r="H398" s="2"/>
      <c r="I398" s="2"/>
      <c r="J398" s="882"/>
    </row>
    <row r="399" spans="1:10">
      <c r="A399" s="937" t="s">
        <v>328</v>
      </c>
      <c r="B399" s="1079" t="s">
        <v>723</v>
      </c>
      <c r="C399" s="1079"/>
      <c r="D399" s="1087"/>
      <c r="E399" s="1087"/>
      <c r="F399" s="1087"/>
      <c r="G399" s="2"/>
      <c r="H399" s="2"/>
      <c r="I399" s="2"/>
      <c r="J399" s="882"/>
    </row>
    <row r="400" spans="1:10" ht="26.25">
      <c r="A400" s="987" t="s">
        <v>1264</v>
      </c>
      <c r="B400" s="258">
        <v>388.18</v>
      </c>
      <c r="C400" s="1087"/>
      <c r="D400" s="2"/>
      <c r="E400" s="1087"/>
      <c r="F400" s="258"/>
      <c r="G400" s="2"/>
      <c r="H400" s="2"/>
      <c r="I400" s="2"/>
      <c r="J400" s="882"/>
    </row>
    <row r="401" spans="1:10">
      <c r="A401" s="940"/>
      <c r="B401" s="2"/>
      <c r="C401" s="2"/>
      <c r="D401" s="2"/>
      <c r="E401" s="81" t="s">
        <v>8</v>
      </c>
      <c r="F401" s="262">
        <f>B400</f>
        <v>388.2</v>
      </c>
      <c r="G401" s="81" t="s">
        <v>1</v>
      </c>
      <c r="H401" s="2"/>
      <c r="I401" s="2"/>
      <c r="J401" s="882"/>
    </row>
    <row r="402" spans="1:10">
      <c r="A402" s="936" t="s">
        <v>94</v>
      </c>
      <c r="B402" s="1262" t="s">
        <v>45</v>
      </c>
      <c r="C402" s="1262"/>
      <c r="D402" s="1262"/>
      <c r="E402" s="1262"/>
      <c r="F402" s="1262"/>
      <c r="G402" s="1262"/>
      <c r="H402" s="1262"/>
      <c r="I402" s="1262"/>
      <c r="J402" s="1263"/>
    </row>
    <row r="403" spans="1:10">
      <c r="A403" s="940"/>
      <c r="B403" s="2"/>
      <c r="C403" s="2"/>
      <c r="D403" s="2"/>
      <c r="E403" s="2"/>
      <c r="F403" s="2"/>
      <c r="G403" s="2"/>
      <c r="H403" s="2"/>
      <c r="I403" s="2"/>
      <c r="J403" s="882"/>
    </row>
    <row r="404" spans="1:10">
      <c r="A404" s="937" t="s">
        <v>328</v>
      </c>
      <c r="B404" s="1079" t="s">
        <v>723</v>
      </c>
      <c r="C404" s="1079"/>
      <c r="D404" s="1087"/>
      <c r="E404" s="1087"/>
      <c r="F404" s="1087"/>
      <c r="G404" s="2"/>
      <c r="H404" s="2"/>
      <c r="I404" s="2"/>
      <c r="J404" s="882"/>
    </row>
    <row r="405" spans="1:10" ht="26.25">
      <c r="A405" s="987" t="s">
        <v>1265</v>
      </c>
      <c r="B405" s="258">
        <v>388.18</v>
      </c>
      <c r="C405" s="1087"/>
      <c r="D405" s="2"/>
      <c r="E405" s="1087"/>
      <c r="F405" s="258"/>
      <c r="G405" s="2"/>
      <c r="H405" s="2"/>
      <c r="I405" s="2"/>
      <c r="J405" s="882"/>
    </row>
    <row r="406" spans="1:10">
      <c r="A406" s="940"/>
      <c r="B406" s="2"/>
      <c r="C406" s="2"/>
      <c r="D406" s="2"/>
      <c r="E406" s="81" t="s">
        <v>8</v>
      </c>
      <c r="F406" s="262">
        <f>B405</f>
        <v>388.2</v>
      </c>
      <c r="G406" s="81" t="s">
        <v>1</v>
      </c>
      <c r="H406" s="2"/>
      <c r="I406" s="2"/>
      <c r="J406" s="882"/>
    </row>
    <row r="407" spans="1:10">
      <c r="A407" s="940"/>
      <c r="B407" s="2"/>
      <c r="C407" s="2"/>
      <c r="D407" s="2"/>
      <c r="E407" s="2"/>
      <c r="F407" s="2"/>
      <c r="G407" s="2"/>
      <c r="H407" s="2"/>
      <c r="I407" s="2"/>
      <c r="J407" s="882"/>
    </row>
    <row r="408" spans="1:10">
      <c r="A408" s="767" t="s">
        <v>341</v>
      </c>
      <c r="B408" s="1264" t="s">
        <v>342</v>
      </c>
      <c r="C408" s="1264"/>
      <c r="D408" s="1264"/>
      <c r="E408" s="1264"/>
      <c r="F408" s="1264"/>
      <c r="G408" s="1264"/>
      <c r="H408" s="1264"/>
      <c r="I408" s="1264"/>
      <c r="J408" s="1265"/>
    </row>
    <row r="409" spans="1:10">
      <c r="A409" s="940"/>
      <c r="B409" s="2"/>
      <c r="C409" s="2"/>
      <c r="D409" s="2"/>
      <c r="E409" s="2"/>
      <c r="F409" s="2"/>
      <c r="G409" s="2"/>
      <c r="H409" s="2"/>
      <c r="I409" s="2"/>
      <c r="J409" s="882"/>
    </row>
    <row r="410" spans="1:10" ht="33.75" customHeight="1">
      <c r="A410" s="936" t="s">
        <v>95</v>
      </c>
      <c r="B410" s="1262" t="s">
        <v>383</v>
      </c>
      <c r="C410" s="1262"/>
      <c r="D410" s="1262"/>
      <c r="E410" s="1262"/>
      <c r="F410" s="1262"/>
      <c r="G410" s="1262"/>
      <c r="H410" s="1262"/>
      <c r="I410" s="1262"/>
      <c r="J410" s="1263"/>
    </row>
    <row r="411" spans="1:10">
      <c r="A411" s="940"/>
      <c r="B411" s="2"/>
      <c r="C411" s="2"/>
      <c r="D411" s="2"/>
      <c r="E411" s="2"/>
      <c r="F411" s="2"/>
      <c r="G411" s="2"/>
      <c r="H411" s="2"/>
      <c r="I411" s="2"/>
      <c r="J411" s="882"/>
    </row>
    <row r="412" spans="1:10">
      <c r="A412" s="937" t="s">
        <v>328</v>
      </c>
      <c r="B412" s="1079" t="s">
        <v>723</v>
      </c>
      <c r="C412" s="1079"/>
      <c r="D412" s="1087"/>
      <c r="E412" s="1087"/>
      <c r="F412" s="1087"/>
      <c r="G412" s="2"/>
      <c r="H412" s="2"/>
      <c r="I412" s="2"/>
      <c r="J412" s="882"/>
    </row>
    <row r="413" spans="1:10" ht="26.25">
      <c r="A413" s="987" t="s">
        <v>1266</v>
      </c>
      <c r="B413" s="258">
        <v>388.18</v>
      </c>
      <c r="C413" s="1087"/>
      <c r="D413" s="2"/>
      <c r="E413" s="1087"/>
      <c r="F413" s="258"/>
      <c r="G413" s="2"/>
      <c r="H413" s="2"/>
      <c r="I413" s="2"/>
      <c r="J413" s="882"/>
    </row>
    <row r="414" spans="1:10">
      <c r="A414" s="940"/>
      <c r="B414" s="2"/>
      <c r="C414" s="2"/>
      <c r="D414" s="2"/>
      <c r="E414" s="81" t="s">
        <v>8</v>
      </c>
      <c r="F414" s="262">
        <f>B413</f>
        <v>388.2</v>
      </c>
      <c r="G414" s="81" t="s">
        <v>1</v>
      </c>
      <c r="H414" s="2"/>
      <c r="I414" s="2"/>
      <c r="J414" s="882"/>
    </row>
    <row r="415" spans="1:10">
      <c r="A415" s="937"/>
      <c r="B415" s="1079"/>
      <c r="C415" s="1079"/>
      <c r="D415" s="1079"/>
      <c r="E415" s="1079"/>
      <c r="F415" s="1079"/>
      <c r="G415" s="2"/>
      <c r="H415" s="2"/>
      <c r="I415" s="2"/>
      <c r="J415" s="882"/>
    </row>
    <row r="416" spans="1:10">
      <c r="A416" s="937"/>
      <c r="B416" s="1079"/>
      <c r="C416" s="1079"/>
      <c r="D416" s="1079"/>
      <c r="E416" s="1079"/>
      <c r="F416" s="1079"/>
      <c r="G416" s="2"/>
      <c r="H416" s="2"/>
      <c r="I416" s="2"/>
      <c r="J416" s="882"/>
    </row>
    <row r="417" spans="1:11" ht="31.5" customHeight="1">
      <c r="A417" s="936" t="s">
        <v>96</v>
      </c>
      <c r="B417" s="1262" t="s">
        <v>455</v>
      </c>
      <c r="C417" s="1262"/>
      <c r="D417" s="1262"/>
      <c r="E417" s="1262"/>
      <c r="F417" s="1262"/>
      <c r="G417" s="1262"/>
      <c r="H417" s="1262"/>
      <c r="I417" s="1262"/>
      <c r="J417" s="1263"/>
    </row>
    <row r="418" spans="1:11" ht="30">
      <c r="A418" s="971" t="s">
        <v>636</v>
      </c>
      <c r="B418" s="2" t="s">
        <v>595</v>
      </c>
      <c r="C418" s="2" t="s">
        <v>653</v>
      </c>
      <c r="D418" s="239" t="s">
        <v>654</v>
      </c>
      <c r="E418" s="239" t="s">
        <v>655</v>
      </c>
      <c r="F418" s="239" t="s">
        <v>656</v>
      </c>
      <c r="G418" s="239" t="s">
        <v>313</v>
      </c>
      <c r="H418" s="239" t="s">
        <v>366</v>
      </c>
      <c r="I418" s="2"/>
      <c r="J418" s="882"/>
    </row>
    <row r="419" spans="1:11" ht="33">
      <c r="A419" s="985" t="s">
        <v>817</v>
      </c>
      <c r="B419" s="239">
        <v>2.5499999999999998</v>
      </c>
      <c r="C419" s="239">
        <v>1.35</v>
      </c>
      <c r="D419" s="239">
        <v>0.15</v>
      </c>
      <c r="E419" s="239">
        <v>0.6</v>
      </c>
      <c r="F419" s="239">
        <v>0.95</v>
      </c>
      <c r="G419" s="239">
        <v>3.1</v>
      </c>
      <c r="H419" s="239">
        <v>17.36</v>
      </c>
      <c r="I419" s="2"/>
      <c r="J419" s="882"/>
    </row>
    <row r="420" spans="1:11" ht="16.5">
      <c r="A420" s="1105"/>
      <c r="B420" s="239">
        <v>2.8</v>
      </c>
      <c r="C420" s="239">
        <v>2.66</v>
      </c>
      <c r="D420" s="239">
        <v>2.5499999999999998</v>
      </c>
      <c r="E420" s="239">
        <v>1.59</v>
      </c>
      <c r="F420" s="239">
        <v>2.15</v>
      </c>
      <c r="G420" s="239">
        <v>3.1</v>
      </c>
      <c r="H420" s="239">
        <v>36.43</v>
      </c>
      <c r="I420" s="2"/>
      <c r="J420" s="882"/>
    </row>
    <row r="421" spans="1:11" ht="16.5">
      <c r="A421" s="1105"/>
      <c r="B421" s="239">
        <v>2.5499999999999998</v>
      </c>
      <c r="C421" s="239">
        <v>2.5499999999999998</v>
      </c>
      <c r="D421" s="239">
        <v>2.15</v>
      </c>
      <c r="E421" s="239">
        <v>3.45</v>
      </c>
      <c r="F421" s="239">
        <v>1.93</v>
      </c>
      <c r="G421" s="239">
        <v>3.1</v>
      </c>
      <c r="H421" s="239">
        <v>39.15</v>
      </c>
      <c r="I421" s="2"/>
      <c r="J421" s="882"/>
    </row>
    <row r="422" spans="1:11" ht="16.5">
      <c r="A422" s="1105"/>
      <c r="B422" s="239">
        <v>0.6</v>
      </c>
      <c r="C422" s="239">
        <v>0.15</v>
      </c>
      <c r="D422" s="239">
        <v>0.6</v>
      </c>
      <c r="E422" s="239">
        <v>1.1100000000000001</v>
      </c>
      <c r="F422" s="239">
        <v>3.6</v>
      </c>
      <c r="G422" s="239">
        <v>3.1</v>
      </c>
      <c r="H422" s="239">
        <v>18.79</v>
      </c>
      <c r="I422" s="2"/>
      <c r="J422" s="882"/>
    </row>
    <row r="423" spans="1:11" ht="16.5">
      <c r="A423" s="1105"/>
      <c r="B423" s="239">
        <v>1.35</v>
      </c>
      <c r="C423" s="239">
        <v>1</v>
      </c>
      <c r="D423" s="239">
        <v>0.15</v>
      </c>
      <c r="E423" s="239">
        <v>1.6</v>
      </c>
      <c r="F423" s="239">
        <v>1.41</v>
      </c>
      <c r="G423" s="239">
        <v>1.8</v>
      </c>
      <c r="H423" s="239">
        <v>9.92</v>
      </c>
      <c r="I423" s="2"/>
      <c r="J423" s="882"/>
    </row>
    <row r="424" spans="1:11" ht="16.5">
      <c r="A424" s="1105"/>
      <c r="B424" s="239">
        <v>1.35</v>
      </c>
      <c r="C424" s="239">
        <v>0.15</v>
      </c>
      <c r="D424" s="239">
        <v>1.35</v>
      </c>
      <c r="E424" s="239">
        <v>0.8</v>
      </c>
      <c r="F424" s="239">
        <v>0.15</v>
      </c>
      <c r="G424" s="239">
        <v>1.8</v>
      </c>
      <c r="H424" s="239">
        <v>6.84</v>
      </c>
      <c r="I424" s="2"/>
      <c r="J424" s="882"/>
    </row>
    <row r="425" spans="1:11" ht="16.5">
      <c r="A425" s="1105"/>
      <c r="B425" s="239">
        <v>0.8</v>
      </c>
      <c r="C425" s="239">
        <v>0.15</v>
      </c>
      <c r="D425" s="239">
        <v>0.8</v>
      </c>
      <c r="E425" s="239">
        <v>0.65</v>
      </c>
      <c r="F425" s="239">
        <v>0.65</v>
      </c>
      <c r="G425" s="239">
        <v>1.8</v>
      </c>
      <c r="H425" s="239">
        <v>5.49</v>
      </c>
      <c r="I425" s="2"/>
      <c r="J425" s="882"/>
    </row>
    <row r="426" spans="1:11" ht="16.5">
      <c r="A426" s="1105"/>
      <c r="B426" s="239">
        <v>2</v>
      </c>
      <c r="C426" s="239">
        <v>0.15</v>
      </c>
      <c r="D426" s="239">
        <v>2</v>
      </c>
      <c r="E426" s="239"/>
      <c r="F426" s="239"/>
      <c r="G426" s="239">
        <v>1.8</v>
      </c>
      <c r="H426" s="239">
        <v>7.47</v>
      </c>
      <c r="I426" s="2"/>
      <c r="J426" s="882"/>
    </row>
    <row r="427" spans="1:11" ht="33">
      <c r="A427" s="985" t="s">
        <v>818</v>
      </c>
      <c r="B427" s="239">
        <v>2.2000000000000002</v>
      </c>
      <c r="C427" s="239">
        <v>3.9</v>
      </c>
      <c r="D427" s="239">
        <v>2.2000000000000002</v>
      </c>
      <c r="E427" s="239">
        <v>3.9</v>
      </c>
      <c r="F427" s="239"/>
      <c r="G427" s="239">
        <v>3.1</v>
      </c>
      <c r="H427" s="239">
        <v>37.82</v>
      </c>
      <c r="I427" s="2"/>
      <c r="J427" s="882"/>
    </row>
    <row r="428" spans="1:11" ht="33">
      <c r="A428" s="985" t="s">
        <v>1021</v>
      </c>
      <c r="B428" s="239">
        <v>1.35</v>
      </c>
      <c r="C428" s="239">
        <v>2.4</v>
      </c>
      <c r="D428" s="239">
        <v>1.35</v>
      </c>
      <c r="E428" s="239">
        <v>2.4</v>
      </c>
      <c r="F428" s="239"/>
      <c r="G428" s="239">
        <v>3.1</v>
      </c>
      <c r="H428" s="239">
        <v>23.25</v>
      </c>
      <c r="I428" s="2"/>
      <c r="J428" s="882"/>
    </row>
    <row r="429" spans="1:11" ht="33">
      <c r="A429" s="985" t="s">
        <v>603</v>
      </c>
      <c r="B429" s="239">
        <v>3.04</v>
      </c>
      <c r="C429" s="239">
        <v>3.14</v>
      </c>
      <c r="D429" s="239">
        <v>1.78</v>
      </c>
      <c r="E429" s="239">
        <v>1.01</v>
      </c>
      <c r="F429" s="239"/>
      <c r="G429" s="239">
        <v>3.1</v>
      </c>
      <c r="H429" s="239">
        <v>27.81</v>
      </c>
      <c r="I429" s="2"/>
      <c r="J429" s="882"/>
    </row>
    <row r="430" spans="1:11" ht="16.5">
      <c r="A430" s="1105"/>
      <c r="B430" s="239">
        <v>1.26</v>
      </c>
      <c r="C430" s="239">
        <v>4.1500000000000004</v>
      </c>
      <c r="D430" s="239"/>
      <c r="E430" s="239"/>
      <c r="F430" s="239"/>
      <c r="G430" s="239">
        <v>3.1</v>
      </c>
      <c r="H430" s="239">
        <v>16.77</v>
      </c>
      <c r="I430" s="2"/>
      <c r="J430" s="882"/>
    </row>
    <row r="431" spans="1:11" ht="33">
      <c r="A431" s="985" t="s">
        <v>604</v>
      </c>
      <c r="B431" s="239">
        <v>3.14</v>
      </c>
      <c r="C431" s="239">
        <v>0.5</v>
      </c>
      <c r="D431" s="239">
        <v>2.02</v>
      </c>
      <c r="E431" s="239">
        <v>4.1500000000000004</v>
      </c>
      <c r="F431" s="239">
        <v>2.65</v>
      </c>
      <c r="G431" s="239">
        <v>3.1</v>
      </c>
      <c r="H431" s="239">
        <v>38.630000000000003</v>
      </c>
      <c r="I431" s="2"/>
      <c r="J431" s="882"/>
      <c r="K431" s="1"/>
    </row>
    <row r="432" spans="1:11" ht="16.5">
      <c r="A432" s="1105"/>
      <c r="B432" s="239">
        <v>0.86</v>
      </c>
      <c r="C432" s="239">
        <v>0.15</v>
      </c>
      <c r="D432" s="239"/>
      <c r="E432" s="239"/>
      <c r="F432" s="239">
        <v>0</v>
      </c>
      <c r="G432" s="239">
        <v>3.1</v>
      </c>
      <c r="H432" s="239">
        <v>3.13</v>
      </c>
      <c r="I432" s="2"/>
      <c r="J432" s="882"/>
      <c r="K432" s="1"/>
    </row>
    <row r="433" spans="1:21" ht="33">
      <c r="A433" s="985" t="s">
        <v>1022</v>
      </c>
      <c r="B433" s="239">
        <v>2.5</v>
      </c>
      <c r="C433" s="239">
        <v>1.49</v>
      </c>
      <c r="D433" s="239">
        <v>2.5</v>
      </c>
      <c r="E433" s="239">
        <v>1.49</v>
      </c>
      <c r="F433" s="239">
        <v>0</v>
      </c>
      <c r="G433" s="239">
        <v>3.1</v>
      </c>
      <c r="H433" s="239">
        <v>24.74</v>
      </c>
      <c r="I433" s="2"/>
      <c r="J433" s="882"/>
      <c r="K433" s="1"/>
    </row>
    <row r="434" spans="1:21" ht="16.5">
      <c r="A434" s="1105"/>
      <c r="B434" s="239">
        <v>3.23</v>
      </c>
      <c r="C434" s="239">
        <v>3.23</v>
      </c>
      <c r="D434" s="239">
        <v>3.75</v>
      </c>
      <c r="E434" s="239">
        <v>3.75</v>
      </c>
      <c r="F434" s="239">
        <v>0</v>
      </c>
      <c r="G434" s="239">
        <v>3.1</v>
      </c>
      <c r="H434" s="239">
        <v>43.28</v>
      </c>
      <c r="I434" s="2"/>
      <c r="J434" s="882"/>
      <c r="K434" s="1"/>
    </row>
    <row r="435" spans="1:21">
      <c r="A435" s="955"/>
      <c r="B435" s="508"/>
      <c r="C435" s="508"/>
      <c r="D435" s="508"/>
      <c r="E435" s="508"/>
      <c r="F435" s="508"/>
      <c r="G435" s="501"/>
      <c r="H435" s="501"/>
      <c r="I435" s="501"/>
      <c r="J435" s="977"/>
      <c r="K435" s="1"/>
      <c r="L435" s="238"/>
      <c r="M435" s="238"/>
      <c r="N435" s="238"/>
      <c r="O435" s="238"/>
      <c r="P435" s="238"/>
      <c r="Q435" s="238"/>
      <c r="R435" s="238"/>
      <c r="S435" s="238"/>
      <c r="T435" s="238"/>
      <c r="U435" s="238"/>
    </row>
    <row r="436" spans="1:21" ht="16.5">
      <c r="A436" s="955"/>
      <c r="B436" s="508"/>
      <c r="C436" s="508"/>
      <c r="D436" s="508"/>
      <c r="E436" s="508"/>
      <c r="F436" s="508"/>
      <c r="G436" s="81" t="s">
        <v>8</v>
      </c>
      <c r="H436" s="262">
        <f>SUM(H419:H434)</f>
        <v>356.9</v>
      </c>
      <c r="I436" s="81" t="s">
        <v>1</v>
      </c>
      <c r="J436" s="977"/>
      <c r="K436" s="1"/>
      <c r="L436" s="238"/>
      <c r="M436" s="512"/>
      <c r="N436" s="513"/>
      <c r="O436" s="513"/>
      <c r="P436" s="513"/>
      <c r="Q436" s="513"/>
      <c r="R436" s="513"/>
      <c r="S436" s="513"/>
      <c r="T436" s="513"/>
      <c r="U436" s="238"/>
    </row>
    <row r="437" spans="1:21" ht="16.5">
      <c r="A437" s="955"/>
      <c r="B437" s="508"/>
      <c r="C437" s="508"/>
      <c r="D437" s="508"/>
      <c r="E437" s="508"/>
      <c r="F437" s="508"/>
      <c r="G437" s="501"/>
      <c r="H437" s="501"/>
      <c r="I437" s="501"/>
      <c r="J437" s="977"/>
      <c r="K437" s="1"/>
      <c r="L437" s="238"/>
      <c r="M437" s="512"/>
      <c r="N437" s="513"/>
      <c r="O437" s="513"/>
      <c r="P437" s="513"/>
      <c r="Q437" s="513"/>
      <c r="R437" s="513"/>
      <c r="S437" s="513"/>
      <c r="T437" s="513"/>
      <c r="U437" s="238"/>
    </row>
    <row r="438" spans="1:21" ht="32.25" customHeight="1">
      <c r="A438" s="936" t="s">
        <v>97</v>
      </c>
      <c r="B438" s="1262" t="s">
        <v>343</v>
      </c>
      <c r="C438" s="1262"/>
      <c r="D438" s="1262"/>
      <c r="E438" s="1262"/>
      <c r="F438" s="1262"/>
      <c r="G438" s="1262"/>
      <c r="H438" s="1262"/>
      <c r="I438" s="1262"/>
      <c r="J438" s="1263"/>
      <c r="K438" s="1"/>
      <c r="L438" s="238"/>
      <c r="M438" s="512"/>
      <c r="N438" s="513"/>
      <c r="O438" s="513"/>
      <c r="P438" s="513"/>
      <c r="Q438" s="513"/>
      <c r="R438" s="513"/>
      <c r="S438" s="513"/>
      <c r="T438" s="513"/>
      <c r="U438" s="238"/>
    </row>
    <row r="439" spans="1:21" ht="16.5">
      <c r="A439" s="940"/>
      <c r="B439" s="2"/>
      <c r="C439" s="2"/>
      <c r="D439" s="2"/>
      <c r="E439" s="2"/>
      <c r="F439" s="2"/>
      <c r="G439" s="2"/>
      <c r="H439" s="2"/>
      <c r="I439" s="2"/>
      <c r="J439" s="882"/>
      <c r="K439" s="1"/>
      <c r="L439" s="238"/>
      <c r="M439" s="512"/>
      <c r="N439" s="513"/>
      <c r="O439" s="513"/>
      <c r="P439" s="513"/>
      <c r="Q439" s="513"/>
      <c r="R439" s="513"/>
      <c r="S439" s="513"/>
      <c r="T439" s="513"/>
      <c r="U439" s="238"/>
    </row>
    <row r="440" spans="1:21" ht="16.5">
      <c r="A440" s="940" t="s">
        <v>121</v>
      </c>
      <c r="B440" s="2" t="s">
        <v>595</v>
      </c>
      <c r="C440" s="2" t="s">
        <v>653</v>
      </c>
      <c r="D440" s="2" t="s">
        <v>654</v>
      </c>
      <c r="E440" s="2" t="s">
        <v>655</v>
      </c>
      <c r="F440" s="2" t="s">
        <v>656</v>
      </c>
      <c r="G440" s="2" t="s">
        <v>665</v>
      </c>
      <c r="H440" s="2"/>
      <c r="I440" s="2"/>
      <c r="J440" s="882"/>
      <c r="K440" s="1"/>
      <c r="L440" s="238"/>
      <c r="M440" s="512"/>
      <c r="N440" s="513"/>
      <c r="O440" s="513"/>
      <c r="P440" s="513"/>
      <c r="Q440" s="513"/>
      <c r="R440" s="513"/>
      <c r="S440" s="513"/>
      <c r="T440" s="513"/>
      <c r="U440" s="238"/>
    </row>
    <row r="441" spans="1:21" ht="16.5">
      <c r="A441" s="940" t="s">
        <v>1016</v>
      </c>
      <c r="B441" s="2">
        <v>3.31</v>
      </c>
      <c r="C441" s="2">
        <v>2.5</v>
      </c>
      <c r="D441" s="2">
        <v>3.31</v>
      </c>
      <c r="E441" s="2">
        <v>1.35</v>
      </c>
      <c r="F441" s="2">
        <v>0</v>
      </c>
      <c r="G441" s="2">
        <v>10.47</v>
      </c>
      <c r="H441" s="2"/>
      <c r="I441" s="2"/>
      <c r="J441" s="882"/>
      <c r="K441" s="1"/>
      <c r="L441" s="238"/>
      <c r="M441" s="512"/>
      <c r="N441" s="513"/>
      <c r="O441" s="513"/>
      <c r="P441" s="513"/>
      <c r="Q441" s="513"/>
      <c r="R441" s="513"/>
      <c r="S441" s="513"/>
      <c r="T441" s="513"/>
      <c r="U441" s="238"/>
    </row>
    <row r="442" spans="1:21" ht="16.5">
      <c r="A442" s="940" t="s">
        <v>1017</v>
      </c>
      <c r="B442" s="2">
        <v>1.7</v>
      </c>
      <c r="C442" s="2">
        <v>1.7</v>
      </c>
      <c r="D442" s="2">
        <v>1.2</v>
      </c>
      <c r="E442" s="2">
        <v>1.2</v>
      </c>
      <c r="F442" s="2">
        <v>0</v>
      </c>
      <c r="G442" s="2">
        <v>5.8</v>
      </c>
      <c r="H442" s="2"/>
      <c r="I442" s="2"/>
      <c r="J442" s="882"/>
      <c r="K442" s="1"/>
      <c r="L442" s="238"/>
      <c r="M442" s="512"/>
      <c r="N442" s="513"/>
      <c r="O442" s="513"/>
      <c r="P442" s="513"/>
      <c r="Q442" s="513"/>
      <c r="R442" s="513"/>
      <c r="S442" s="513"/>
      <c r="T442" s="513"/>
      <c r="U442" s="238"/>
    </row>
    <row r="443" spans="1:21" ht="30">
      <c r="A443" s="958" t="s">
        <v>817</v>
      </c>
      <c r="B443" s="2">
        <v>2.5499999999999998</v>
      </c>
      <c r="C443" s="2">
        <v>1.35</v>
      </c>
      <c r="D443" s="2">
        <v>0.15</v>
      </c>
      <c r="E443" s="2">
        <v>0.6</v>
      </c>
      <c r="F443" s="2">
        <v>0.95</v>
      </c>
      <c r="G443" s="2">
        <v>5.6</v>
      </c>
      <c r="H443" s="2"/>
      <c r="I443" s="2"/>
      <c r="J443" s="882"/>
      <c r="K443" s="1"/>
      <c r="L443" s="238"/>
      <c r="M443" s="512"/>
      <c r="N443" s="513"/>
      <c r="O443" s="513"/>
      <c r="P443" s="513"/>
      <c r="Q443" s="513"/>
      <c r="R443" s="513"/>
      <c r="S443" s="513"/>
      <c r="T443" s="513"/>
      <c r="U443" s="238"/>
    </row>
    <row r="444" spans="1:21" ht="16.5">
      <c r="A444" s="940"/>
      <c r="B444" s="2">
        <v>2.8</v>
      </c>
      <c r="C444" s="2">
        <v>2.66</v>
      </c>
      <c r="D444" s="2">
        <v>2.5499999999999998</v>
      </c>
      <c r="E444" s="2">
        <v>1.59</v>
      </c>
      <c r="F444" s="2">
        <v>2.15</v>
      </c>
      <c r="G444" s="2">
        <v>11.75</v>
      </c>
      <c r="H444" s="2"/>
      <c r="I444" s="2"/>
      <c r="J444" s="882"/>
      <c r="K444" s="1"/>
      <c r="L444" s="238"/>
      <c r="M444" s="512"/>
      <c r="N444" s="513"/>
      <c r="O444" s="513"/>
      <c r="P444" s="513"/>
      <c r="Q444" s="513"/>
      <c r="R444" s="513"/>
      <c r="S444" s="513"/>
      <c r="T444" s="513"/>
      <c r="U444" s="238"/>
    </row>
    <row r="445" spans="1:21" ht="16.5">
      <c r="A445" s="940"/>
      <c r="B445" s="2">
        <v>2.5499999999999998</v>
      </c>
      <c r="C445" s="2">
        <v>2.5499999999999998</v>
      </c>
      <c r="D445" s="2">
        <v>2.15</v>
      </c>
      <c r="E445" s="2">
        <v>3.45</v>
      </c>
      <c r="F445" s="2">
        <v>1.93</v>
      </c>
      <c r="G445" s="2">
        <v>12.63</v>
      </c>
      <c r="H445" s="2"/>
      <c r="I445" s="2"/>
      <c r="J445" s="882"/>
      <c r="K445" s="1"/>
      <c r="L445" s="238"/>
      <c r="M445" s="512"/>
      <c r="N445" s="513"/>
      <c r="O445" s="513"/>
      <c r="P445" s="513"/>
      <c r="Q445" s="513"/>
      <c r="R445" s="513"/>
      <c r="S445" s="513"/>
      <c r="T445" s="513"/>
      <c r="U445" s="238"/>
    </row>
    <row r="446" spans="1:21" ht="16.5">
      <c r="A446" s="940"/>
      <c r="B446" s="2">
        <v>0.6</v>
      </c>
      <c r="C446" s="2">
        <v>0.15</v>
      </c>
      <c r="D446" s="2">
        <v>0.6</v>
      </c>
      <c r="E446" s="2">
        <v>1.1100000000000001</v>
      </c>
      <c r="F446" s="2">
        <v>3.6</v>
      </c>
      <c r="G446" s="2">
        <v>6.06</v>
      </c>
      <c r="H446" s="2"/>
      <c r="I446" s="2"/>
      <c r="J446" s="882"/>
      <c r="K446" s="1"/>
      <c r="L446" s="238"/>
      <c r="M446" s="512"/>
      <c r="N446" s="513"/>
      <c r="O446" s="513"/>
      <c r="P446" s="513"/>
      <c r="Q446" s="513"/>
      <c r="R446" s="513"/>
      <c r="S446" s="513"/>
      <c r="T446" s="513"/>
      <c r="U446" s="238"/>
    </row>
    <row r="447" spans="1:21" ht="16.5">
      <c r="A447" s="940"/>
      <c r="B447" s="2">
        <v>1.35</v>
      </c>
      <c r="C447" s="2">
        <v>1</v>
      </c>
      <c r="D447" s="2">
        <v>0.15</v>
      </c>
      <c r="E447" s="2">
        <v>1.6</v>
      </c>
      <c r="F447" s="2">
        <v>1.41</v>
      </c>
      <c r="G447" s="2">
        <v>5.51</v>
      </c>
      <c r="H447" s="2"/>
      <c r="I447" s="2"/>
      <c r="J447" s="882"/>
      <c r="K447" s="1"/>
      <c r="L447" s="238"/>
      <c r="M447" s="512"/>
      <c r="N447" s="513"/>
      <c r="O447" s="513"/>
      <c r="P447" s="513"/>
      <c r="Q447" s="513"/>
      <c r="R447" s="513"/>
      <c r="S447" s="513"/>
      <c r="T447" s="513"/>
      <c r="U447" s="238"/>
    </row>
    <row r="448" spans="1:21" ht="16.5">
      <c r="A448" s="940"/>
      <c r="B448" s="2">
        <v>1.35</v>
      </c>
      <c r="C448" s="2">
        <v>0.15</v>
      </c>
      <c r="D448" s="2">
        <v>1.35</v>
      </c>
      <c r="E448" s="2">
        <v>0.8</v>
      </c>
      <c r="F448" s="2">
        <v>0.15</v>
      </c>
      <c r="G448" s="2">
        <v>3.8</v>
      </c>
      <c r="H448" s="2"/>
      <c r="I448" s="2"/>
      <c r="J448" s="882"/>
      <c r="K448" s="1"/>
      <c r="L448" s="238"/>
      <c r="M448" s="512"/>
      <c r="N448" s="513"/>
      <c r="O448" s="513"/>
      <c r="P448" s="513"/>
      <c r="Q448" s="513"/>
      <c r="R448" s="513"/>
      <c r="S448" s="513"/>
      <c r="T448" s="513"/>
      <c r="U448" s="238"/>
    </row>
    <row r="449" spans="1:21" ht="16.5">
      <c r="A449" s="940"/>
      <c r="B449" s="2">
        <v>0.8</v>
      </c>
      <c r="C449" s="2">
        <v>0.15</v>
      </c>
      <c r="D449" s="2">
        <v>0.8</v>
      </c>
      <c r="E449" s="2">
        <v>0.65</v>
      </c>
      <c r="F449" s="2">
        <v>0.65</v>
      </c>
      <c r="G449" s="2">
        <v>3.05</v>
      </c>
      <c r="H449" s="2"/>
      <c r="I449" s="2"/>
      <c r="J449" s="882"/>
      <c r="K449" s="1"/>
      <c r="L449" s="238"/>
      <c r="M449" s="512"/>
      <c r="N449" s="513"/>
      <c r="O449" s="513"/>
      <c r="P449" s="513"/>
      <c r="Q449" s="513"/>
      <c r="R449" s="513"/>
      <c r="S449" s="513"/>
      <c r="T449" s="513"/>
      <c r="U449" s="238"/>
    </row>
    <row r="450" spans="1:21" ht="16.5">
      <c r="A450" s="940"/>
      <c r="B450" s="2">
        <v>2</v>
      </c>
      <c r="C450" s="2">
        <v>0.15</v>
      </c>
      <c r="D450" s="2">
        <v>2</v>
      </c>
      <c r="E450" s="2">
        <v>0</v>
      </c>
      <c r="F450" s="2">
        <v>0</v>
      </c>
      <c r="G450" s="2">
        <v>4.1500000000000004</v>
      </c>
      <c r="H450" s="2"/>
      <c r="I450" s="2"/>
      <c r="J450" s="882"/>
      <c r="K450" s="1"/>
      <c r="L450" s="238"/>
      <c r="M450" s="512"/>
      <c r="N450" s="513"/>
      <c r="O450" s="513"/>
      <c r="P450" s="513"/>
      <c r="Q450" s="513"/>
      <c r="R450" s="513"/>
      <c r="S450" s="513"/>
      <c r="T450" s="513"/>
      <c r="U450" s="238"/>
    </row>
    <row r="451" spans="1:21" ht="30">
      <c r="A451" s="958" t="s">
        <v>1018</v>
      </c>
      <c r="B451" s="2">
        <v>2.15</v>
      </c>
      <c r="C451" s="2">
        <v>5</v>
      </c>
      <c r="D451" s="2">
        <v>2.15</v>
      </c>
      <c r="E451" s="2">
        <v>0.15</v>
      </c>
      <c r="F451" s="2">
        <v>1.26</v>
      </c>
      <c r="G451" s="2">
        <v>10.71</v>
      </c>
      <c r="H451" s="2"/>
      <c r="I451" s="2"/>
      <c r="J451" s="882"/>
      <c r="K451" s="1"/>
      <c r="L451" s="238"/>
      <c r="M451" s="512"/>
      <c r="N451" s="513"/>
      <c r="O451" s="513"/>
      <c r="P451" s="513"/>
      <c r="Q451" s="513"/>
      <c r="R451" s="513"/>
      <c r="S451" s="513"/>
      <c r="T451" s="513"/>
      <c r="U451" s="238"/>
    </row>
    <row r="452" spans="1:21">
      <c r="A452" s="940"/>
      <c r="B452" s="2">
        <v>4.4000000000000004</v>
      </c>
      <c r="C452" s="2">
        <v>0.8</v>
      </c>
      <c r="D452" s="2">
        <v>0.15</v>
      </c>
      <c r="E452" s="2">
        <v>0.8</v>
      </c>
      <c r="F452" s="2">
        <v>0.6</v>
      </c>
      <c r="G452" s="2">
        <v>6.75</v>
      </c>
      <c r="H452" s="2"/>
      <c r="I452" s="2"/>
      <c r="J452" s="882"/>
      <c r="K452" s="1"/>
    </row>
    <row r="453" spans="1:21" ht="30">
      <c r="A453" s="958" t="s">
        <v>818</v>
      </c>
      <c r="B453" s="2">
        <v>2.2000000000000002</v>
      </c>
      <c r="C453" s="2">
        <v>3.9</v>
      </c>
      <c r="D453" s="2">
        <v>2.2000000000000002</v>
      </c>
      <c r="E453" s="2">
        <v>3.9</v>
      </c>
      <c r="F453" s="2">
        <v>0</v>
      </c>
      <c r="G453" s="2">
        <v>12.2</v>
      </c>
      <c r="H453" s="2"/>
      <c r="I453" s="2"/>
      <c r="J453" s="882"/>
      <c r="K453" s="1"/>
    </row>
    <row r="454" spans="1:21" ht="30">
      <c r="A454" s="958" t="s">
        <v>1019</v>
      </c>
      <c r="B454" s="2">
        <v>2.2000000000000002</v>
      </c>
      <c r="C454" s="2">
        <v>3.9</v>
      </c>
      <c r="D454" s="2">
        <v>2.2000000000000002</v>
      </c>
      <c r="E454" s="2">
        <v>3.9</v>
      </c>
      <c r="F454" s="2">
        <v>0</v>
      </c>
      <c r="G454" s="2">
        <v>12.2</v>
      </c>
      <c r="H454" s="2"/>
      <c r="I454" s="2"/>
      <c r="J454" s="882"/>
      <c r="K454" s="1"/>
    </row>
    <row r="455" spans="1:21" ht="30">
      <c r="A455" s="958" t="s">
        <v>1020</v>
      </c>
      <c r="B455" s="2">
        <v>1.35</v>
      </c>
      <c r="C455" s="2">
        <v>1.35</v>
      </c>
      <c r="D455" s="2">
        <v>1.35</v>
      </c>
      <c r="E455" s="2">
        <v>1.35</v>
      </c>
      <c r="F455" s="2">
        <v>0</v>
      </c>
      <c r="G455" s="2">
        <v>5.4</v>
      </c>
      <c r="H455" s="2"/>
      <c r="I455" s="2"/>
      <c r="J455" s="882"/>
      <c r="K455" s="1"/>
    </row>
    <row r="456" spans="1:21" ht="30">
      <c r="A456" s="958" t="s">
        <v>1021</v>
      </c>
      <c r="B456" s="2">
        <v>1.35</v>
      </c>
      <c r="C456" s="2">
        <v>2.4</v>
      </c>
      <c r="D456" s="2">
        <v>1.35</v>
      </c>
      <c r="E456" s="2">
        <v>2.4</v>
      </c>
      <c r="F456" s="2">
        <v>0</v>
      </c>
      <c r="G456" s="2">
        <v>7.5</v>
      </c>
      <c r="H456" s="2"/>
      <c r="I456" s="2"/>
      <c r="J456" s="882"/>
      <c r="K456" s="1"/>
    </row>
    <row r="457" spans="1:21" ht="30">
      <c r="A457" s="958" t="s">
        <v>603</v>
      </c>
      <c r="B457" s="2">
        <v>3.04</v>
      </c>
      <c r="C457" s="2">
        <v>3.14</v>
      </c>
      <c r="D457" s="2">
        <v>1.78</v>
      </c>
      <c r="E457" s="2">
        <v>1.01</v>
      </c>
      <c r="F457" s="2">
        <v>0</v>
      </c>
      <c r="G457" s="2">
        <v>8.9700000000000006</v>
      </c>
      <c r="H457" s="2"/>
      <c r="I457" s="2"/>
      <c r="J457" s="882"/>
      <c r="K457" s="1"/>
    </row>
    <row r="458" spans="1:21">
      <c r="A458" s="940"/>
      <c r="B458" s="2">
        <v>1.26</v>
      </c>
      <c r="C458" s="2">
        <v>4.1500000000000004</v>
      </c>
      <c r="D458" s="2">
        <v>0</v>
      </c>
      <c r="E458" s="2">
        <v>0</v>
      </c>
      <c r="F458" s="2">
        <v>0</v>
      </c>
      <c r="G458" s="2">
        <v>5.41</v>
      </c>
      <c r="H458" s="2"/>
      <c r="I458" s="2"/>
      <c r="J458" s="882"/>
      <c r="K458" s="1"/>
    </row>
    <row r="459" spans="1:21" ht="30">
      <c r="A459" s="958" t="s">
        <v>604</v>
      </c>
      <c r="B459" s="2">
        <v>3.14</v>
      </c>
      <c r="C459" s="2">
        <v>0.5</v>
      </c>
      <c r="D459" s="2">
        <v>2.02</v>
      </c>
      <c r="E459" s="2">
        <v>4.1500000000000004</v>
      </c>
      <c r="F459" s="2">
        <v>2.65</v>
      </c>
      <c r="G459" s="2">
        <v>12.46</v>
      </c>
      <c r="H459" s="2"/>
      <c r="I459" s="2"/>
      <c r="J459" s="882"/>
      <c r="K459" s="1"/>
    </row>
    <row r="460" spans="1:21">
      <c r="A460" s="940"/>
      <c r="B460" s="2">
        <v>0.86</v>
      </c>
      <c r="C460" s="2">
        <v>0.15</v>
      </c>
      <c r="D460" s="2">
        <v>0</v>
      </c>
      <c r="E460" s="2">
        <v>0</v>
      </c>
      <c r="F460" s="2">
        <v>0</v>
      </c>
      <c r="G460" s="2">
        <v>1.01</v>
      </c>
      <c r="H460" s="2"/>
      <c r="I460" s="2"/>
      <c r="J460" s="882"/>
      <c r="K460" s="1"/>
    </row>
    <row r="461" spans="1:21" ht="30">
      <c r="A461" s="958" t="s">
        <v>1022</v>
      </c>
      <c r="B461" s="2">
        <v>2.5</v>
      </c>
      <c r="C461" s="2">
        <v>1.49</v>
      </c>
      <c r="D461" s="2">
        <v>2.5</v>
      </c>
      <c r="E461" s="2">
        <v>1.49</v>
      </c>
      <c r="F461" s="2">
        <v>0</v>
      </c>
      <c r="G461" s="2">
        <v>7.98</v>
      </c>
      <c r="H461" s="2"/>
      <c r="I461" s="2"/>
      <c r="J461" s="882"/>
      <c r="K461" s="1"/>
    </row>
    <row r="462" spans="1:21">
      <c r="A462" s="940"/>
      <c r="B462" s="2">
        <v>3.23</v>
      </c>
      <c r="C462" s="2">
        <v>3.23</v>
      </c>
      <c r="D462" s="2">
        <v>3.75</v>
      </c>
      <c r="E462" s="2">
        <v>3.75</v>
      </c>
      <c r="F462" s="2">
        <v>0</v>
      </c>
      <c r="G462" s="2">
        <v>13.96</v>
      </c>
      <c r="H462" s="2"/>
      <c r="I462" s="2"/>
      <c r="J462" s="882"/>
      <c r="K462" s="1"/>
    </row>
    <row r="463" spans="1:21">
      <c r="A463" s="940"/>
      <c r="B463" s="2">
        <v>3.63</v>
      </c>
      <c r="C463" s="2">
        <v>4.3899999999999997</v>
      </c>
      <c r="D463" s="2">
        <v>2.4300000000000002</v>
      </c>
      <c r="E463" s="2">
        <v>4.3899999999999997</v>
      </c>
      <c r="F463" s="2">
        <v>1.2</v>
      </c>
      <c r="G463" s="2">
        <v>16.04</v>
      </c>
      <c r="H463" s="2"/>
      <c r="I463" s="2"/>
      <c r="J463" s="882"/>
      <c r="K463" s="1"/>
    </row>
    <row r="464" spans="1:21" ht="30">
      <c r="A464" s="958" t="s">
        <v>1023</v>
      </c>
      <c r="B464" s="2">
        <v>5.14</v>
      </c>
      <c r="C464" s="2">
        <v>6.7</v>
      </c>
      <c r="D464" s="2">
        <v>6.42</v>
      </c>
      <c r="E464" s="2">
        <v>0</v>
      </c>
      <c r="F464" s="2">
        <v>0</v>
      </c>
      <c r="G464" s="2">
        <v>18.260000000000002</v>
      </c>
      <c r="H464" s="2"/>
      <c r="I464" s="2"/>
      <c r="J464" s="882"/>
      <c r="K464" s="1"/>
    </row>
    <row r="465" spans="1:11">
      <c r="A465" s="940"/>
      <c r="B465" s="2">
        <v>0.7</v>
      </c>
      <c r="C465" s="2">
        <v>0.15</v>
      </c>
      <c r="D465" s="2">
        <v>0.7</v>
      </c>
      <c r="E465" s="2">
        <v>0.15</v>
      </c>
      <c r="F465" s="2">
        <v>0</v>
      </c>
      <c r="G465" s="2">
        <v>1.7</v>
      </c>
      <c r="H465" s="2"/>
      <c r="I465" s="2"/>
      <c r="J465" s="882"/>
      <c r="K465" s="1"/>
    </row>
    <row r="466" spans="1:11">
      <c r="A466" s="940"/>
      <c r="B466" s="2">
        <v>0.7</v>
      </c>
      <c r="C466" s="2">
        <v>0.15</v>
      </c>
      <c r="D466" s="2">
        <v>0.7</v>
      </c>
      <c r="E466" s="2">
        <v>0.15</v>
      </c>
      <c r="F466" s="2">
        <v>0</v>
      </c>
      <c r="G466" s="2">
        <v>1.7</v>
      </c>
      <c r="H466" s="2"/>
      <c r="I466" s="2"/>
      <c r="J466" s="882"/>
      <c r="K466" s="1"/>
    </row>
    <row r="467" spans="1:11">
      <c r="A467" s="940"/>
      <c r="B467" s="2">
        <v>3.6</v>
      </c>
      <c r="C467" s="2">
        <v>3.6</v>
      </c>
      <c r="D467" s="2">
        <v>5.4</v>
      </c>
      <c r="E467" s="2">
        <v>5.4</v>
      </c>
      <c r="F467" s="2">
        <v>0</v>
      </c>
      <c r="G467" s="2">
        <v>18</v>
      </c>
      <c r="H467" s="2"/>
      <c r="I467" s="2"/>
      <c r="J467" s="882"/>
      <c r="K467" s="1"/>
    </row>
    <row r="468" spans="1:11" ht="30">
      <c r="A468" s="958" t="s">
        <v>1024</v>
      </c>
      <c r="B468" s="2">
        <v>13.01</v>
      </c>
      <c r="C468" s="2">
        <v>13.01</v>
      </c>
      <c r="D468" s="2">
        <v>2.9</v>
      </c>
      <c r="E468" s="2">
        <v>6.58</v>
      </c>
      <c r="F468" s="2">
        <v>5.6</v>
      </c>
      <c r="G468" s="2">
        <v>41.1</v>
      </c>
      <c r="H468" s="2"/>
      <c r="I468" s="2"/>
      <c r="J468" s="882"/>
      <c r="K468" s="1"/>
    </row>
    <row r="469" spans="1:11" ht="45">
      <c r="A469" s="958" t="s">
        <v>1025</v>
      </c>
      <c r="B469" s="2">
        <v>4.0999999999999996</v>
      </c>
      <c r="C469" s="2">
        <v>3.3</v>
      </c>
      <c r="D469" s="2">
        <v>0</v>
      </c>
      <c r="E469" s="2">
        <v>0</v>
      </c>
      <c r="F469" s="2">
        <v>0</v>
      </c>
      <c r="G469" s="2">
        <v>7.4</v>
      </c>
      <c r="H469" s="2"/>
      <c r="I469" s="2"/>
      <c r="J469" s="882"/>
      <c r="K469" s="1"/>
    </row>
    <row r="470" spans="1:11" ht="30">
      <c r="A470" s="958" t="s">
        <v>1026</v>
      </c>
      <c r="B470" s="2">
        <v>3.15</v>
      </c>
      <c r="C470" s="2">
        <v>1.25</v>
      </c>
      <c r="D470" s="2">
        <v>3.24</v>
      </c>
      <c r="E470" s="2">
        <v>6.55</v>
      </c>
      <c r="F470" s="2">
        <v>6.55</v>
      </c>
      <c r="G470" s="2">
        <v>20.74</v>
      </c>
      <c r="H470" s="2"/>
      <c r="I470" s="2"/>
      <c r="J470" s="882"/>
      <c r="K470" s="1"/>
    </row>
    <row r="471" spans="1:11">
      <c r="A471" s="940"/>
      <c r="B471" s="2">
        <v>6.75</v>
      </c>
      <c r="C471" s="2">
        <v>0</v>
      </c>
      <c r="D471" s="2">
        <v>0</v>
      </c>
      <c r="E471" s="2">
        <v>0</v>
      </c>
      <c r="F471" s="2">
        <v>0</v>
      </c>
      <c r="G471" s="2">
        <v>6.75</v>
      </c>
      <c r="H471" s="2"/>
      <c r="I471" s="2"/>
      <c r="J471" s="882"/>
      <c r="K471" s="1"/>
    </row>
    <row r="472" spans="1:11">
      <c r="A472" s="940"/>
      <c r="B472" s="2"/>
      <c r="C472" s="2"/>
      <c r="D472" s="2" t="s">
        <v>666</v>
      </c>
      <c r="E472" s="2"/>
      <c r="F472" s="2"/>
      <c r="G472" s="2">
        <v>305.06</v>
      </c>
      <c r="H472" s="2"/>
      <c r="I472" s="2"/>
      <c r="J472" s="882"/>
      <c r="K472" s="1"/>
    </row>
    <row r="473" spans="1:11">
      <c r="A473" s="938" t="s">
        <v>8</v>
      </c>
      <c r="B473" s="262">
        <f>G472</f>
        <v>305.10000000000002</v>
      </c>
      <c r="C473" s="81" t="s">
        <v>29</v>
      </c>
      <c r="D473" s="2"/>
      <c r="E473" s="2"/>
      <c r="F473" s="2"/>
      <c r="G473" s="2"/>
      <c r="H473" s="2"/>
      <c r="I473" s="2"/>
      <c r="J473" s="882"/>
      <c r="K473" s="1"/>
    </row>
    <row r="474" spans="1:11">
      <c r="A474" s="940"/>
      <c r="B474" s="2"/>
      <c r="C474" s="2"/>
      <c r="D474" s="2"/>
      <c r="E474" s="2"/>
      <c r="F474" s="2"/>
      <c r="G474" s="2"/>
      <c r="H474" s="2"/>
      <c r="I474" s="2"/>
      <c r="J474" s="882"/>
      <c r="K474" s="1"/>
    </row>
    <row r="475" spans="1:11">
      <c r="A475" s="767" t="s">
        <v>344</v>
      </c>
      <c r="B475" s="1264" t="s">
        <v>25</v>
      </c>
      <c r="C475" s="1264"/>
      <c r="D475" s="1264"/>
      <c r="E475" s="1264"/>
      <c r="F475" s="1264"/>
      <c r="G475" s="1264"/>
      <c r="H475" s="1264"/>
      <c r="I475" s="1264"/>
      <c r="J475" s="1265"/>
      <c r="K475" s="1"/>
    </row>
    <row r="476" spans="1:11">
      <c r="A476" s="940"/>
      <c r="B476" s="2"/>
      <c r="C476" s="2"/>
      <c r="D476" s="2"/>
      <c r="E476" s="2"/>
      <c r="F476" s="2"/>
      <c r="G476" s="2"/>
      <c r="H476" s="2"/>
      <c r="I476" s="2"/>
      <c r="J476" s="882"/>
      <c r="K476" s="1"/>
    </row>
    <row r="477" spans="1:11" ht="40.9" customHeight="1">
      <c r="A477" s="936" t="s">
        <v>164</v>
      </c>
      <c r="B477" s="1264" t="s">
        <v>1327</v>
      </c>
      <c r="C477" s="1264"/>
      <c r="D477" s="1264"/>
      <c r="E477" s="1264"/>
      <c r="F477" s="1264"/>
      <c r="G477" s="1264"/>
      <c r="H477" s="1264"/>
      <c r="I477" s="1264"/>
      <c r="J477" s="1265"/>
      <c r="K477" s="1"/>
    </row>
    <row r="478" spans="1:11">
      <c r="A478" s="970" t="s">
        <v>25</v>
      </c>
      <c r="B478" s="2"/>
      <c r="C478" s="2"/>
      <c r="D478" s="239"/>
      <c r="E478" s="239"/>
      <c r="F478" s="239"/>
      <c r="G478" s="239"/>
      <c r="H478" s="245"/>
      <c r="I478" s="2"/>
      <c r="J478" s="882"/>
      <c r="K478" s="1"/>
    </row>
    <row r="479" spans="1:11">
      <c r="A479" s="970"/>
      <c r="B479" s="2" t="s">
        <v>316</v>
      </c>
      <c r="C479" s="2" t="s">
        <v>313</v>
      </c>
      <c r="D479" s="239" t="s">
        <v>669</v>
      </c>
      <c r="E479" s="239" t="s">
        <v>670</v>
      </c>
      <c r="F479" s="239" t="s">
        <v>14</v>
      </c>
      <c r="G479" s="239" t="s">
        <v>669</v>
      </c>
      <c r="H479" s="239" t="s">
        <v>670</v>
      </c>
      <c r="I479" s="265" t="s">
        <v>1251</v>
      </c>
      <c r="J479" s="882"/>
      <c r="K479" s="1"/>
    </row>
    <row r="480" spans="1:11" ht="42.75">
      <c r="A480" s="986" t="s">
        <v>1034</v>
      </c>
      <c r="B480" s="2">
        <v>0.8</v>
      </c>
      <c r="C480" s="2">
        <v>1</v>
      </c>
      <c r="D480" s="239">
        <v>3.6</v>
      </c>
      <c r="E480" s="239">
        <v>7.2</v>
      </c>
      <c r="F480" s="239">
        <v>14</v>
      </c>
      <c r="G480" s="239">
        <v>50.4</v>
      </c>
      <c r="H480" s="239">
        <v>100.8</v>
      </c>
      <c r="I480" s="265">
        <f>F480*C480*B480</f>
        <v>11.2</v>
      </c>
      <c r="J480" s="882"/>
      <c r="K480" s="1"/>
    </row>
    <row r="481" spans="1:11" ht="42.75">
      <c r="A481" s="986" t="s">
        <v>1035</v>
      </c>
      <c r="B481" s="2">
        <v>0.85</v>
      </c>
      <c r="C481" s="2">
        <v>1</v>
      </c>
      <c r="D481" s="239">
        <v>3.7</v>
      </c>
      <c r="E481" s="239">
        <v>7.4</v>
      </c>
      <c r="F481" s="239">
        <v>2</v>
      </c>
      <c r="G481" s="239">
        <v>7.4</v>
      </c>
      <c r="H481" s="239">
        <v>14.8</v>
      </c>
      <c r="I481" s="265">
        <f t="shared" ref="I481:I486" si="6">F481*C481*B481</f>
        <v>1.7</v>
      </c>
      <c r="J481" s="882"/>
      <c r="K481" s="1"/>
    </row>
    <row r="482" spans="1:11" ht="42.75">
      <c r="A482" s="986" t="s">
        <v>1036</v>
      </c>
      <c r="B482" s="2">
        <v>1.4</v>
      </c>
      <c r="C482" s="2">
        <v>1</v>
      </c>
      <c r="D482" s="239">
        <v>4.8</v>
      </c>
      <c r="E482" s="239">
        <v>9.6</v>
      </c>
      <c r="F482" s="239">
        <v>1</v>
      </c>
      <c r="G482" s="239">
        <v>4.8</v>
      </c>
      <c r="H482" s="239">
        <v>9.6</v>
      </c>
      <c r="I482" s="265">
        <f t="shared" si="6"/>
        <v>1.4</v>
      </c>
      <c r="J482" s="882"/>
      <c r="K482" s="1"/>
    </row>
    <row r="483" spans="1:11" ht="42.75">
      <c r="A483" s="986" t="s">
        <v>1037</v>
      </c>
      <c r="B483" s="2">
        <v>1.45</v>
      </c>
      <c r="C483" s="2">
        <v>1</v>
      </c>
      <c r="D483" s="239">
        <v>4.9000000000000004</v>
      </c>
      <c r="E483" s="239">
        <v>9.8000000000000007</v>
      </c>
      <c r="F483" s="239">
        <v>2</v>
      </c>
      <c r="G483" s="239">
        <v>9.8000000000000007</v>
      </c>
      <c r="H483" s="239">
        <v>19.600000000000001</v>
      </c>
      <c r="I483" s="265">
        <f t="shared" si="6"/>
        <v>2.9</v>
      </c>
      <c r="J483" s="882"/>
      <c r="K483" s="1"/>
    </row>
    <row r="484" spans="1:11" ht="42.75">
      <c r="A484" s="986" t="s">
        <v>1038</v>
      </c>
      <c r="B484" s="2">
        <v>2.8</v>
      </c>
      <c r="C484" s="2">
        <v>1</v>
      </c>
      <c r="D484" s="239">
        <v>7.6</v>
      </c>
      <c r="E484" s="239">
        <v>15.2</v>
      </c>
      <c r="F484" s="239">
        <v>1</v>
      </c>
      <c r="G484" s="239">
        <v>7.6</v>
      </c>
      <c r="H484" s="239">
        <v>15.2</v>
      </c>
      <c r="I484" s="265">
        <f t="shared" si="6"/>
        <v>2.8</v>
      </c>
      <c r="J484" s="882"/>
      <c r="K484" s="1"/>
    </row>
    <row r="485" spans="1:11" ht="42.75">
      <c r="A485" s="986" t="s">
        <v>1039</v>
      </c>
      <c r="B485" s="2">
        <v>2.2000000000000002</v>
      </c>
      <c r="C485" s="2">
        <v>1</v>
      </c>
      <c r="D485" s="239">
        <v>6.4</v>
      </c>
      <c r="E485" s="239">
        <v>12.8</v>
      </c>
      <c r="F485" s="239">
        <v>2</v>
      </c>
      <c r="G485" s="239">
        <v>12.8</v>
      </c>
      <c r="H485" s="239">
        <v>25.6</v>
      </c>
      <c r="I485" s="265">
        <f t="shared" si="6"/>
        <v>4.4000000000000004</v>
      </c>
      <c r="J485" s="882"/>
      <c r="K485" s="1"/>
    </row>
    <row r="486" spans="1:11" ht="42.75">
      <c r="A486" s="986" t="s">
        <v>1040</v>
      </c>
      <c r="B486" s="2">
        <v>3.1</v>
      </c>
      <c r="C486" s="2">
        <v>1</v>
      </c>
      <c r="D486" s="239">
        <v>8.1999999999999993</v>
      </c>
      <c r="E486" s="239">
        <v>16.399999999999999</v>
      </c>
      <c r="F486" s="239">
        <v>10</v>
      </c>
      <c r="G486" s="239">
        <v>82</v>
      </c>
      <c r="H486" s="239">
        <v>164</v>
      </c>
      <c r="I486" s="265">
        <f t="shared" si="6"/>
        <v>31</v>
      </c>
      <c r="J486" s="882"/>
      <c r="K486" s="1"/>
    </row>
    <row r="487" spans="1:11">
      <c r="A487" s="970"/>
      <c r="B487" s="2"/>
      <c r="C487" s="2"/>
      <c r="D487" s="239"/>
      <c r="E487" s="239"/>
      <c r="F487" s="239"/>
      <c r="G487" s="239"/>
      <c r="H487" s="239"/>
      <c r="I487" s="2"/>
      <c r="J487" s="882"/>
      <c r="K487" s="1"/>
    </row>
    <row r="488" spans="1:11">
      <c r="A488" s="940"/>
      <c r="B488" s="2"/>
      <c r="C488" s="2"/>
      <c r="D488" s="2"/>
      <c r="E488" s="81" t="s">
        <v>8</v>
      </c>
      <c r="F488" s="262">
        <f>SUM(I480:I486)</f>
        <v>55.4</v>
      </c>
      <c r="G488" s="81" t="s">
        <v>1</v>
      </c>
      <c r="H488" s="2"/>
      <c r="I488" s="2"/>
      <c r="J488" s="882"/>
      <c r="K488" s="1"/>
    </row>
    <row r="489" spans="1:11" ht="27.75" customHeight="1">
      <c r="A489" s="936" t="s">
        <v>165</v>
      </c>
      <c r="B489" s="1262" t="s">
        <v>1204</v>
      </c>
      <c r="C489" s="1262"/>
      <c r="D489" s="1262"/>
      <c r="E489" s="1262"/>
      <c r="F489" s="1262"/>
      <c r="G489" s="1262"/>
      <c r="H489" s="1262"/>
      <c r="I489" s="1262"/>
      <c r="J489" s="1263"/>
      <c r="K489" s="1"/>
    </row>
    <row r="490" spans="1:11">
      <c r="A490" s="940"/>
      <c r="B490" s="2"/>
      <c r="C490" s="2"/>
      <c r="D490" s="2"/>
      <c r="E490" s="2"/>
      <c r="F490" s="2"/>
      <c r="G490" s="2"/>
      <c r="H490" s="2"/>
      <c r="I490" s="2"/>
      <c r="J490" s="882"/>
      <c r="K490" s="1"/>
    </row>
    <row r="491" spans="1:11">
      <c r="A491" s="970"/>
      <c r="B491" s="2" t="s">
        <v>316</v>
      </c>
      <c r="C491" s="2" t="s">
        <v>313</v>
      </c>
      <c r="D491" s="239" t="s">
        <v>669</v>
      </c>
      <c r="E491" s="239" t="s">
        <v>670</v>
      </c>
      <c r="F491" s="239" t="s">
        <v>14</v>
      </c>
      <c r="G491" s="239" t="s">
        <v>669</v>
      </c>
      <c r="H491" s="239" t="s">
        <v>670</v>
      </c>
      <c r="I491" s="265" t="s">
        <v>1251</v>
      </c>
      <c r="J491" s="882"/>
      <c r="K491" s="1"/>
    </row>
    <row r="492" spans="1:11" ht="49.5">
      <c r="A492" s="985" t="s">
        <v>1041</v>
      </c>
      <c r="B492" s="239">
        <v>3.15</v>
      </c>
      <c r="C492" s="239">
        <v>1</v>
      </c>
      <c r="D492" s="239">
        <v>8.3000000000000007</v>
      </c>
      <c r="E492" s="239">
        <v>16.600000000000001</v>
      </c>
      <c r="F492" s="239">
        <v>5</v>
      </c>
      <c r="G492" s="239">
        <v>41.5</v>
      </c>
      <c r="H492" s="239">
        <v>83</v>
      </c>
      <c r="I492" s="265">
        <f>F492*C492*B492</f>
        <v>15.75</v>
      </c>
      <c r="J492" s="882"/>
      <c r="K492" s="1"/>
    </row>
    <row r="493" spans="1:11">
      <c r="A493" s="940"/>
      <c r="B493" s="2"/>
      <c r="C493" s="2"/>
      <c r="D493" s="2"/>
      <c r="E493" s="2"/>
      <c r="F493" s="2"/>
      <c r="G493" s="2"/>
      <c r="H493" s="2"/>
      <c r="I493" s="2"/>
      <c r="J493" s="882"/>
      <c r="K493" s="1"/>
    </row>
    <row r="494" spans="1:11">
      <c r="A494" s="962"/>
      <c r="B494" s="258"/>
      <c r="C494" s="1087"/>
      <c r="D494" s="2"/>
      <c r="E494" s="1087"/>
      <c r="F494" s="258"/>
      <c r="G494" s="2"/>
      <c r="H494" s="2"/>
      <c r="I494" s="2"/>
      <c r="J494" s="882"/>
      <c r="K494" s="1"/>
    </row>
    <row r="495" spans="1:11">
      <c r="A495" s="940"/>
      <c r="B495" s="2"/>
      <c r="C495" s="2"/>
      <c r="D495" s="2"/>
      <c r="E495" s="81" t="s">
        <v>8</v>
      </c>
      <c r="F495" s="82">
        <f>SUM(I492:I492)</f>
        <v>15.75</v>
      </c>
      <c r="G495" s="81" t="s">
        <v>1</v>
      </c>
      <c r="H495" s="2"/>
      <c r="I495" s="2"/>
      <c r="J495" s="882"/>
      <c r="K495" s="1"/>
    </row>
    <row r="496" spans="1:11" ht="31.15" customHeight="1">
      <c r="A496" s="936" t="s">
        <v>98</v>
      </c>
      <c r="B496" s="1262" t="s">
        <v>1325</v>
      </c>
      <c r="C496" s="1262"/>
      <c r="D496" s="1262"/>
      <c r="E496" s="1262"/>
      <c r="F496" s="1262"/>
      <c r="G496" s="1262"/>
      <c r="H496" s="1262"/>
      <c r="I496" s="1262"/>
      <c r="J496" s="1263"/>
      <c r="K496" s="1"/>
    </row>
    <row r="497" spans="1:11">
      <c r="A497" s="940"/>
      <c r="B497" s="2"/>
      <c r="C497" s="2"/>
      <c r="D497" s="2"/>
      <c r="E497" s="2"/>
      <c r="F497" s="2"/>
      <c r="G497" s="2"/>
      <c r="H497" s="2"/>
      <c r="I497" s="2"/>
      <c r="J497" s="882"/>
      <c r="K497" s="1"/>
    </row>
    <row r="498" spans="1:11">
      <c r="A498" s="970"/>
      <c r="B498" s="2" t="s">
        <v>316</v>
      </c>
      <c r="C498" s="2" t="s">
        <v>313</v>
      </c>
      <c r="D498" s="239" t="s">
        <v>669</v>
      </c>
      <c r="E498" s="239" t="s">
        <v>670</v>
      </c>
      <c r="F498" s="239" t="s">
        <v>14</v>
      </c>
      <c r="G498" s="239" t="s">
        <v>669</v>
      </c>
      <c r="H498" s="239" t="s">
        <v>670</v>
      </c>
      <c r="I498" s="265" t="s">
        <v>1251</v>
      </c>
      <c r="J498" s="882"/>
      <c r="K498" s="1"/>
    </row>
    <row r="499" spans="1:11" ht="49.5">
      <c r="A499" s="985" t="s">
        <v>989</v>
      </c>
      <c r="B499" s="239">
        <v>0.6</v>
      </c>
      <c r="C499" s="239">
        <v>0.6</v>
      </c>
      <c r="D499" s="239">
        <v>2.4</v>
      </c>
      <c r="E499" s="239">
        <v>4.8</v>
      </c>
      <c r="F499" s="239">
        <v>10</v>
      </c>
      <c r="G499" s="239">
        <v>24</v>
      </c>
      <c r="H499" s="239">
        <v>48</v>
      </c>
      <c r="I499" s="265">
        <f>F499*C499*B499</f>
        <v>3.6</v>
      </c>
      <c r="J499" s="882"/>
      <c r="K499" s="1"/>
    </row>
    <row r="500" spans="1:11">
      <c r="A500" s="937"/>
      <c r="B500" s="87"/>
      <c r="C500" s="2"/>
      <c r="D500" s="2"/>
      <c r="E500" s="2"/>
      <c r="F500" s="2"/>
      <c r="G500" s="2"/>
      <c r="H500" s="2"/>
      <c r="I500" s="2"/>
      <c r="J500" s="882"/>
      <c r="K500" s="1"/>
    </row>
    <row r="501" spans="1:11">
      <c r="A501" s="940"/>
      <c r="B501" s="2"/>
      <c r="C501" s="2"/>
      <c r="D501" s="2"/>
      <c r="E501" s="2"/>
      <c r="F501" s="2"/>
      <c r="G501" s="2"/>
      <c r="H501" s="2"/>
      <c r="I501" s="2"/>
      <c r="J501" s="882"/>
      <c r="K501" s="1"/>
    </row>
    <row r="502" spans="1:11">
      <c r="A502" s="938" t="s">
        <v>8</v>
      </c>
      <c r="B502" s="262">
        <f>I499</f>
        <v>3.6</v>
      </c>
      <c r="C502" s="81" t="s">
        <v>1</v>
      </c>
      <c r="D502" s="2"/>
      <c r="E502" s="2"/>
      <c r="F502" s="2"/>
      <c r="G502" s="2"/>
      <c r="H502" s="2"/>
      <c r="I502" s="2"/>
      <c r="J502" s="882"/>
      <c r="K502" s="1"/>
    </row>
    <row r="503" spans="1:11">
      <c r="A503" s="936" t="s">
        <v>166</v>
      </c>
      <c r="B503" s="1262" t="s">
        <v>64</v>
      </c>
      <c r="C503" s="1262"/>
      <c r="D503" s="1262"/>
      <c r="E503" s="1262"/>
      <c r="F503" s="1262"/>
      <c r="G503" s="1262"/>
      <c r="H503" s="1262"/>
      <c r="I503" s="1262"/>
      <c r="J503" s="1263"/>
      <c r="K503" s="1"/>
    </row>
    <row r="504" spans="1:11">
      <c r="A504" s="940"/>
      <c r="B504" s="2"/>
      <c r="C504" s="2"/>
      <c r="D504" s="2"/>
      <c r="E504" s="2"/>
      <c r="F504" s="2"/>
      <c r="G504" s="2"/>
      <c r="H504" s="2"/>
      <c r="I504" s="2"/>
      <c r="J504" s="882"/>
      <c r="K504" s="1"/>
    </row>
    <row r="505" spans="1:11">
      <c r="A505" s="970" t="s">
        <v>25</v>
      </c>
      <c r="B505" s="2"/>
      <c r="C505" s="2"/>
      <c r="D505" s="239"/>
      <c r="E505" s="239"/>
      <c r="F505" s="239"/>
      <c r="G505" s="239"/>
      <c r="H505" s="245"/>
      <c r="I505" s="2"/>
      <c r="J505" s="882"/>
      <c r="K505" s="1"/>
    </row>
    <row r="506" spans="1:11">
      <c r="A506" s="970"/>
      <c r="B506" s="2" t="s">
        <v>316</v>
      </c>
      <c r="C506" s="2" t="s">
        <v>313</v>
      </c>
      <c r="D506" s="239" t="s">
        <v>669</v>
      </c>
      <c r="E506" s="239" t="s">
        <v>670</v>
      </c>
      <c r="F506" s="239" t="s">
        <v>14</v>
      </c>
      <c r="G506" s="239" t="s">
        <v>669</v>
      </c>
      <c r="H506" s="239" t="s">
        <v>670</v>
      </c>
      <c r="I506" s="514" t="s">
        <v>1267</v>
      </c>
      <c r="J506" s="882"/>
      <c r="K506" s="1"/>
    </row>
    <row r="507" spans="1:11" ht="30">
      <c r="A507" s="958" t="s">
        <v>674</v>
      </c>
      <c r="B507" s="2">
        <v>0.7</v>
      </c>
      <c r="C507" s="2">
        <v>2.1</v>
      </c>
      <c r="D507" s="2">
        <v>5.6</v>
      </c>
      <c r="E507" s="2">
        <v>11.2</v>
      </c>
      <c r="F507" s="2">
        <v>2</v>
      </c>
      <c r="G507" s="2">
        <v>11.2</v>
      </c>
      <c r="H507" s="2">
        <v>22.4</v>
      </c>
      <c r="I507" s="2">
        <f>F507*C507*B507</f>
        <v>2.94</v>
      </c>
      <c r="J507" s="882"/>
      <c r="K507" s="1"/>
    </row>
    <row r="508" spans="1:11" ht="30">
      <c r="A508" s="958" t="s">
        <v>675</v>
      </c>
      <c r="B508" s="2">
        <v>0.8</v>
      </c>
      <c r="C508" s="2">
        <v>2.1</v>
      </c>
      <c r="D508" s="2">
        <v>5.8</v>
      </c>
      <c r="E508" s="2">
        <v>11.6</v>
      </c>
      <c r="F508" s="2">
        <v>4</v>
      </c>
      <c r="G508" s="2">
        <v>23.2</v>
      </c>
      <c r="H508" s="2">
        <v>46.4</v>
      </c>
      <c r="I508" s="2">
        <f t="shared" ref="I508:I511" si="7">F508*C508*B508</f>
        <v>6.72</v>
      </c>
      <c r="J508" s="882"/>
      <c r="K508" s="1"/>
    </row>
    <row r="509" spans="1:11" ht="30">
      <c r="A509" s="958" t="s">
        <v>676</v>
      </c>
      <c r="B509" s="2">
        <v>1</v>
      </c>
      <c r="C509" s="2">
        <v>2.1</v>
      </c>
      <c r="D509" s="2">
        <v>6.2</v>
      </c>
      <c r="E509" s="2">
        <v>12.4</v>
      </c>
      <c r="F509" s="2">
        <v>2</v>
      </c>
      <c r="G509" s="2">
        <v>12.4</v>
      </c>
      <c r="H509" s="2">
        <v>24.8</v>
      </c>
      <c r="I509" s="2">
        <f t="shared" si="7"/>
        <v>4.2</v>
      </c>
      <c r="J509" s="882"/>
      <c r="K509" s="1"/>
    </row>
    <row r="510" spans="1:11" ht="30">
      <c r="A510" s="958" t="s">
        <v>1042</v>
      </c>
      <c r="B510" s="2">
        <v>1.1000000000000001</v>
      </c>
      <c r="C510" s="2">
        <v>2.1</v>
      </c>
      <c r="D510" s="2">
        <v>6.4</v>
      </c>
      <c r="E510" s="2">
        <v>12.8</v>
      </c>
      <c r="F510" s="2">
        <v>1</v>
      </c>
      <c r="G510" s="2">
        <v>6.4</v>
      </c>
      <c r="H510" s="2">
        <v>12.8</v>
      </c>
      <c r="I510" s="2">
        <f t="shared" si="7"/>
        <v>2.31</v>
      </c>
      <c r="J510" s="882"/>
      <c r="K510" s="1"/>
    </row>
    <row r="511" spans="1:11" ht="30">
      <c r="A511" s="958" t="s">
        <v>1043</v>
      </c>
      <c r="B511" s="2">
        <v>1.2</v>
      </c>
      <c r="C511" s="2">
        <v>2.1</v>
      </c>
      <c r="D511" s="2">
        <v>6.6</v>
      </c>
      <c r="E511" s="2">
        <v>13.2</v>
      </c>
      <c r="F511" s="2">
        <v>4</v>
      </c>
      <c r="G511" s="2">
        <v>26.4</v>
      </c>
      <c r="H511" s="2">
        <v>52.8</v>
      </c>
      <c r="I511" s="2">
        <f t="shared" si="7"/>
        <v>10.08</v>
      </c>
      <c r="J511" s="882"/>
      <c r="K511" s="1"/>
    </row>
    <row r="512" spans="1:11">
      <c r="A512" s="940"/>
      <c r="B512" s="2"/>
      <c r="C512" s="2"/>
      <c r="D512" s="2"/>
      <c r="E512" s="2"/>
      <c r="F512" s="2"/>
      <c r="G512" s="2"/>
      <c r="H512" s="2"/>
      <c r="I512" s="2"/>
      <c r="J512" s="882"/>
      <c r="K512" s="1"/>
    </row>
    <row r="513" spans="1:11">
      <c r="A513" s="940"/>
      <c r="B513" s="2"/>
      <c r="C513" s="2"/>
      <c r="D513" s="2"/>
      <c r="E513" s="2"/>
      <c r="F513" s="2"/>
      <c r="G513" s="2"/>
      <c r="H513" s="2"/>
      <c r="I513" s="2"/>
      <c r="J513" s="882"/>
      <c r="K513" s="1"/>
    </row>
    <row r="514" spans="1:11">
      <c r="A514" s="940"/>
      <c r="B514" s="2"/>
      <c r="C514" s="2"/>
      <c r="D514" s="2"/>
      <c r="E514" s="81" t="s">
        <v>8</v>
      </c>
      <c r="F514" s="262">
        <f>SUM(G507:G511)</f>
        <v>79.599999999999994</v>
      </c>
      <c r="G514" s="81" t="s">
        <v>29</v>
      </c>
      <c r="H514" s="2"/>
      <c r="I514" s="2"/>
      <c r="J514" s="882"/>
      <c r="K514" s="1"/>
    </row>
    <row r="515" spans="1:11">
      <c r="A515" s="936" t="s">
        <v>167</v>
      </c>
      <c r="B515" s="1262" t="s">
        <v>186</v>
      </c>
      <c r="C515" s="1262"/>
      <c r="D515" s="1262"/>
      <c r="E515" s="1262"/>
      <c r="F515" s="1262"/>
      <c r="G515" s="1262"/>
      <c r="H515" s="1262"/>
      <c r="I515" s="1262"/>
      <c r="J515" s="1263"/>
      <c r="K515" s="1"/>
    </row>
    <row r="516" spans="1:11">
      <c r="A516" s="940"/>
      <c r="B516" s="2"/>
      <c r="C516" s="2"/>
      <c r="D516" s="2"/>
      <c r="E516" s="2"/>
      <c r="F516" s="2"/>
      <c r="G516" s="2"/>
      <c r="H516" s="2"/>
      <c r="I516" s="2"/>
      <c r="J516" s="882"/>
      <c r="K516" s="1"/>
    </row>
    <row r="517" spans="1:11">
      <c r="A517" s="940" t="s">
        <v>25</v>
      </c>
      <c r="B517" s="2"/>
      <c r="C517" s="2"/>
      <c r="D517" s="2"/>
      <c r="E517" s="2"/>
      <c r="F517" s="2"/>
      <c r="G517" s="2"/>
      <c r="H517" s="2"/>
      <c r="I517" s="2"/>
      <c r="J517" s="882"/>
      <c r="K517" s="1"/>
    </row>
    <row r="518" spans="1:11">
      <c r="A518" s="940"/>
      <c r="B518" s="2" t="s">
        <v>316</v>
      </c>
      <c r="C518" s="2" t="s">
        <v>313</v>
      </c>
      <c r="D518" s="2" t="s">
        <v>669</v>
      </c>
      <c r="E518" s="2" t="s">
        <v>670</v>
      </c>
      <c r="F518" s="2" t="s">
        <v>14</v>
      </c>
      <c r="G518" s="2" t="s">
        <v>669</v>
      </c>
      <c r="H518" s="2" t="s">
        <v>670</v>
      </c>
      <c r="I518" s="2"/>
      <c r="J518" s="882"/>
      <c r="K518" s="1"/>
    </row>
    <row r="519" spans="1:11" ht="45">
      <c r="A519" s="958" t="s">
        <v>1034</v>
      </c>
      <c r="B519" s="2">
        <v>0.8</v>
      </c>
      <c r="C519" s="2">
        <v>1</v>
      </c>
      <c r="D519" s="2">
        <v>3.6</v>
      </c>
      <c r="E519" s="2">
        <v>7.2</v>
      </c>
      <c r="F519" s="2">
        <v>14</v>
      </c>
      <c r="G519" s="2">
        <v>50.4</v>
      </c>
      <c r="H519" s="2">
        <v>100.8</v>
      </c>
      <c r="I519" s="2"/>
      <c r="J519" s="882"/>
      <c r="K519" s="1"/>
    </row>
    <row r="520" spans="1:11" ht="45">
      <c r="A520" s="958" t="s">
        <v>1035</v>
      </c>
      <c r="B520" s="2">
        <v>0.85</v>
      </c>
      <c r="C520" s="2">
        <v>1</v>
      </c>
      <c r="D520" s="2">
        <v>3.7</v>
      </c>
      <c r="E520" s="2">
        <v>7.4</v>
      </c>
      <c r="F520" s="2">
        <v>2</v>
      </c>
      <c r="G520" s="2">
        <v>7.4</v>
      </c>
      <c r="H520" s="2">
        <v>14.8</v>
      </c>
      <c r="I520" s="2"/>
      <c r="J520" s="882"/>
      <c r="K520" s="1"/>
    </row>
    <row r="521" spans="1:11" ht="45">
      <c r="A521" s="958" t="s">
        <v>1036</v>
      </c>
      <c r="B521" s="2">
        <v>1.4</v>
      </c>
      <c r="C521" s="2">
        <v>1</v>
      </c>
      <c r="D521" s="2">
        <v>4.8</v>
      </c>
      <c r="E521" s="2">
        <v>9.6</v>
      </c>
      <c r="F521" s="2">
        <v>1</v>
      </c>
      <c r="G521" s="2">
        <v>4.8</v>
      </c>
      <c r="H521" s="2">
        <v>9.6</v>
      </c>
      <c r="I521" s="2"/>
      <c r="J521" s="882"/>
      <c r="K521" s="1"/>
    </row>
    <row r="522" spans="1:11" ht="45">
      <c r="A522" s="958" t="s">
        <v>1037</v>
      </c>
      <c r="B522" s="2">
        <v>1.45</v>
      </c>
      <c r="C522" s="2">
        <v>1</v>
      </c>
      <c r="D522" s="2">
        <v>4.9000000000000004</v>
      </c>
      <c r="E522" s="2">
        <v>9.8000000000000007</v>
      </c>
      <c r="F522" s="2">
        <v>2</v>
      </c>
      <c r="G522" s="2">
        <v>9.8000000000000007</v>
      </c>
      <c r="H522" s="2">
        <v>19.600000000000001</v>
      </c>
      <c r="I522" s="2"/>
      <c r="J522" s="882"/>
      <c r="K522" s="1"/>
    </row>
    <row r="523" spans="1:11" ht="45">
      <c r="A523" s="958" t="s">
        <v>1038</v>
      </c>
      <c r="B523" s="2">
        <v>2.8</v>
      </c>
      <c r="C523" s="2">
        <v>1</v>
      </c>
      <c r="D523" s="2">
        <v>7.6</v>
      </c>
      <c r="E523" s="2">
        <v>15.2</v>
      </c>
      <c r="F523" s="2">
        <v>1</v>
      </c>
      <c r="G523" s="2">
        <v>7.6</v>
      </c>
      <c r="H523" s="2">
        <v>15.2</v>
      </c>
      <c r="I523" s="2"/>
      <c r="J523" s="882"/>
      <c r="K523" s="1"/>
    </row>
    <row r="524" spans="1:11" ht="45">
      <c r="A524" s="958" t="s">
        <v>1039</v>
      </c>
      <c r="B524" s="2">
        <v>2.2000000000000002</v>
      </c>
      <c r="C524" s="2">
        <v>1</v>
      </c>
      <c r="D524" s="2">
        <v>6.4</v>
      </c>
      <c r="E524" s="2">
        <v>12.8</v>
      </c>
      <c r="F524" s="2">
        <v>2</v>
      </c>
      <c r="G524" s="2">
        <v>12.8</v>
      </c>
      <c r="H524" s="2">
        <v>25.6</v>
      </c>
      <c r="I524" s="2"/>
      <c r="J524" s="882"/>
      <c r="K524" s="1"/>
    </row>
    <row r="525" spans="1:11" ht="45">
      <c r="A525" s="958" t="s">
        <v>1040</v>
      </c>
      <c r="B525" s="2">
        <v>3.1</v>
      </c>
      <c r="C525" s="2">
        <v>1</v>
      </c>
      <c r="D525" s="2">
        <v>8.1999999999999993</v>
      </c>
      <c r="E525" s="2">
        <v>16.399999999999999</v>
      </c>
      <c r="F525" s="2">
        <v>10</v>
      </c>
      <c r="G525" s="2">
        <v>82</v>
      </c>
      <c r="H525" s="2">
        <v>164</v>
      </c>
      <c r="I525" s="2"/>
      <c r="J525" s="882"/>
      <c r="K525" s="1"/>
    </row>
    <row r="526" spans="1:11" ht="45">
      <c r="A526" s="958" t="s">
        <v>1041</v>
      </c>
      <c r="B526" s="2">
        <v>3.15</v>
      </c>
      <c r="C526" s="2">
        <v>1</v>
      </c>
      <c r="D526" s="2">
        <v>8.3000000000000007</v>
      </c>
      <c r="E526" s="2">
        <v>16.600000000000001</v>
      </c>
      <c r="F526" s="2">
        <v>5</v>
      </c>
      <c r="G526" s="2">
        <v>41.5</v>
      </c>
      <c r="H526" s="2">
        <v>83</v>
      </c>
      <c r="I526" s="2"/>
      <c r="J526" s="882"/>
      <c r="K526" s="1"/>
    </row>
    <row r="527" spans="1:11" ht="45">
      <c r="A527" s="958" t="s">
        <v>989</v>
      </c>
      <c r="B527" s="2">
        <v>0.6</v>
      </c>
      <c r="C527" s="2">
        <v>0.6</v>
      </c>
      <c r="D527" s="2">
        <v>2.4</v>
      </c>
      <c r="E527" s="2">
        <v>4.8</v>
      </c>
      <c r="F527" s="2">
        <v>10</v>
      </c>
      <c r="G527" s="2">
        <v>24</v>
      </c>
      <c r="H527" s="2">
        <v>48</v>
      </c>
      <c r="I527" s="2"/>
      <c r="J527" s="882"/>
      <c r="K527" s="1"/>
    </row>
    <row r="528" spans="1:11" ht="30">
      <c r="A528" s="958" t="s">
        <v>674</v>
      </c>
      <c r="B528" s="2">
        <v>0.7</v>
      </c>
      <c r="C528" s="2">
        <v>2.1</v>
      </c>
      <c r="D528" s="2">
        <v>5.6</v>
      </c>
      <c r="E528" s="2">
        <v>11.2</v>
      </c>
      <c r="F528" s="2">
        <v>2</v>
      </c>
      <c r="G528" s="2">
        <v>11.2</v>
      </c>
      <c r="H528" s="2">
        <v>22.4</v>
      </c>
      <c r="I528" s="2"/>
      <c r="J528" s="882"/>
      <c r="K528" s="1"/>
    </row>
    <row r="529" spans="1:11" ht="30">
      <c r="A529" s="958" t="s">
        <v>675</v>
      </c>
      <c r="B529" s="2">
        <v>0.8</v>
      </c>
      <c r="C529" s="2">
        <v>2.1</v>
      </c>
      <c r="D529" s="2">
        <v>5.8</v>
      </c>
      <c r="E529" s="2">
        <v>11.6</v>
      </c>
      <c r="F529" s="2">
        <v>4</v>
      </c>
      <c r="G529" s="2">
        <v>23.2</v>
      </c>
      <c r="H529" s="2">
        <v>46.4</v>
      </c>
      <c r="I529" s="2"/>
      <c r="J529" s="882"/>
      <c r="K529" s="1"/>
    </row>
    <row r="530" spans="1:11" ht="30">
      <c r="A530" s="958" t="s">
        <v>676</v>
      </c>
      <c r="B530" s="2">
        <v>1</v>
      </c>
      <c r="C530" s="2">
        <v>2.1</v>
      </c>
      <c r="D530" s="2">
        <v>6.2</v>
      </c>
      <c r="E530" s="2">
        <v>12.4</v>
      </c>
      <c r="F530" s="2">
        <v>2</v>
      </c>
      <c r="G530" s="2">
        <v>12.4</v>
      </c>
      <c r="H530" s="2">
        <v>24.8</v>
      </c>
      <c r="I530" s="2"/>
      <c r="J530" s="882"/>
      <c r="K530" s="1"/>
    </row>
    <row r="531" spans="1:11" ht="30">
      <c r="A531" s="958" t="s">
        <v>1042</v>
      </c>
      <c r="B531" s="2">
        <v>1.1000000000000001</v>
      </c>
      <c r="C531" s="2">
        <v>2.1</v>
      </c>
      <c r="D531" s="2">
        <v>6.4</v>
      </c>
      <c r="E531" s="2">
        <v>12.8</v>
      </c>
      <c r="F531" s="2">
        <v>1</v>
      </c>
      <c r="G531" s="2">
        <v>6.4</v>
      </c>
      <c r="H531" s="2">
        <v>12.8</v>
      </c>
      <c r="I531" s="2"/>
      <c r="J531" s="882"/>
      <c r="K531" s="1"/>
    </row>
    <row r="532" spans="1:11" ht="30">
      <c r="A532" s="958" t="s">
        <v>1043</v>
      </c>
      <c r="B532" s="2">
        <v>1.2</v>
      </c>
      <c r="C532" s="2">
        <v>2.1</v>
      </c>
      <c r="D532" s="2">
        <v>6.6</v>
      </c>
      <c r="E532" s="2">
        <v>13.2</v>
      </c>
      <c r="F532" s="2">
        <v>4</v>
      </c>
      <c r="G532" s="2">
        <v>26.4</v>
      </c>
      <c r="H532" s="2">
        <v>52.8</v>
      </c>
      <c r="I532" s="2"/>
      <c r="J532" s="882"/>
      <c r="K532" s="1"/>
    </row>
    <row r="533" spans="1:11">
      <c r="A533" s="940"/>
      <c r="B533" s="2"/>
      <c r="C533" s="2"/>
      <c r="D533" s="2"/>
      <c r="E533" s="2"/>
      <c r="F533" s="2"/>
      <c r="G533" s="2"/>
      <c r="H533" s="2"/>
      <c r="I533" s="2"/>
      <c r="J533" s="882"/>
      <c r="K533" s="1"/>
    </row>
    <row r="534" spans="1:11">
      <c r="A534" s="940"/>
      <c r="B534" s="2"/>
      <c r="C534" s="2"/>
      <c r="D534" s="2"/>
      <c r="E534" s="2"/>
      <c r="F534" s="2"/>
      <c r="G534" s="2"/>
      <c r="H534" s="2"/>
      <c r="I534" s="2"/>
      <c r="J534" s="882"/>
      <c r="K534" s="1"/>
    </row>
    <row r="535" spans="1:11">
      <c r="A535" s="938" t="s">
        <v>8</v>
      </c>
      <c r="B535" s="262">
        <f>SUM(H519:H532)</f>
        <v>639.79999999999995</v>
      </c>
      <c r="C535" s="81" t="s">
        <v>29</v>
      </c>
      <c r="D535" s="2"/>
      <c r="E535" s="2"/>
      <c r="F535" s="2"/>
      <c r="G535" s="2"/>
      <c r="H535" s="2"/>
      <c r="I535" s="2"/>
      <c r="J535" s="882"/>
      <c r="K535" s="1"/>
    </row>
    <row r="536" spans="1:11">
      <c r="A536" s="936" t="s">
        <v>168</v>
      </c>
      <c r="B536" s="1262" t="s">
        <v>1205</v>
      </c>
      <c r="C536" s="1262"/>
      <c r="D536" s="1262"/>
      <c r="E536" s="1262"/>
      <c r="F536" s="1262"/>
      <c r="G536" s="1262"/>
      <c r="H536" s="1262"/>
      <c r="I536" s="1262"/>
      <c r="J536" s="1263"/>
      <c r="K536" s="1"/>
    </row>
    <row r="537" spans="1:11">
      <c r="A537" s="940"/>
      <c r="B537" s="2"/>
      <c r="C537" s="2"/>
      <c r="D537" s="2"/>
      <c r="E537" s="2"/>
      <c r="F537" s="2"/>
      <c r="G537" s="2"/>
      <c r="H537" s="2"/>
      <c r="I537" s="2"/>
      <c r="J537" s="882"/>
      <c r="K537" s="1"/>
    </row>
    <row r="538" spans="1:11">
      <c r="A538" s="970"/>
      <c r="B538" s="2" t="s">
        <v>316</v>
      </c>
      <c r="C538" s="2" t="s">
        <v>313</v>
      </c>
      <c r="D538" s="239" t="s">
        <v>669</v>
      </c>
      <c r="E538" s="239" t="s">
        <v>670</v>
      </c>
      <c r="F538" s="239" t="s">
        <v>14</v>
      </c>
      <c r="G538" s="239" t="s">
        <v>669</v>
      </c>
      <c r="H538" s="239" t="s">
        <v>670</v>
      </c>
      <c r="I538" s="265" t="s">
        <v>1251</v>
      </c>
      <c r="J538" s="882"/>
      <c r="K538" s="1"/>
    </row>
    <row r="539" spans="1:11" ht="33">
      <c r="A539" s="985" t="s">
        <v>676</v>
      </c>
      <c r="B539" s="239">
        <f t="shared" ref="B539:C541" si="8">B521</f>
        <v>1.4</v>
      </c>
      <c r="C539" s="239">
        <f t="shared" si="8"/>
        <v>1</v>
      </c>
      <c r="D539" s="239">
        <f t="shared" ref="D539:D541" si="9">2*B539+2*C539</f>
        <v>4.8</v>
      </c>
      <c r="E539" s="239">
        <f t="shared" ref="E539:E541" si="10">(B539+C539)*4</f>
        <v>9.6</v>
      </c>
      <c r="F539" s="239">
        <v>2</v>
      </c>
      <c r="G539" s="239">
        <f t="shared" ref="G539:G541" si="11">F539*D539</f>
        <v>9.6</v>
      </c>
      <c r="H539" s="239">
        <f t="shared" ref="H539:H541" si="12">F539*E539</f>
        <v>19.2</v>
      </c>
      <c r="I539" s="265">
        <f>F539*C539*B539</f>
        <v>2.8</v>
      </c>
      <c r="J539" s="882"/>
      <c r="K539" s="1"/>
    </row>
    <row r="540" spans="1:11" ht="33">
      <c r="A540" s="985" t="s">
        <v>1042</v>
      </c>
      <c r="B540" s="239">
        <f t="shared" si="8"/>
        <v>1.45</v>
      </c>
      <c r="C540" s="239">
        <f t="shared" si="8"/>
        <v>1</v>
      </c>
      <c r="D540" s="239">
        <f t="shared" si="9"/>
        <v>4.9000000000000004</v>
      </c>
      <c r="E540" s="239">
        <f t="shared" si="10"/>
        <v>9.8000000000000007</v>
      </c>
      <c r="F540" s="239">
        <f t="shared" ref="F540:F541" si="13">F522</f>
        <v>2</v>
      </c>
      <c r="G540" s="239">
        <f t="shared" si="11"/>
        <v>9.8000000000000007</v>
      </c>
      <c r="H540" s="239">
        <f t="shared" si="12"/>
        <v>19.600000000000001</v>
      </c>
      <c r="I540" s="265">
        <f t="shared" ref="I540:I541" si="14">F540*C540*B540</f>
        <v>2.9</v>
      </c>
      <c r="J540" s="882"/>
      <c r="K540" s="1"/>
    </row>
    <row r="541" spans="1:11" ht="33">
      <c r="A541" s="985" t="s">
        <v>1043</v>
      </c>
      <c r="B541" s="239">
        <f t="shared" si="8"/>
        <v>2.8</v>
      </c>
      <c r="C541" s="239">
        <f t="shared" si="8"/>
        <v>1</v>
      </c>
      <c r="D541" s="239">
        <f t="shared" si="9"/>
        <v>7.6</v>
      </c>
      <c r="E541" s="239">
        <f t="shared" si="10"/>
        <v>15.2</v>
      </c>
      <c r="F541" s="239">
        <f t="shared" si="13"/>
        <v>1</v>
      </c>
      <c r="G541" s="239">
        <f t="shared" si="11"/>
        <v>7.6</v>
      </c>
      <c r="H541" s="239">
        <f t="shared" si="12"/>
        <v>15.2</v>
      </c>
      <c r="I541" s="265">
        <f t="shared" si="14"/>
        <v>2.8</v>
      </c>
      <c r="J541" s="882"/>
      <c r="K541" s="1"/>
    </row>
    <row r="542" spans="1:11">
      <c r="A542" s="937"/>
      <c r="B542" s="87"/>
      <c r="C542" s="2"/>
      <c r="D542" s="2"/>
      <c r="E542" s="2"/>
      <c r="F542" s="2"/>
      <c r="G542" s="2"/>
      <c r="H542" s="2"/>
      <c r="I542" s="2"/>
      <c r="J542" s="882"/>
      <c r="K542" s="1"/>
    </row>
    <row r="543" spans="1:11">
      <c r="A543" s="937"/>
      <c r="B543" s="87"/>
      <c r="C543" s="2"/>
      <c r="D543" s="2"/>
      <c r="E543" s="2"/>
      <c r="F543" s="2"/>
      <c r="G543" s="2"/>
      <c r="H543" s="2"/>
      <c r="I543" s="2"/>
      <c r="J543" s="882"/>
      <c r="K543" s="1"/>
    </row>
    <row r="544" spans="1:11">
      <c r="A544" s="940"/>
      <c r="B544" s="2"/>
      <c r="C544" s="2"/>
      <c r="D544" s="2"/>
      <c r="E544" s="2"/>
      <c r="F544" s="2"/>
      <c r="G544" s="2"/>
      <c r="H544" s="2"/>
      <c r="I544" s="2"/>
      <c r="J544" s="882"/>
      <c r="K544" s="1"/>
    </row>
    <row r="545" spans="1:11">
      <c r="A545" s="938" t="s">
        <v>8</v>
      </c>
      <c r="B545" s="262">
        <f>SUM(I539:I541)</f>
        <v>8.5</v>
      </c>
      <c r="C545" s="81" t="s">
        <v>1</v>
      </c>
      <c r="D545" s="2"/>
      <c r="E545" s="2"/>
      <c r="F545" s="2"/>
      <c r="G545" s="2"/>
      <c r="H545" s="2"/>
      <c r="I545" s="2"/>
      <c r="J545" s="882"/>
      <c r="K545" s="1"/>
    </row>
    <row r="546" spans="1:11" ht="37.5" customHeight="1">
      <c r="A546" s="936" t="s">
        <v>169</v>
      </c>
      <c r="B546" s="1262" t="s">
        <v>386</v>
      </c>
      <c r="C546" s="1262"/>
      <c r="D546" s="1262"/>
      <c r="E546" s="1262"/>
      <c r="F546" s="1262"/>
      <c r="G546" s="1262"/>
      <c r="H546" s="1262"/>
      <c r="I546" s="1262"/>
      <c r="J546" s="1263"/>
      <c r="K546" s="1"/>
    </row>
    <row r="547" spans="1:11">
      <c r="A547" s="940"/>
      <c r="B547" s="2"/>
      <c r="C547" s="2"/>
      <c r="D547" s="2"/>
      <c r="E547" s="2"/>
      <c r="F547" s="2"/>
      <c r="G547" s="2"/>
      <c r="H547" s="2"/>
      <c r="I547" s="2"/>
      <c r="J547" s="882"/>
      <c r="K547" s="1"/>
    </row>
    <row r="548" spans="1:11">
      <c r="A548" s="940" t="s">
        <v>25</v>
      </c>
      <c r="B548" s="2"/>
      <c r="C548" s="2"/>
      <c r="D548" s="2"/>
      <c r="E548" s="2"/>
      <c r="F548" s="2"/>
      <c r="G548" s="2"/>
      <c r="H548" s="2"/>
      <c r="I548" s="2"/>
      <c r="J548" s="882"/>
      <c r="K548" s="1"/>
    </row>
    <row r="549" spans="1:11">
      <c r="A549" s="940"/>
      <c r="B549" s="2" t="s">
        <v>316</v>
      </c>
      <c r="C549" s="2" t="s">
        <v>313</v>
      </c>
      <c r="D549" s="2" t="s">
        <v>669</v>
      </c>
      <c r="E549" s="2" t="s">
        <v>670</v>
      </c>
      <c r="F549" s="2" t="s">
        <v>14</v>
      </c>
      <c r="G549" s="2" t="s">
        <v>669</v>
      </c>
      <c r="H549" s="2" t="s">
        <v>670</v>
      </c>
      <c r="I549" s="2"/>
      <c r="J549" s="882"/>
      <c r="K549" s="1"/>
    </row>
    <row r="550" spans="1:11" ht="30">
      <c r="A550" s="958" t="s">
        <v>674</v>
      </c>
      <c r="B550" s="2">
        <v>0.7</v>
      </c>
      <c r="C550" s="2">
        <v>2.1</v>
      </c>
      <c r="D550" s="2">
        <v>5.6</v>
      </c>
      <c r="E550" s="2">
        <v>11.2</v>
      </c>
      <c r="F550" s="2">
        <v>2</v>
      </c>
      <c r="G550" s="2">
        <v>11.2</v>
      </c>
      <c r="H550" s="2">
        <v>22.4</v>
      </c>
      <c r="I550" s="2"/>
      <c r="J550" s="882"/>
      <c r="K550" s="1"/>
    </row>
    <row r="551" spans="1:11">
      <c r="A551" s="938" t="s">
        <v>8</v>
      </c>
      <c r="B551" s="262">
        <f>F550</f>
        <v>2</v>
      </c>
      <c r="C551" s="81" t="s">
        <v>239</v>
      </c>
      <c r="D551" s="2"/>
      <c r="E551" s="2"/>
      <c r="F551" s="2"/>
      <c r="G551" s="2"/>
      <c r="H551" s="2"/>
      <c r="I551" s="2"/>
      <c r="J551" s="882"/>
      <c r="K551" s="1"/>
    </row>
    <row r="552" spans="1:11">
      <c r="A552" s="955"/>
      <c r="B552" s="773"/>
      <c r="C552" s="247"/>
      <c r="D552" s="2"/>
      <c r="E552" s="2"/>
      <c r="F552" s="2"/>
      <c r="G552" s="2"/>
      <c r="H552" s="2"/>
      <c r="I552" s="2"/>
      <c r="J552" s="882"/>
      <c r="K552" s="1"/>
    </row>
    <row r="553" spans="1:11" ht="33.75" customHeight="1">
      <c r="A553" s="936" t="s">
        <v>170</v>
      </c>
      <c r="B553" s="1262" t="s">
        <v>387</v>
      </c>
      <c r="C553" s="1262"/>
      <c r="D553" s="1262"/>
      <c r="E553" s="1262"/>
      <c r="F553" s="1262"/>
      <c r="G553" s="1262"/>
      <c r="H553" s="1262"/>
      <c r="I553" s="1262"/>
      <c r="J553" s="1263"/>
      <c r="K553" s="1"/>
    </row>
    <row r="554" spans="1:11">
      <c r="A554" s="940"/>
      <c r="B554" s="2"/>
      <c r="C554" s="2"/>
      <c r="D554" s="2"/>
      <c r="E554" s="2"/>
      <c r="F554" s="2"/>
      <c r="G554" s="2"/>
      <c r="H554" s="2"/>
      <c r="I554" s="2"/>
      <c r="J554" s="882"/>
      <c r="K554" s="1"/>
    </row>
    <row r="555" spans="1:11">
      <c r="A555" s="940" t="s">
        <v>25</v>
      </c>
      <c r="B555" s="2"/>
      <c r="C555" s="2"/>
      <c r="D555" s="2"/>
      <c r="E555" s="2"/>
      <c r="F555" s="2"/>
      <c r="G555" s="2"/>
      <c r="H555" s="2"/>
      <c r="I555" s="2"/>
      <c r="J555" s="882"/>
      <c r="K555" s="1"/>
    </row>
    <row r="556" spans="1:11">
      <c r="A556" s="940"/>
      <c r="B556" s="2" t="s">
        <v>316</v>
      </c>
      <c r="C556" s="2" t="s">
        <v>313</v>
      </c>
      <c r="D556" s="2" t="s">
        <v>669</v>
      </c>
      <c r="E556" s="2" t="s">
        <v>670</v>
      </c>
      <c r="F556" s="2" t="s">
        <v>14</v>
      </c>
      <c r="G556" s="2" t="s">
        <v>669</v>
      </c>
      <c r="H556" s="2" t="s">
        <v>670</v>
      </c>
      <c r="I556" s="2"/>
      <c r="J556" s="882"/>
      <c r="K556" s="1"/>
    </row>
    <row r="557" spans="1:11" ht="33">
      <c r="A557" s="985" t="s">
        <v>675</v>
      </c>
      <c r="B557" s="239">
        <v>0.8</v>
      </c>
      <c r="C557" s="239">
        <v>2.1</v>
      </c>
      <c r="D557" s="239">
        <v>5.8</v>
      </c>
      <c r="E557" s="239">
        <v>11.6</v>
      </c>
      <c r="F557" s="239">
        <v>4</v>
      </c>
      <c r="G557" s="239">
        <v>23.2</v>
      </c>
      <c r="H557" s="239">
        <v>46.4</v>
      </c>
      <c r="I557" s="2"/>
      <c r="J557" s="882"/>
      <c r="K557" s="1"/>
    </row>
    <row r="558" spans="1:11">
      <c r="A558" s="955"/>
      <c r="B558" s="773"/>
      <c r="C558" s="247"/>
      <c r="D558" s="2"/>
      <c r="E558" s="2"/>
      <c r="F558" s="2"/>
      <c r="G558" s="2"/>
      <c r="H558" s="2"/>
      <c r="I558" s="2"/>
      <c r="J558" s="882"/>
      <c r="K558" s="1"/>
    </row>
    <row r="559" spans="1:11">
      <c r="A559" s="955"/>
      <c r="B559" s="773"/>
      <c r="C559" s="247"/>
      <c r="D559" s="2"/>
      <c r="E559" s="2"/>
      <c r="F559" s="81" t="s">
        <v>8</v>
      </c>
      <c r="G559" s="262">
        <f>F557</f>
        <v>4</v>
      </c>
      <c r="H559" s="81" t="s">
        <v>239</v>
      </c>
      <c r="I559" s="2"/>
      <c r="J559" s="882"/>
      <c r="K559" s="1"/>
    </row>
    <row r="560" spans="1:11">
      <c r="A560" s="936" t="s">
        <v>219</v>
      </c>
      <c r="B560" s="1262" t="s">
        <v>228</v>
      </c>
      <c r="C560" s="1262"/>
      <c r="D560" s="1262"/>
      <c r="E560" s="1262"/>
      <c r="F560" s="1262"/>
      <c r="G560" s="1262"/>
      <c r="H560" s="1262"/>
      <c r="I560" s="1262"/>
      <c r="J560" s="1263"/>
      <c r="K560" s="1"/>
    </row>
    <row r="561" spans="1:11">
      <c r="A561" s="940"/>
      <c r="B561" s="2"/>
      <c r="C561" s="2"/>
      <c r="D561" s="2"/>
      <c r="E561" s="2"/>
      <c r="F561" s="2"/>
      <c r="G561" s="2"/>
      <c r="H561" s="2"/>
      <c r="I561" s="2"/>
      <c r="J561" s="882"/>
      <c r="K561" s="1"/>
    </row>
    <row r="562" spans="1:11">
      <c r="A562" s="940" t="s">
        <v>25</v>
      </c>
      <c r="B562" s="2"/>
      <c r="C562" s="2"/>
      <c r="D562" s="2"/>
      <c r="E562" s="2"/>
      <c r="F562" s="2"/>
      <c r="G562" s="2"/>
      <c r="H562" s="2"/>
      <c r="I562" s="2"/>
      <c r="J562" s="882"/>
      <c r="K562" s="1"/>
    </row>
    <row r="563" spans="1:11">
      <c r="A563" s="940"/>
      <c r="B563" s="2" t="s">
        <v>316</v>
      </c>
      <c r="C563" s="2" t="s">
        <v>313</v>
      </c>
      <c r="D563" s="2" t="s">
        <v>669</v>
      </c>
      <c r="E563" s="2" t="s">
        <v>670</v>
      </c>
      <c r="F563" s="2" t="s">
        <v>14</v>
      </c>
      <c r="G563" s="2" t="s">
        <v>669</v>
      </c>
      <c r="H563" s="2" t="s">
        <v>670</v>
      </c>
      <c r="I563" s="264" t="s">
        <v>8</v>
      </c>
      <c r="J563" s="882"/>
      <c r="K563" s="1"/>
    </row>
    <row r="564" spans="1:11" ht="45">
      <c r="A564" s="958" t="s">
        <v>1034</v>
      </c>
      <c r="B564" s="2">
        <v>0.8</v>
      </c>
      <c r="C564" s="2">
        <v>1</v>
      </c>
      <c r="D564" s="2">
        <v>3.6</v>
      </c>
      <c r="E564" s="2">
        <v>7.2</v>
      </c>
      <c r="F564" s="2">
        <v>14</v>
      </c>
      <c r="G564" s="2">
        <v>50.4</v>
      </c>
      <c r="H564" s="2">
        <v>100.8</v>
      </c>
      <c r="I564" s="2">
        <f>F564*C564*B564</f>
        <v>11.2</v>
      </c>
      <c r="J564" s="882"/>
      <c r="K564" s="1"/>
    </row>
    <row r="565" spans="1:11" ht="45">
      <c r="A565" s="958" t="s">
        <v>1035</v>
      </c>
      <c r="B565" s="2">
        <v>0.85</v>
      </c>
      <c r="C565" s="2">
        <v>1</v>
      </c>
      <c r="D565" s="2">
        <v>3.7</v>
      </c>
      <c r="E565" s="2">
        <v>7.4</v>
      </c>
      <c r="F565" s="2">
        <v>2</v>
      </c>
      <c r="G565" s="2">
        <v>7.4</v>
      </c>
      <c r="H565" s="2">
        <v>14.8</v>
      </c>
      <c r="I565" s="2">
        <f t="shared" ref="I565:I572" si="15">F565*C565*B565</f>
        <v>1.7</v>
      </c>
      <c r="J565" s="882"/>
      <c r="K565" s="1"/>
    </row>
    <row r="566" spans="1:11" ht="45">
      <c r="A566" s="958" t="s">
        <v>1036</v>
      </c>
      <c r="B566" s="2">
        <v>1.4</v>
      </c>
      <c r="C566" s="2">
        <v>1</v>
      </c>
      <c r="D566" s="2">
        <v>4.8</v>
      </c>
      <c r="E566" s="2">
        <v>9.6</v>
      </c>
      <c r="F566" s="2">
        <v>1</v>
      </c>
      <c r="G566" s="2">
        <v>4.8</v>
      </c>
      <c r="H566" s="2">
        <v>9.6</v>
      </c>
      <c r="I566" s="2">
        <f t="shared" si="15"/>
        <v>1.4</v>
      </c>
      <c r="J566" s="882"/>
      <c r="K566" s="1"/>
    </row>
    <row r="567" spans="1:11" ht="45">
      <c r="A567" s="958" t="s">
        <v>1037</v>
      </c>
      <c r="B567" s="2">
        <v>1.45</v>
      </c>
      <c r="C567" s="2">
        <v>1</v>
      </c>
      <c r="D567" s="2">
        <v>4.9000000000000004</v>
      </c>
      <c r="E567" s="2">
        <v>9.8000000000000007</v>
      </c>
      <c r="F567" s="2">
        <v>2</v>
      </c>
      <c r="G567" s="2">
        <v>9.8000000000000007</v>
      </c>
      <c r="H567" s="2">
        <v>19.600000000000001</v>
      </c>
      <c r="I567" s="2">
        <f t="shared" si="15"/>
        <v>2.9</v>
      </c>
      <c r="J567" s="882"/>
      <c r="K567" s="1"/>
    </row>
    <row r="568" spans="1:11" ht="45">
      <c r="A568" s="958" t="s">
        <v>1038</v>
      </c>
      <c r="B568" s="2">
        <v>2.8</v>
      </c>
      <c r="C568" s="2">
        <v>1</v>
      </c>
      <c r="D568" s="2">
        <v>7.6</v>
      </c>
      <c r="E568" s="2">
        <v>15.2</v>
      </c>
      <c r="F568" s="2">
        <v>1</v>
      </c>
      <c r="G568" s="2">
        <v>7.6</v>
      </c>
      <c r="H568" s="2">
        <v>15.2</v>
      </c>
      <c r="I568" s="2">
        <f t="shared" si="15"/>
        <v>2.8</v>
      </c>
      <c r="J568" s="882"/>
      <c r="K568" s="1"/>
    </row>
    <row r="569" spans="1:11" ht="45">
      <c r="A569" s="958" t="s">
        <v>1039</v>
      </c>
      <c r="B569" s="2">
        <v>2.2000000000000002</v>
      </c>
      <c r="C569" s="2">
        <v>1</v>
      </c>
      <c r="D569" s="2">
        <v>6.4</v>
      </c>
      <c r="E569" s="2">
        <v>12.8</v>
      </c>
      <c r="F569" s="2">
        <v>2</v>
      </c>
      <c r="G569" s="2">
        <v>12.8</v>
      </c>
      <c r="H569" s="2">
        <v>25.6</v>
      </c>
      <c r="I569" s="2">
        <f t="shared" si="15"/>
        <v>4.4000000000000004</v>
      </c>
      <c r="J569" s="882"/>
      <c r="K569" s="1"/>
    </row>
    <row r="570" spans="1:11" ht="45">
      <c r="A570" s="958" t="s">
        <v>1040</v>
      </c>
      <c r="B570" s="2">
        <v>3.1</v>
      </c>
      <c r="C570" s="2">
        <v>1</v>
      </c>
      <c r="D570" s="2">
        <v>8.1999999999999993</v>
      </c>
      <c r="E570" s="2">
        <v>16.399999999999999</v>
      </c>
      <c r="F570" s="2">
        <v>10</v>
      </c>
      <c r="G570" s="2">
        <v>82</v>
      </c>
      <c r="H570" s="2">
        <v>164</v>
      </c>
      <c r="I570" s="2">
        <f t="shared" si="15"/>
        <v>31</v>
      </c>
      <c r="J570" s="882"/>
      <c r="K570" s="1"/>
    </row>
    <row r="571" spans="1:11" ht="45">
      <c r="A571" s="958" t="s">
        <v>1041</v>
      </c>
      <c r="B571" s="2">
        <v>3.15</v>
      </c>
      <c r="C571" s="2">
        <v>1</v>
      </c>
      <c r="D571" s="2">
        <v>8.3000000000000007</v>
      </c>
      <c r="E571" s="2">
        <v>16.600000000000001</v>
      </c>
      <c r="F571" s="2">
        <v>5</v>
      </c>
      <c r="G571" s="2">
        <v>41.5</v>
      </c>
      <c r="H571" s="2">
        <v>83</v>
      </c>
      <c r="I571" s="2">
        <f t="shared" si="15"/>
        <v>15.75</v>
      </c>
      <c r="J571" s="882"/>
      <c r="K571" s="1"/>
    </row>
    <row r="572" spans="1:11" ht="45">
      <c r="A572" s="958" t="s">
        <v>989</v>
      </c>
      <c r="B572" s="2">
        <v>0.6</v>
      </c>
      <c r="C572" s="2">
        <v>0.6</v>
      </c>
      <c r="D572" s="2">
        <v>2.4</v>
      </c>
      <c r="E572" s="2">
        <v>4.8</v>
      </c>
      <c r="F572" s="2">
        <v>10</v>
      </c>
      <c r="G572" s="2">
        <v>24</v>
      </c>
      <c r="H572" s="2">
        <v>48</v>
      </c>
      <c r="I572" s="2">
        <f t="shared" si="15"/>
        <v>3.6</v>
      </c>
      <c r="J572" s="882"/>
      <c r="K572" s="1"/>
    </row>
    <row r="573" spans="1:11">
      <c r="A573" s="940"/>
      <c r="B573" s="2"/>
      <c r="C573" s="2"/>
      <c r="D573" s="2"/>
      <c r="E573" s="2"/>
      <c r="F573" s="2"/>
      <c r="G573" s="2"/>
      <c r="H573" s="2"/>
      <c r="I573" s="2"/>
      <c r="J573" s="882"/>
      <c r="K573" s="1"/>
    </row>
    <row r="574" spans="1:11">
      <c r="A574" s="940"/>
      <c r="B574" s="2"/>
      <c r="C574" s="2"/>
      <c r="D574" s="2"/>
      <c r="E574" s="2"/>
      <c r="F574" s="2"/>
      <c r="G574" s="2"/>
      <c r="H574" s="2"/>
      <c r="I574" s="2"/>
      <c r="J574" s="882"/>
      <c r="K574" s="1"/>
    </row>
    <row r="575" spans="1:11">
      <c r="A575" s="938" t="s">
        <v>8</v>
      </c>
      <c r="B575" s="262">
        <f>SUM(I564:I572)</f>
        <v>74.8</v>
      </c>
      <c r="C575" s="81" t="s">
        <v>29</v>
      </c>
      <c r="D575" s="2"/>
      <c r="E575" s="2"/>
      <c r="F575" s="2"/>
      <c r="G575" s="2"/>
      <c r="H575" s="2"/>
      <c r="I575" s="2"/>
      <c r="J575" s="882"/>
      <c r="K575" s="1"/>
    </row>
    <row r="576" spans="1:11">
      <c r="A576" s="940"/>
      <c r="B576" s="2"/>
      <c r="C576" s="2"/>
      <c r="D576" s="2"/>
      <c r="E576" s="2"/>
      <c r="F576" s="2"/>
      <c r="G576" s="2"/>
      <c r="H576" s="2"/>
      <c r="I576" s="2"/>
      <c r="J576" s="882"/>
      <c r="K576" s="1"/>
    </row>
    <row r="577" spans="1:11">
      <c r="A577" s="767">
        <v>10</v>
      </c>
      <c r="B577" s="1264" t="s">
        <v>345</v>
      </c>
      <c r="C577" s="1264"/>
      <c r="D577" s="1264"/>
      <c r="E577" s="1264"/>
      <c r="F577" s="1264"/>
      <c r="G577" s="1264"/>
      <c r="H577" s="1264"/>
      <c r="I577" s="1264"/>
      <c r="J577" s="1265"/>
      <c r="K577" s="1"/>
    </row>
    <row r="578" spans="1:11">
      <c r="A578" s="940"/>
      <c r="B578" s="2"/>
      <c r="C578" s="2"/>
      <c r="D578" s="2"/>
      <c r="E578" s="2"/>
      <c r="F578" s="2"/>
      <c r="G578" s="2"/>
      <c r="H578" s="2"/>
      <c r="I578" s="2"/>
      <c r="J578" s="882"/>
      <c r="K578" s="1"/>
    </row>
    <row r="579" spans="1:11" ht="29.25" customHeight="1">
      <c r="A579" s="936" t="s">
        <v>99</v>
      </c>
      <c r="B579" s="1262" t="s">
        <v>196</v>
      </c>
      <c r="C579" s="1262"/>
      <c r="D579" s="1262"/>
      <c r="E579" s="1262"/>
      <c r="F579" s="1262"/>
      <c r="G579" s="1262"/>
      <c r="H579" s="1262"/>
      <c r="I579" s="1262"/>
      <c r="J579" s="1263"/>
      <c r="K579" s="1"/>
    </row>
    <row r="580" spans="1:11">
      <c r="A580" s="940"/>
      <c r="B580" s="2"/>
      <c r="C580" s="2"/>
      <c r="D580" s="2"/>
      <c r="E580" s="2"/>
      <c r="F580" s="2"/>
      <c r="G580" s="2"/>
      <c r="H580" s="2"/>
      <c r="I580" s="2"/>
      <c r="J580" s="882"/>
      <c r="K580" s="1"/>
    </row>
    <row r="581" spans="1:11">
      <c r="A581" s="937" t="s">
        <v>328</v>
      </c>
      <c r="B581" s="87" t="s">
        <v>321</v>
      </c>
      <c r="C581" s="2"/>
      <c r="D581" s="2"/>
      <c r="E581" s="2"/>
      <c r="F581" s="2"/>
      <c r="G581" s="2"/>
      <c r="H581" s="2"/>
      <c r="I581" s="2"/>
      <c r="J581" s="882"/>
      <c r="K581" s="1"/>
    </row>
    <row r="582" spans="1:11">
      <c r="A582" s="937"/>
      <c r="B582" s="87">
        <v>1</v>
      </c>
      <c r="C582" s="2"/>
      <c r="D582" s="2"/>
      <c r="E582" s="2"/>
      <c r="F582" s="2"/>
      <c r="G582" s="2"/>
      <c r="H582" s="2"/>
      <c r="I582" s="2"/>
      <c r="J582" s="882"/>
      <c r="K582" s="1"/>
    </row>
    <row r="583" spans="1:11">
      <c r="A583" s="937"/>
      <c r="B583" s="87"/>
      <c r="C583" s="2"/>
      <c r="D583" s="2"/>
      <c r="E583" s="2"/>
      <c r="F583" s="2"/>
      <c r="G583" s="2"/>
      <c r="H583" s="2"/>
      <c r="I583" s="2"/>
      <c r="J583" s="882"/>
      <c r="K583" s="1"/>
    </row>
    <row r="584" spans="1:11">
      <c r="A584" s="940"/>
      <c r="B584" s="2"/>
      <c r="C584" s="2"/>
      <c r="D584" s="2"/>
      <c r="E584" s="2"/>
      <c r="F584" s="2"/>
      <c r="G584" s="2"/>
      <c r="H584" s="2"/>
      <c r="I584" s="2"/>
      <c r="J584" s="882"/>
      <c r="K584" s="1"/>
    </row>
    <row r="585" spans="1:11">
      <c r="A585" s="938" t="s">
        <v>8</v>
      </c>
      <c r="B585" s="262">
        <f>SUM(B582:B584)</f>
        <v>1</v>
      </c>
      <c r="C585" s="81" t="s">
        <v>239</v>
      </c>
      <c r="D585" s="2"/>
      <c r="E585" s="2"/>
      <c r="F585" s="2"/>
      <c r="G585" s="2"/>
      <c r="H585" s="2"/>
      <c r="I585" s="2"/>
      <c r="J585" s="882"/>
      <c r="K585" s="1"/>
    </row>
    <row r="586" spans="1:11">
      <c r="A586" s="936" t="s">
        <v>100</v>
      </c>
      <c r="B586" s="1262" t="s">
        <v>388</v>
      </c>
      <c r="C586" s="1262"/>
      <c r="D586" s="1262"/>
      <c r="E586" s="1262"/>
      <c r="F586" s="1262"/>
      <c r="G586" s="1262"/>
      <c r="H586" s="1262"/>
      <c r="I586" s="1262"/>
      <c r="J586" s="1263"/>
      <c r="K586" s="1"/>
    </row>
    <row r="587" spans="1:11">
      <c r="A587" s="940"/>
      <c r="B587" s="2"/>
      <c r="C587" s="2"/>
      <c r="D587" s="2"/>
      <c r="E587" s="2"/>
      <c r="F587" s="2"/>
      <c r="G587" s="2"/>
      <c r="H587" s="2"/>
      <c r="I587" s="2"/>
      <c r="J587" s="882"/>
      <c r="K587" s="1"/>
    </row>
    <row r="588" spans="1:11">
      <c r="A588" s="937" t="s">
        <v>328</v>
      </c>
      <c r="B588" s="87" t="s">
        <v>321</v>
      </c>
      <c r="C588" s="2"/>
      <c r="D588" s="2"/>
      <c r="E588" s="2"/>
      <c r="F588" s="2"/>
      <c r="G588" s="2"/>
      <c r="H588" s="2"/>
      <c r="I588" s="2"/>
      <c r="J588" s="882"/>
      <c r="K588" s="1"/>
    </row>
    <row r="589" spans="1:11">
      <c r="A589" s="937"/>
      <c r="B589" s="87">
        <v>6</v>
      </c>
      <c r="C589" s="2"/>
      <c r="D589" s="2"/>
      <c r="E589" s="2"/>
      <c r="F589" s="2"/>
      <c r="G589" s="2"/>
      <c r="H589" s="2"/>
      <c r="I589" s="2"/>
      <c r="J589" s="882"/>
      <c r="K589" s="1"/>
    </row>
    <row r="590" spans="1:11">
      <c r="A590" s="940"/>
      <c r="B590" s="2"/>
      <c r="C590" s="2"/>
      <c r="D590" s="2"/>
      <c r="E590" s="2"/>
      <c r="F590" s="2"/>
      <c r="G590" s="2"/>
      <c r="H590" s="2"/>
      <c r="I590" s="2"/>
      <c r="J590" s="882"/>
      <c r="K590" s="1"/>
    </row>
    <row r="591" spans="1:11">
      <c r="A591" s="938" t="s">
        <v>8</v>
      </c>
      <c r="B591" s="262">
        <f>SUM(B589:B590)</f>
        <v>6</v>
      </c>
      <c r="C591" s="81" t="s">
        <v>239</v>
      </c>
      <c r="D591" s="2"/>
      <c r="E591" s="2"/>
      <c r="F591" s="2"/>
      <c r="G591" s="2"/>
      <c r="H591" s="2"/>
      <c r="I591" s="2"/>
      <c r="J591" s="882"/>
      <c r="K591" s="1"/>
    </row>
    <row r="592" spans="1:11" ht="36" customHeight="1">
      <c r="A592" s="936" t="s">
        <v>220</v>
      </c>
      <c r="B592" s="1262" t="s">
        <v>127</v>
      </c>
      <c r="C592" s="1262"/>
      <c r="D592" s="1262"/>
      <c r="E592" s="1262"/>
      <c r="F592" s="1262"/>
      <c r="G592" s="1262"/>
      <c r="H592" s="1262"/>
      <c r="I592" s="1262"/>
      <c r="J592" s="1263"/>
      <c r="K592" s="1"/>
    </row>
    <row r="593" spans="1:11">
      <c r="A593" s="940"/>
      <c r="B593" s="2"/>
      <c r="C593" s="2"/>
      <c r="D593" s="2"/>
      <c r="E593" s="2"/>
      <c r="F593" s="2"/>
      <c r="G593" s="2"/>
      <c r="H593" s="2"/>
      <c r="I593" s="2"/>
      <c r="J593" s="882"/>
      <c r="K593" s="1"/>
    </row>
    <row r="594" spans="1:11">
      <c r="A594" s="937" t="s">
        <v>328</v>
      </c>
      <c r="B594" s="87" t="s">
        <v>321</v>
      </c>
      <c r="C594" s="2"/>
      <c r="D594" s="2"/>
      <c r="E594" s="2"/>
      <c r="F594" s="2"/>
      <c r="G594" s="2"/>
      <c r="H594" s="2"/>
      <c r="I594" s="2"/>
      <c r="J594" s="882"/>
      <c r="K594" s="1"/>
    </row>
    <row r="595" spans="1:11">
      <c r="A595" s="937"/>
      <c r="B595" s="87">
        <v>1</v>
      </c>
      <c r="C595" s="2"/>
      <c r="D595" s="2"/>
      <c r="E595" s="2"/>
      <c r="F595" s="2"/>
      <c r="G595" s="2"/>
      <c r="H595" s="2"/>
      <c r="I595" s="2"/>
      <c r="J595" s="882"/>
      <c r="K595" s="1"/>
    </row>
    <row r="596" spans="1:11">
      <c r="A596" s="937"/>
      <c r="B596" s="87"/>
      <c r="C596" s="2"/>
      <c r="D596" s="2"/>
      <c r="E596" s="2"/>
      <c r="F596" s="2"/>
      <c r="G596" s="2"/>
      <c r="H596" s="2"/>
      <c r="I596" s="2"/>
      <c r="J596" s="882"/>
      <c r="K596" s="1"/>
    </row>
    <row r="597" spans="1:11">
      <c r="A597" s="940"/>
      <c r="B597" s="2"/>
      <c r="C597" s="2"/>
      <c r="D597" s="2"/>
      <c r="E597" s="2"/>
      <c r="F597" s="2"/>
      <c r="G597" s="2"/>
      <c r="H597" s="2"/>
      <c r="I597" s="2"/>
      <c r="J597" s="882"/>
      <c r="K597" s="1"/>
    </row>
    <row r="598" spans="1:11">
      <c r="A598" s="938" t="s">
        <v>8</v>
      </c>
      <c r="B598" s="262">
        <f>SUM(B595:B597)</f>
        <v>1</v>
      </c>
      <c r="C598" s="81" t="s">
        <v>239</v>
      </c>
      <c r="D598" s="2"/>
      <c r="E598" s="2"/>
      <c r="F598" s="2"/>
      <c r="G598" s="2"/>
      <c r="H598" s="2"/>
      <c r="I598" s="2"/>
      <c r="J598" s="882"/>
      <c r="K598" s="1"/>
    </row>
    <row r="599" spans="1:11" ht="43.5" customHeight="1">
      <c r="A599" s="936" t="s">
        <v>101</v>
      </c>
      <c r="B599" s="1262" t="s">
        <v>664</v>
      </c>
      <c r="C599" s="1262"/>
      <c r="D599" s="1262"/>
      <c r="E599" s="1262"/>
      <c r="F599" s="1262"/>
      <c r="G599" s="1262"/>
      <c r="H599" s="1262"/>
      <c r="I599" s="1262"/>
      <c r="J599" s="1263"/>
      <c r="K599" s="1"/>
    </row>
    <row r="600" spans="1:11">
      <c r="A600" s="940"/>
      <c r="B600" s="2"/>
      <c r="C600" s="2"/>
      <c r="D600" s="2"/>
      <c r="E600" s="2"/>
      <c r="F600" s="2"/>
      <c r="G600" s="2"/>
      <c r="H600" s="2"/>
      <c r="I600" s="2"/>
      <c r="J600" s="882"/>
      <c r="K600" s="1"/>
    </row>
    <row r="601" spans="1:11">
      <c r="A601" s="937" t="s">
        <v>328</v>
      </c>
      <c r="B601" s="87" t="s">
        <v>321</v>
      </c>
      <c r="C601" s="2"/>
      <c r="D601" s="2"/>
      <c r="E601" s="2"/>
      <c r="F601" s="2"/>
      <c r="G601" s="2"/>
      <c r="H601" s="2"/>
      <c r="I601" s="2"/>
      <c r="J601" s="882"/>
      <c r="K601" s="1"/>
    </row>
    <row r="602" spans="1:11">
      <c r="A602" s="937"/>
      <c r="B602" s="87">
        <v>1</v>
      </c>
      <c r="C602" s="2"/>
      <c r="D602" s="2"/>
      <c r="E602" s="2"/>
      <c r="F602" s="2"/>
      <c r="G602" s="2"/>
      <c r="H602" s="2"/>
      <c r="I602" s="2"/>
      <c r="J602" s="882"/>
      <c r="K602" s="1"/>
    </row>
    <row r="603" spans="1:11">
      <c r="A603" s="937"/>
      <c r="B603" s="87"/>
      <c r="C603" s="2"/>
      <c r="D603" s="2"/>
      <c r="E603" s="2"/>
      <c r="F603" s="2"/>
      <c r="G603" s="2"/>
      <c r="H603" s="2"/>
      <c r="I603" s="2"/>
      <c r="J603" s="882"/>
      <c r="K603" s="1"/>
    </row>
    <row r="604" spans="1:11">
      <c r="A604" s="940"/>
      <c r="B604" s="2"/>
      <c r="C604" s="2"/>
      <c r="D604" s="2"/>
      <c r="E604" s="2"/>
      <c r="F604" s="2"/>
      <c r="G604" s="2"/>
      <c r="H604" s="2"/>
      <c r="I604" s="2"/>
      <c r="J604" s="882"/>
      <c r="K604" s="1"/>
    </row>
    <row r="605" spans="1:11">
      <c r="A605" s="938" t="s">
        <v>8</v>
      </c>
      <c r="B605" s="262">
        <f>SUM(B602:B604)</f>
        <v>1</v>
      </c>
      <c r="C605" s="81" t="s">
        <v>239</v>
      </c>
      <c r="D605" s="2"/>
      <c r="E605" s="2"/>
      <c r="F605" s="2"/>
      <c r="G605" s="2"/>
      <c r="H605" s="2"/>
      <c r="I605" s="2"/>
      <c r="J605" s="882"/>
      <c r="K605" s="1"/>
    </row>
    <row r="606" spans="1:11" ht="25.5" customHeight="1">
      <c r="A606" s="936" t="s">
        <v>128</v>
      </c>
      <c r="B606" s="1262" t="s">
        <v>126</v>
      </c>
      <c r="C606" s="1262"/>
      <c r="D606" s="1262"/>
      <c r="E606" s="1262"/>
      <c r="F606" s="1262"/>
      <c r="G606" s="1262"/>
      <c r="H606" s="1262"/>
      <c r="I606" s="1262"/>
      <c r="J606" s="1263"/>
      <c r="K606" s="1"/>
    </row>
    <row r="607" spans="1:11">
      <c r="A607" s="940"/>
      <c r="B607" s="2"/>
      <c r="C607" s="2"/>
      <c r="D607" s="2"/>
      <c r="E607" s="2"/>
      <c r="F607" s="2"/>
      <c r="G607" s="2"/>
      <c r="H607" s="2"/>
      <c r="I607" s="2"/>
      <c r="J607" s="882"/>
      <c r="K607" s="1"/>
    </row>
    <row r="608" spans="1:11">
      <c r="A608" s="937" t="s">
        <v>328</v>
      </c>
      <c r="B608" s="87" t="s">
        <v>321</v>
      </c>
      <c r="C608" s="2"/>
      <c r="D608" s="2"/>
      <c r="E608" s="2"/>
      <c r="F608" s="2"/>
      <c r="G608" s="2"/>
      <c r="H608" s="2"/>
      <c r="I608" s="2"/>
      <c r="J608" s="882"/>
      <c r="K608" s="1"/>
    </row>
    <row r="609" spans="1:11">
      <c r="A609" s="937"/>
      <c r="B609" s="87">
        <v>7</v>
      </c>
      <c r="C609" s="2"/>
      <c r="D609" s="2"/>
      <c r="E609" s="2"/>
      <c r="F609" s="2"/>
      <c r="G609" s="2"/>
      <c r="H609" s="2"/>
      <c r="I609" s="2"/>
      <c r="J609" s="882"/>
      <c r="K609" s="1"/>
    </row>
    <row r="610" spans="1:11">
      <c r="A610" s="937"/>
      <c r="B610" s="87"/>
      <c r="C610" s="2"/>
      <c r="D610" s="2"/>
      <c r="E610" s="2"/>
      <c r="F610" s="2"/>
      <c r="G610" s="2"/>
      <c r="H610" s="2"/>
      <c r="I610" s="2"/>
      <c r="J610" s="882"/>
      <c r="K610" s="1"/>
    </row>
    <row r="611" spans="1:11">
      <c r="A611" s="940"/>
      <c r="B611" s="2"/>
      <c r="C611" s="2"/>
      <c r="D611" s="2"/>
      <c r="E611" s="2"/>
      <c r="F611" s="2"/>
      <c r="G611" s="2"/>
      <c r="H611" s="2"/>
      <c r="I611" s="2"/>
      <c r="J611" s="882"/>
      <c r="K611" s="1"/>
    </row>
    <row r="612" spans="1:11">
      <c r="A612" s="938" t="s">
        <v>8</v>
      </c>
      <c r="B612" s="262">
        <f>SUM(B609:B611)</f>
        <v>7</v>
      </c>
      <c r="C612" s="81" t="s">
        <v>239</v>
      </c>
      <c r="D612" s="2"/>
      <c r="E612" s="2"/>
      <c r="F612" s="2"/>
      <c r="G612" s="2"/>
      <c r="H612" s="2"/>
      <c r="I612" s="2"/>
      <c r="J612" s="882"/>
      <c r="K612" s="1"/>
    </row>
    <row r="613" spans="1:11" ht="38.25" customHeight="1">
      <c r="A613" s="936" t="s">
        <v>129</v>
      </c>
      <c r="B613" s="1262" t="s">
        <v>55</v>
      </c>
      <c r="C613" s="1262"/>
      <c r="D613" s="1262"/>
      <c r="E613" s="1262"/>
      <c r="F613" s="1262"/>
      <c r="G613" s="1262"/>
      <c r="H613" s="1262"/>
      <c r="I613" s="1262"/>
      <c r="J613" s="1263"/>
      <c r="K613" s="1"/>
    </row>
    <row r="614" spans="1:11">
      <c r="A614" s="940"/>
      <c r="B614" s="2"/>
      <c r="C614" s="2"/>
      <c r="D614" s="2"/>
      <c r="E614" s="2"/>
      <c r="F614" s="2"/>
      <c r="G614" s="2"/>
      <c r="H614" s="2"/>
      <c r="I614" s="2"/>
      <c r="J614" s="882"/>
      <c r="K614" s="1"/>
    </row>
    <row r="615" spans="1:11">
      <c r="A615" s="937" t="s">
        <v>328</v>
      </c>
      <c r="B615" s="87" t="s">
        <v>321</v>
      </c>
      <c r="C615" s="2"/>
      <c r="D615" s="2"/>
      <c r="E615" s="2"/>
      <c r="F615" s="2"/>
      <c r="G615" s="2"/>
      <c r="H615" s="2"/>
      <c r="I615" s="2"/>
      <c r="J615" s="882"/>
      <c r="K615" s="1"/>
    </row>
    <row r="616" spans="1:11">
      <c r="A616" s="937"/>
      <c r="B616" s="87">
        <v>1</v>
      </c>
      <c r="C616" s="2"/>
      <c r="D616" s="2"/>
      <c r="E616" s="2"/>
      <c r="F616" s="2"/>
      <c r="G616" s="2"/>
      <c r="H616" s="2"/>
      <c r="I616" s="2"/>
      <c r="J616" s="882"/>
      <c r="K616" s="1"/>
    </row>
    <row r="617" spans="1:11">
      <c r="A617" s="937"/>
      <c r="B617" s="87"/>
      <c r="C617" s="2"/>
      <c r="D617" s="2"/>
      <c r="E617" s="2"/>
      <c r="F617" s="2"/>
      <c r="G617" s="2"/>
      <c r="H617" s="2"/>
      <c r="I617" s="2"/>
      <c r="J617" s="882"/>
      <c r="K617" s="1"/>
    </row>
    <row r="618" spans="1:11">
      <c r="A618" s="940"/>
      <c r="B618" s="2"/>
      <c r="C618" s="2"/>
      <c r="D618" s="2"/>
      <c r="E618" s="2"/>
      <c r="F618" s="2"/>
      <c r="G618" s="2"/>
      <c r="H618" s="2"/>
      <c r="I618" s="2"/>
      <c r="J618" s="882"/>
      <c r="K618" s="1"/>
    </row>
    <row r="619" spans="1:11">
      <c r="A619" s="938" t="s">
        <v>8</v>
      </c>
      <c r="B619" s="262">
        <f>SUM(B616:B618)</f>
        <v>1</v>
      </c>
      <c r="C619" s="81" t="s">
        <v>239</v>
      </c>
      <c r="D619" s="2"/>
      <c r="E619" s="2"/>
      <c r="F619" s="2"/>
      <c r="G619" s="2"/>
      <c r="H619" s="2"/>
      <c r="I619" s="2"/>
      <c r="J619" s="882"/>
      <c r="K619" s="1"/>
    </row>
    <row r="620" spans="1:11">
      <c r="A620" s="936" t="s">
        <v>221</v>
      </c>
      <c r="B620" s="1262" t="s">
        <v>1320</v>
      </c>
      <c r="C620" s="1262"/>
      <c r="D620" s="1262"/>
      <c r="E620" s="1262"/>
      <c r="F620" s="1262"/>
      <c r="G620" s="1262"/>
      <c r="H620" s="1262"/>
      <c r="I620" s="1262"/>
      <c r="J620" s="1263"/>
      <c r="K620" s="1"/>
    </row>
    <row r="621" spans="1:11">
      <c r="A621" s="940"/>
      <c r="B621" s="2"/>
      <c r="C621" s="2"/>
      <c r="D621" s="2"/>
      <c r="E621" s="2"/>
      <c r="F621" s="2"/>
      <c r="G621" s="2"/>
      <c r="H621" s="2"/>
      <c r="I621" s="2"/>
      <c r="J621" s="882"/>
      <c r="K621" s="1"/>
    </row>
    <row r="622" spans="1:11">
      <c r="A622" s="937" t="s">
        <v>328</v>
      </c>
      <c r="B622" s="87" t="s">
        <v>321</v>
      </c>
      <c r="C622" s="2"/>
      <c r="D622" s="2"/>
      <c r="E622" s="2"/>
      <c r="F622" s="2"/>
      <c r="G622" s="2"/>
      <c r="H622" s="2"/>
      <c r="I622" s="2"/>
      <c r="J622" s="882"/>
      <c r="K622" s="1"/>
    </row>
    <row r="623" spans="1:11">
      <c r="A623" s="937"/>
      <c r="B623" s="87">
        <v>1</v>
      </c>
      <c r="C623" s="2"/>
      <c r="D623" s="2"/>
      <c r="E623" s="2"/>
      <c r="F623" s="2"/>
      <c r="G623" s="2"/>
      <c r="H623" s="2"/>
      <c r="I623" s="2"/>
      <c r="J623" s="882"/>
      <c r="K623" s="1"/>
    </row>
    <row r="624" spans="1:11">
      <c r="A624" s="940"/>
      <c r="B624" s="2"/>
      <c r="C624" s="2"/>
      <c r="D624" s="2"/>
      <c r="E624" s="2"/>
      <c r="F624" s="2"/>
      <c r="G624" s="2"/>
      <c r="H624" s="2"/>
      <c r="I624" s="2"/>
      <c r="J624" s="882"/>
      <c r="K624" s="1"/>
    </row>
    <row r="625" spans="1:11">
      <c r="A625" s="938" t="s">
        <v>8</v>
      </c>
      <c r="B625" s="262">
        <f>SUM(B623:B624)</f>
        <v>1</v>
      </c>
      <c r="C625" s="81" t="s">
        <v>239</v>
      </c>
      <c r="D625" s="2"/>
      <c r="E625" s="2"/>
      <c r="F625" s="2"/>
      <c r="G625" s="2"/>
      <c r="H625" s="2"/>
      <c r="I625" s="2"/>
      <c r="J625" s="882"/>
      <c r="K625" s="1"/>
    </row>
    <row r="626" spans="1:11">
      <c r="A626" s="936" t="s">
        <v>1319</v>
      </c>
      <c r="B626" s="1262" t="s">
        <v>1321</v>
      </c>
      <c r="C626" s="1262"/>
      <c r="D626" s="1262"/>
      <c r="E626" s="1262"/>
      <c r="F626" s="1262"/>
      <c r="G626" s="1262"/>
      <c r="H626" s="1262"/>
      <c r="I626" s="1262"/>
      <c r="J626" s="1263"/>
      <c r="K626" s="1"/>
    </row>
    <row r="627" spans="1:11">
      <c r="A627" s="940"/>
      <c r="B627" s="2"/>
      <c r="C627" s="2"/>
      <c r="D627" s="2"/>
      <c r="E627" s="2"/>
      <c r="F627" s="2"/>
      <c r="G627" s="2"/>
      <c r="H627" s="2"/>
      <c r="I627" s="2"/>
      <c r="J627" s="882"/>
      <c r="K627" s="1"/>
    </row>
    <row r="628" spans="1:11">
      <c r="A628" s="937" t="s">
        <v>328</v>
      </c>
      <c r="B628" s="87" t="s">
        <v>321</v>
      </c>
      <c r="C628" s="2"/>
      <c r="D628" s="2"/>
      <c r="E628" s="2"/>
      <c r="F628" s="2"/>
      <c r="G628" s="2"/>
      <c r="H628" s="2"/>
      <c r="I628" s="2"/>
      <c r="J628" s="882"/>
      <c r="K628" s="1"/>
    </row>
    <row r="629" spans="1:11">
      <c r="A629" s="937"/>
      <c r="B629" s="87">
        <v>1</v>
      </c>
      <c r="C629" s="2"/>
      <c r="D629" s="2"/>
      <c r="E629" s="2"/>
      <c r="F629" s="2"/>
      <c r="G629" s="2"/>
      <c r="H629" s="2"/>
      <c r="I629" s="2"/>
      <c r="J629" s="882"/>
      <c r="K629" s="1"/>
    </row>
    <row r="630" spans="1:11">
      <c r="A630" s="940"/>
      <c r="B630" s="2"/>
      <c r="C630" s="2"/>
      <c r="D630" s="2"/>
      <c r="E630" s="2"/>
      <c r="F630" s="2"/>
      <c r="G630" s="2"/>
      <c r="H630" s="2"/>
      <c r="I630" s="2"/>
      <c r="J630" s="882"/>
      <c r="K630" s="1"/>
    </row>
    <row r="631" spans="1:11">
      <c r="A631" s="938" t="s">
        <v>8</v>
      </c>
      <c r="B631" s="262">
        <f>SUM(B629:B630)</f>
        <v>1</v>
      </c>
      <c r="C631" s="81" t="s">
        <v>239</v>
      </c>
      <c r="D631" s="2"/>
      <c r="E631" s="2"/>
      <c r="F631" s="2"/>
      <c r="G631" s="2"/>
      <c r="H631" s="2"/>
      <c r="I631" s="2"/>
      <c r="J631" s="882"/>
      <c r="K631" s="1"/>
    </row>
    <row r="632" spans="1:11">
      <c r="A632" s="940"/>
      <c r="B632" s="2"/>
      <c r="C632" s="2"/>
      <c r="D632" s="2"/>
      <c r="E632" s="2"/>
      <c r="F632" s="2"/>
      <c r="G632" s="2"/>
      <c r="H632" s="2"/>
      <c r="I632" s="2"/>
      <c r="J632" s="882"/>
      <c r="K632" s="1"/>
    </row>
    <row r="633" spans="1:11">
      <c r="A633" s="767">
        <v>11</v>
      </c>
      <c r="B633" s="1264" t="s">
        <v>346</v>
      </c>
      <c r="C633" s="1264"/>
      <c r="D633" s="1264"/>
      <c r="E633" s="1264"/>
      <c r="F633" s="1264"/>
      <c r="G633" s="1264"/>
      <c r="H633" s="1264"/>
      <c r="I633" s="1264"/>
      <c r="J633" s="1265"/>
      <c r="K633" s="1"/>
    </row>
    <row r="634" spans="1:11">
      <c r="A634" s="940"/>
      <c r="B634" s="2"/>
      <c r="C634" s="2"/>
      <c r="D634" s="2"/>
      <c r="E634" s="2"/>
      <c r="F634" s="2"/>
      <c r="G634" s="2"/>
      <c r="H634" s="2"/>
      <c r="I634" s="2"/>
      <c r="J634" s="882"/>
      <c r="K634" s="1"/>
    </row>
    <row r="635" spans="1:11">
      <c r="A635" s="936" t="s">
        <v>102</v>
      </c>
      <c r="B635" s="1262" t="s">
        <v>59</v>
      </c>
      <c r="C635" s="1262"/>
      <c r="D635" s="1262"/>
      <c r="E635" s="1262"/>
      <c r="F635" s="1262"/>
      <c r="G635" s="1262"/>
      <c r="H635" s="1262"/>
      <c r="I635" s="1262"/>
      <c r="J635" s="1263"/>
      <c r="K635" s="1"/>
    </row>
    <row r="636" spans="1:11">
      <c r="A636" s="940"/>
      <c r="B636" s="2"/>
      <c r="C636" s="2"/>
      <c r="D636" s="2"/>
      <c r="E636" s="2"/>
      <c r="F636" s="2"/>
      <c r="G636" s="2"/>
      <c r="H636" s="2"/>
      <c r="I636" s="2"/>
      <c r="J636" s="882"/>
      <c r="K636" s="1"/>
    </row>
    <row r="637" spans="1:11">
      <c r="A637" s="937" t="s">
        <v>328</v>
      </c>
      <c r="B637" s="1079" t="s">
        <v>326</v>
      </c>
      <c r="C637" s="1079" t="s">
        <v>312</v>
      </c>
      <c r="D637" s="1079" t="s">
        <v>316</v>
      </c>
      <c r="E637" s="1079" t="s">
        <v>314</v>
      </c>
      <c r="F637" s="1079" t="s">
        <v>8</v>
      </c>
      <c r="G637" s="2"/>
      <c r="H637" s="2"/>
      <c r="I637" s="2"/>
      <c r="J637" s="882"/>
      <c r="K637" s="1"/>
    </row>
    <row r="638" spans="1:11">
      <c r="A638" s="962"/>
      <c r="B638" s="258">
        <f>100+1.5+1.34+2.5+2.8+3.45+2.15+5+5.5</f>
        <v>124.24</v>
      </c>
      <c r="C638" s="1087" t="s">
        <v>312</v>
      </c>
      <c r="D638" s="2">
        <v>0.6</v>
      </c>
      <c r="E638" s="1087" t="s">
        <v>314</v>
      </c>
      <c r="F638" s="258">
        <f>D638*B638</f>
        <v>74.540000000000006</v>
      </c>
      <c r="G638" s="2"/>
      <c r="H638" s="2"/>
      <c r="I638" s="2"/>
      <c r="J638" s="882"/>
      <c r="K638" s="1"/>
    </row>
    <row r="639" spans="1:11">
      <c r="A639" s="940"/>
      <c r="B639" s="2"/>
      <c r="C639" s="2"/>
      <c r="D639" s="2"/>
      <c r="E639" s="81" t="s">
        <v>8</v>
      </c>
      <c r="F639" s="262">
        <f>SUM(F638:F638)</f>
        <v>74.5</v>
      </c>
      <c r="G639" s="81" t="s">
        <v>1</v>
      </c>
      <c r="H639" s="2"/>
      <c r="I639" s="2"/>
      <c r="J639" s="882"/>
      <c r="K639" s="1"/>
    </row>
    <row r="640" spans="1:11" ht="28.5" customHeight="1">
      <c r="A640" s="936" t="s">
        <v>103</v>
      </c>
      <c r="B640" s="1262" t="s">
        <v>1201</v>
      </c>
      <c r="C640" s="1262"/>
      <c r="D640" s="1262"/>
      <c r="E640" s="1262"/>
      <c r="F640" s="1262"/>
      <c r="G640" s="1262"/>
      <c r="H640" s="1262"/>
      <c r="I640" s="1262"/>
      <c r="J640" s="1263"/>
      <c r="K640" s="1"/>
    </row>
    <row r="641" spans="1:11">
      <c r="A641" s="940"/>
      <c r="B641" s="2"/>
      <c r="C641" s="2"/>
      <c r="D641" s="2"/>
      <c r="E641" s="2"/>
      <c r="F641" s="2"/>
      <c r="G641" s="2"/>
      <c r="H641" s="2"/>
      <c r="I641" s="2"/>
      <c r="J641" s="882"/>
      <c r="K641" s="1"/>
    </row>
    <row r="642" spans="1:11">
      <c r="A642" s="937" t="s">
        <v>328</v>
      </c>
      <c r="B642" s="1079" t="s">
        <v>326</v>
      </c>
      <c r="C642" s="1079" t="s">
        <v>314</v>
      </c>
      <c r="D642" s="1079" t="s">
        <v>8</v>
      </c>
      <c r="E642" s="1079"/>
      <c r="F642" s="1079"/>
      <c r="G642" s="2"/>
      <c r="H642" s="2"/>
      <c r="I642" s="2"/>
      <c r="J642" s="882"/>
      <c r="K642" s="1"/>
    </row>
    <row r="643" spans="1:11">
      <c r="A643" s="962"/>
      <c r="B643" s="258">
        <v>124.24</v>
      </c>
      <c r="C643" s="1087"/>
      <c r="D643" s="258">
        <f>B643</f>
        <v>124.24</v>
      </c>
      <c r="E643" s="1087"/>
      <c r="F643" s="258"/>
      <c r="G643" s="2"/>
      <c r="H643" s="2"/>
      <c r="I643" s="2"/>
      <c r="J643" s="882"/>
      <c r="K643" s="1"/>
    </row>
    <row r="644" spans="1:11">
      <c r="A644" s="962"/>
      <c r="B644" s="258"/>
      <c r="C644" s="1087"/>
      <c r="D644" s="2"/>
      <c r="E644" s="1087"/>
      <c r="F644" s="258"/>
      <c r="G644" s="2"/>
      <c r="H644" s="2"/>
      <c r="I644" s="2"/>
      <c r="J644" s="882"/>
      <c r="K644" s="1"/>
    </row>
    <row r="645" spans="1:11">
      <c r="A645" s="940"/>
      <c r="B645" s="2"/>
      <c r="C645" s="2"/>
      <c r="D645" s="2"/>
      <c r="E645" s="81" t="s">
        <v>8</v>
      </c>
      <c r="F645" s="262">
        <f>D643</f>
        <v>124.2</v>
      </c>
      <c r="G645" s="81" t="s">
        <v>29</v>
      </c>
      <c r="H645" s="2"/>
      <c r="I645" s="2"/>
      <c r="J645" s="882"/>
      <c r="K645" s="1"/>
    </row>
    <row r="646" spans="1:11">
      <c r="A646" s="936" t="s">
        <v>104</v>
      </c>
      <c r="B646" s="1262" t="s">
        <v>391</v>
      </c>
      <c r="C646" s="1262"/>
      <c r="D646" s="1262"/>
      <c r="E646" s="1262"/>
      <c r="F646" s="1262"/>
      <c r="G646" s="1262"/>
      <c r="H646" s="1262"/>
      <c r="I646" s="1262"/>
      <c r="J646" s="1263"/>
      <c r="K646" s="1"/>
    </row>
    <row r="647" spans="1:11">
      <c r="A647" s="940"/>
      <c r="B647" s="2"/>
      <c r="C647" s="2"/>
      <c r="D647" s="2"/>
      <c r="E647" s="2"/>
      <c r="F647" s="2"/>
      <c r="G647" s="2"/>
      <c r="H647" s="2"/>
      <c r="I647" s="2"/>
      <c r="J647" s="882"/>
      <c r="K647" s="1"/>
    </row>
    <row r="648" spans="1:11">
      <c r="A648" s="962" t="s">
        <v>684</v>
      </c>
      <c r="B648" s="1087"/>
      <c r="C648" s="1087"/>
      <c r="D648" s="1087"/>
      <c r="E648" s="1087"/>
      <c r="F648" s="1087"/>
      <c r="G648" s="252"/>
      <c r="H648" s="252"/>
      <c r="I648" s="2"/>
      <c r="J648" s="882"/>
      <c r="K648" s="1"/>
    </row>
    <row r="649" spans="1:11">
      <c r="A649" s="962"/>
      <c r="B649" s="1087" t="s">
        <v>316</v>
      </c>
      <c r="C649" s="1087" t="s">
        <v>313</v>
      </c>
      <c r="D649" s="1087" t="s">
        <v>667</v>
      </c>
      <c r="E649" s="1087" t="s">
        <v>668</v>
      </c>
      <c r="F649" s="1087" t="s">
        <v>14</v>
      </c>
      <c r="G649" s="252" t="s">
        <v>685</v>
      </c>
      <c r="H649" s="252" t="s">
        <v>686</v>
      </c>
      <c r="I649" s="2"/>
      <c r="J649" s="882"/>
      <c r="K649" s="1"/>
    </row>
    <row r="650" spans="1:11">
      <c r="A650" s="962" t="s">
        <v>757</v>
      </c>
      <c r="B650" s="1087">
        <v>0.8</v>
      </c>
      <c r="C650" s="1087">
        <v>1</v>
      </c>
      <c r="D650" s="1087">
        <v>0.8</v>
      </c>
      <c r="E650" s="1087">
        <v>0</v>
      </c>
      <c r="F650" s="1087">
        <v>14</v>
      </c>
      <c r="G650" s="252">
        <v>11.2</v>
      </c>
      <c r="H650" s="252">
        <v>0</v>
      </c>
      <c r="I650" s="2"/>
      <c r="J650" s="882"/>
      <c r="K650" s="1"/>
    </row>
    <row r="651" spans="1:11">
      <c r="A651" s="962" t="s">
        <v>617</v>
      </c>
      <c r="B651" s="1087">
        <v>0.85</v>
      </c>
      <c r="C651" s="1087">
        <v>1</v>
      </c>
      <c r="D651" s="1087">
        <v>0.85</v>
      </c>
      <c r="E651" s="1087">
        <v>0</v>
      </c>
      <c r="F651" s="1087">
        <v>2</v>
      </c>
      <c r="G651" s="252">
        <v>1.7</v>
      </c>
      <c r="H651" s="252">
        <v>0</v>
      </c>
      <c r="I651" s="2"/>
      <c r="J651" s="882"/>
      <c r="K651" s="1"/>
    </row>
    <row r="652" spans="1:11">
      <c r="A652" s="962" t="s">
        <v>618</v>
      </c>
      <c r="B652" s="1087">
        <v>1.4</v>
      </c>
      <c r="C652" s="1087">
        <v>1</v>
      </c>
      <c r="D652" s="1087">
        <v>1.4</v>
      </c>
      <c r="E652" s="1087">
        <v>0</v>
      </c>
      <c r="F652" s="1087">
        <v>1</v>
      </c>
      <c r="G652" s="252">
        <v>1.4</v>
      </c>
      <c r="H652" s="252">
        <v>0</v>
      </c>
      <c r="I652" s="2"/>
      <c r="J652" s="882"/>
      <c r="K652" s="1"/>
    </row>
    <row r="653" spans="1:11">
      <c r="A653" s="962" t="s">
        <v>833</v>
      </c>
      <c r="B653" s="1087">
        <v>1.45</v>
      </c>
      <c r="C653" s="1087">
        <v>1</v>
      </c>
      <c r="D653" s="1087">
        <v>1.45</v>
      </c>
      <c r="E653" s="1087">
        <v>0</v>
      </c>
      <c r="F653" s="1087">
        <v>2</v>
      </c>
      <c r="G653" s="252">
        <v>2.9</v>
      </c>
      <c r="H653" s="252">
        <v>0</v>
      </c>
      <c r="I653" s="2"/>
      <c r="J653" s="882"/>
      <c r="K653" s="1"/>
    </row>
    <row r="654" spans="1:11">
      <c r="A654" s="962" t="s">
        <v>834</v>
      </c>
      <c r="B654" s="1087">
        <v>2.8</v>
      </c>
      <c r="C654" s="1087">
        <v>1</v>
      </c>
      <c r="D654" s="1087">
        <v>2.8</v>
      </c>
      <c r="E654" s="1087">
        <v>0</v>
      </c>
      <c r="F654" s="1087">
        <v>1</v>
      </c>
      <c r="G654" s="252">
        <v>2.8</v>
      </c>
      <c r="H654" s="252">
        <v>0</v>
      </c>
      <c r="I654" s="2"/>
      <c r="J654" s="882"/>
      <c r="K654" s="1"/>
    </row>
    <row r="655" spans="1:11">
      <c r="A655" s="962" t="s">
        <v>835</v>
      </c>
      <c r="B655" s="1087">
        <v>2.2000000000000002</v>
      </c>
      <c r="C655" s="1087">
        <v>1</v>
      </c>
      <c r="D655" s="1087">
        <v>2.2000000000000002</v>
      </c>
      <c r="E655" s="1087">
        <v>0</v>
      </c>
      <c r="F655" s="1087">
        <v>2</v>
      </c>
      <c r="G655" s="252">
        <v>4.4000000000000004</v>
      </c>
      <c r="H655" s="252">
        <v>0</v>
      </c>
      <c r="I655" s="2"/>
      <c r="J655" s="882"/>
      <c r="K655" s="1"/>
    </row>
    <row r="656" spans="1:11">
      <c r="A656" s="962" t="s">
        <v>836</v>
      </c>
      <c r="B656" s="1087">
        <v>3.1</v>
      </c>
      <c r="C656" s="1087">
        <v>1</v>
      </c>
      <c r="D656" s="1087">
        <v>3.1</v>
      </c>
      <c r="E656" s="1087">
        <v>0</v>
      </c>
      <c r="F656" s="1087">
        <v>10</v>
      </c>
      <c r="G656" s="252">
        <v>31</v>
      </c>
      <c r="H656" s="252">
        <v>0</v>
      </c>
      <c r="I656" s="2"/>
      <c r="J656" s="882"/>
      <c r="K656" s="1"/>
    </row>
    <row r="657" spans="1:11">
      <c r="A657" s="962" t="s">
        <v>837</v>
      </c>
      <c r="B657" s="1087">
        <v>3.15</v>
      </c>
      <c r="C657" s="1087">
        <v>1</v>
      </c>
      <c r="D657" s="1087">
        <v>3.15</v>
      </c>
      <c r="E657" s="1087">
        <v>0</v>
      </c>
      <c r="F657" s="1087">
        <v>5</v>
      </c>
      <c r="G657" s="252">
        <v>15.75</v>
      </c>
      <c r="H657" s="252">
        <v>0</v>
      </c>
      <c r="I657" s="2"/>
      <c r="J657" s="882"/>
      <c r="K657" s="1"/>
    </row>
    <row r="658" spans="1:11">
      <c r="A658" s="962" t="s">
        <v>962</v>
      </c>
      <c r="B658" s="1087">
        <v>0.6</v>
      </c>
      <c r="C658" s="1087">
        <v>0.6</v>
      </c>
      <c r="D658" s="1087">
        <v>0.6</v>
      </c>
      <c r="E658" s="1087">
        <v>0</v>
      </c>
      <c r="F658" s="1087">
        <v>10</v>
      </c>
      <c r="G658" s="252">
        <v>6</v>
      </c>
      <c r="H658" s="252">
        <v>0</v>
      </c>
      <c r="I658" s="2"/>
      <c r="J658" s="882"/>
      <c r="K658" s="1"/>
    </row>
    <row r="659" spans="1:11">
      <c r="A659" s="962" t="s">
        <v>622</v>
      </c>
      <c r="B659" s="1087">
        <v>0.7</v>
      </c>
      <c r="C659" s="1087">
        <v>2.1</v>
      </c>
      <c r="D659" s="1087">
        <v>0.7</v>
      </c>
      <c r="E659" s="1087">
        <v>0</v>
      </c>
      <c r="F659" s="1087">
        <v>2</v>
      </c>
      <c r="G659" s="252">
        <v>1.4</v>
      </c>
      <c r="H659" s="252">
        <v>0</v>
      </c>
      <c r="I659" s="2"/>
      <c r="J659" s="882"/>
      <c r="K659" s="1"/>
    </row>
    <row r="660" spans="1:11">
      <c r="A660" s="962" t="s">
        <v>621</v>
      </c>
      <c r="B660" s="1087">
        <v>0.8</v>
      </c>
      <c r="C660" s="1087">
        <v>2.1</v>
      </c>
      <c r="D660" s="1087">
        <v>0.8</v>
      </c>
      <c r="E660" s="1087">
        <v>0</v>
      </c>
      <c r="F660" s="1087">
        <v>4</v>
      </c>
      <c r="G660" s="252">
        <v>3.2</v>
      </c>
      <c r="H660" s="252">
        <v>0</v>
      </c>
      <c r="I660" s="2"/>
      <c r="J660" s="882"/>
      <c r="K660" s="1"/>
    </row>
    <row r="661" spans="1:11">
      <c r="A661" s="962" t="s">
        <v>620</v>
      </c>
      <c r="B661" s="1087">
        <v>1</v>
      </c>
      <c r="C661" s="1087">
        <v>2.1</v>
      </c>
      <c r="D661" s="1087">
        <v>0</v>
      </c>
      <c r="E661" s="1087">
        <v>1</v>
      </c>
      <c r="F661" s="1087">
        <v>1</v>
      </c>
      <c r="G661" s="252">
        <v>0</v>
      </c>
      <c r="H661" s="252">
        <v>1</v>
      </c>
      <c r="I661" s="2"/>
      <c r="J661" s="882"/>
      <c r="K661" s="1"/>
    </row>
    <row r="662" spans="1:11">
      <c r="A662" s="962" t="s">
        <v>619</v>
      </c>
      <c r="B662" s="1087">
        <v>1.1000000000000001</v>
      </c>
      <c r="C662" s="1087">
        <v>2.1</v>
      </c>
      <c r="D662" s="1087">
        <v>0</v>
      </c>
      <c r="E662" s="1087">
        <v>1.1000000000000001</v>
      </c>
      <c r="F662" s="1087">
        <v>1</v>
      </c>
      <c r="G662" s="252">
        <v>0</v>
      </c>
      <c r="H662" s="252">
        <v>1.1000000000000001</v>
      </c>
      <c r="I662" s="2"/>
      <c r="J662" s="882"/>
      <c r="K662" s="1"/>
    </row>
    <row r="663" spans="1:11">
      <c r="A663" s="962" t="s">
        <v>842</v>
      </c>
      <c r="B663" s="1087">
        <v>1.2</v>
      </c>
      <c r="C663" s="1087">
        <v>2.1</v>
      </c>
      <c r="D663" s="1087">
        <v>0</v>
      </c>
      <c r="E663" s="1087">
        <v>1.2</v>
      </c>
      <c r="F663" s="1087">
        <v>4</v>
      </c>
      <c r="G663" s="252">
        <v>0</v>
      </c>
      <c r="H663" s="252">
        <v>4.8</v>
      </c>
      <c r="I663" s="2"/>
      <c r="J663" s="882"/>
      <c r="K663" s="1"/>
    </row>
    <row r="664" spans="1:11">
      <c r="A664" s="962"/>
      <c r="B664" s="1087"/>
      <c r="C664" s="1087"/>
      <c r="D664" s="1087"/>
      <c r="E664" s="1087"/>
      <c r="F664" s="1087" t="s">
        <v>623</v>
      </c>
      <c r="G664" s="252">
        <v>81.75</v>
      </c>
      <c r="H664" s="252">
        <v>6.9</v>
      </c>
      <c r="I664" s="2"/>
      <c r="J664" s="882"/>
      <c r="K664" s="1"/>
    </row>
    <row r="665" spans="1:11" ht="27.75" customHeight="1">
      <c r="A665" s="962"/>
      <c r="B665" s="258"/>
      <c r="C665" s="1087"/>
      <c r="D665" s="2"/>
      <c r="E665" s="1087"/>
      <c r="F665" s="258"/>
      <c r="G665" s="2"/>
      <c r="H665" s="2"/>
      <c r="I665" s="2"/>
      <c r="J665" s="882"/>
      <c r="K665" s="1"/>
    </row>
    <row r="666" spans="1:11">
      <c r="A666" s="940"/>
      <c r="B666" s="2"/>
      <c r="C666" s="2"/>
      <c r="D666" s="2"/>
      <c r="E666" s="81" t="s">
        <v>8</v>
      </c>
      <c r="F666" s="82">
        <f>G664</f>
        <v>81.75</v>
      </c>
      <c r="G666" s="81" t="s">
        <v>29</v>
      </c>
      <c r="H666" s="2"/>
      <c r="I666" s="2"/>
      <c r="J666" s="882"/>
      <c r="K666" s="1"/>
    </row>
    <row r="667" spans="1:11" ht="27" customHeight="1">
      <c r="A667" s="936" t="s">
        <v>105</v>
      </c>
      <c r="B667" s="1262" t="s">
        <v>390</v>
      </c>
      <c r="C667" s="1262"/>
      <c r="D667" s="1262"/>
      <c r="E667" s="1262"/>
      <c r="F667" s="1262"/>
      <c r="G667" s="1262"/>
      <c r="H667" s="1262"/>
      <c r="I667" s="1262"/>
      <c r="J667" s="1263"/>
      <c r="K667" s="1"/>
    </row>
    <row r="668" spans="1:11">
      <c r="A668" s="962"/>
      <c r="B668" s="258"/>
      <c r="C668" s="1087"/>
      <c r="D668" s="2" t="s">
        <v>1252</v>
      </c>
      <c r="E668" s="1087"/>
      <c r="F668" s="258"/>
      <c r="G668" s="2"/>
      <c r="H668" s="2"/>
      <c r="I668" s="2"/>
      <c r="J668" s="882"/>
      <c r="K668" s="1"/>
    </row>
    <row r="669" spans="1:11" ht="43.5" customHeight="1">
      <c r="A669" s="940"/>
      <c r="B669" s="2"/>
      <c r="C669" s="2"/>
      <c r="D669" s="2"/>
      <c r="E669" s="81" t="s">
        <v>8</v>
      </c>
      <c r="F669" s="82">
        <f>H664</f>
        <v>6.9</v>
      </c>
      <c r="G669" s="81" t="s">
        <v>29</v>
      </c>
      <c r="H669" s="2"/>
      <c r="I669" s="2"/>
      <c r="J669" s="882"/>
      <c r="K669" s="1"/>
    </row>
    <row r="670" spans="1:11" ht="30" customHeight="1">
      <c r="A670" s="936" t="s">
        <v>106</v>
      </c>
      <c r="B670" s="1262" t="s">
        <v>389</v>
      </c>
      <c r="C670" s="1262"/>
      <c r="D670" s="1262"/>
      <c r="E670" s="1262"/>
      <c r="F670" s="1262"/>
      <c r="G670" s="1262"/>
      <c r="H670" s="1262"/>
      <c r="I670" s="1262"/>
      <c r="J670" s="1263"/>
      <c r="K670" s="1"/>
    </row>
    <row r="671" spans="1:11" ht="29.25" customHeight="1">
      <c r="A671" s="940"/>
      <c r="B671" s="2"/>
      <c r="C671" s="2"/>
      <c r="D671" s="2"/>
      <c r="E671" s="2"/>
      <c r="F671" s="2"/>
      <c r="G671" s="2"/>
      <c r="H671" s="2"/>
      <c r="I671" s="2"/>
      <c r="J671" s="882"/>
      <c r="K671" s="1"/>
    </row>
    <row r="672" spans="1:11" ht="33" customHeight="1">
      <c r="A672" s="937" t="s">
        <v>14</v>
      </c>
      <c r="B672" s="1079" t="s">
        <v>313</v>
      </c>
      <c r="C672" s="1079" t="s">
        <v>312</v>
      </c>
      <c r="D672" s="1079" t="s">
        <v>316</v>
      </c>
      <c r="E672" s="1079" t="s">
        <v>314</v>
      </c>
      <c r="F672" s="1079" t="s">
        <v>8</v>
      </c>
      <c r="G672" s="2"/>
      <c r="H672" s="2"/>
      <c r="I672" s="2"/>
      <c r="J672" s="882"/>
      <c r="K672" s="1"/>
    </row>
    <row r="673" spans="1:11" ht="36" customHeight="1">
      <c r="A673" s="962">
        <v>5</v>
      </c>
      <c r="B673" s="258">
        <v>1.8</v>
      </c>
      <c r="C673" s="1087" t="s">
        <v>312</v>
      </c>
      <c r="D673" s="2">
        <v>1.2</v>
      </c>
      <c r="E673" s="1087" t="s">
        <v>314</v>
      </c>
      <c r="F673" s="258">
        <f>D673*B673*A673</f>
        <v>10.8</v>
      </c>
      <c r="G673" s="2"/>
      <c r="H673" s="2"/>
      <c r="I673" s="2"/>
      <c r="J673" s="882"/>
      <c r="K673" s="1"/>
    </row>
    <row r="674" spans="1:11" ht="36" customHeight="1">
      <c r="A674" s="962">
        <v>4</v>
      </c>
      <c r="B674" s="258">
        <v>1.8</v>
      </c>
      <c r="C674" s="1087" t="s">
        <v>312</v>
      </c>
      <c r="D674" s="2">
        <v>1.35</v>
      </c>
      <c r="E674" s="1087" t="s">
        <v>314</v>
      </c>
      <c r="F674" s="258">
        <f>D674*B674*A674</f>
        <v>9.7200000000000006</v>
      </c>
      <c r="G674" s="2"/>
      <c r="H674" s="2"/>
      <c r="I674" s="2"/>
      <c r="J674" s="882"/>
      <c r="K674" s="1"/>
    </row>
    <row r="675" spans="1:11" ht="39" customHeight="1">
      <c r="A675" s="940"/>
      <c r="B675" s="2"/>
      <c r="C675" s="2"/>
      <c r="D675" s="2"/>
      <c r="E675" s="81" t="s">
        <v>8</v>
      </c>
      <c r="F675" s="82">
        <f>SUM(F673:F674)</f>
        <v>20.52</v>
      </c>
      <c r="G675" s="81" t="s">
        <v>1</v>
      </c>
      <c r="H675" s="2"/>
      <c r="I675" s="2"/>
      <c r="J675" s="882"/>
      <c r="K675" s="1"/>
    </row>
    <row r="676" spans="1:11">
      <c r="A676" s="767">
        <v>12</v>
      </c>
      <c r="B676" s="1264" t="s">
        <v>347</v>
      </c>
      <c r="C676" s="1264"/>
      <c r="D676" s="1264"/>
      <c r="E676" s="1264"/>
      <c r="F676" s="1264"/>
      <c r="G676" s="1264"/>
      <c r="H676" s="1264"/>
      <c r="I676" s="1264"/>
      <c r="J676" s="1265"/>
      <c r="K676" s="1"/>
    </row>
    <row r="677" spans="1:11" ht="14.45" customHeight="1">
      <c r="A677" s="638" t="s">
        <v>185</v>
      </c>
      <c r="B677" s="1284" t="s">
        <v>687</v>
      </c>
      <c r="C677" s="1284"/>
      <c r="D677" s="1284"/>
      <c r="E677" s="230" t="s">
        <v>26</v>
      </c>
      <c r="F677" s="22">
        <v>1</v>
      </c>
      <c r="G677" s="2"/>
      <c r="H677" s="2"/>
      <c r="I677" s="2"/>
      <c r="J677" s="882"/>
      <c r="K677" s="1"/>
    </row>
    <row r="678" spans="1:11" ht="14.45" customHeight="1">
      <c r="A678" s="638" t="s">
        <v>107</v>
      </c>
      <c r="B678" s="1374" t="s">
        <v>191</v>
      </c>
      <c r="C678" s="1374"/>
      <c r="D678" s="1374"/>
      <c r="E678" s="22" t="s">
        <v>26</v>
      </c>
      <c r="F678" s="22">
        <v>16</v>
      </c>
      <c r="G678" s="2"/>
      <c r="H678" s="2"/>
      <c r="I678" s="2"/>
      <c r="J678" s="882"/>
      <c r="K678" s="1"/>
    </row>
    <row r="679" spans="1:11" ht="14.45" customHeight="1">
      <c r="A679" s="638" t="s">
        <v>108</v>
      </c>
      <c r="B679" s="1286" t="s">
        <v>229</v>
      </c>
      <c r="C679" s="1286"/>
      <c r="D679" s="1286"/>
      <c r="E679" s="84" t="s">
        <v>192</v>
      </c>
      <c r="F679" s="22">
        <v>1</v>
      </c>
      <c r="G679" s="2"/>
      <c r="H679" s="2"/>
      <c r="I679" s="2"/>
      <c r="J679" s="882"/>
      <c r="K679" s="1"/>
    </row>
    <row r="680" spans="1:11" ht="38.25" customHeight="1">
      <c r="A680" s="638" t="s">
        <v>299</v>
      </c>
      <c r="B680" s="1309" t="s">
        <v>300</v>
      </c>
      <c r="C680" s="1309"/>
      <c r="D680" s="1309"/>
      <c r="E680" s="84" t="s">
        <v>192</v>
      </c>
      <c r="F680" s="22">
        <v>6</v>
      </c>
      <c r="G680" s="2"/>
      <c r="H680" s="2"/>
      <c r="I680" s="2"/>
      <c r="J680" s="882"/>
      <c r="K680" s="1"/>
    </row>
    <row r="681" spans="1:11" ht="14.45" customHeight="1">
      <c r="A681" s="638" t="s">
        <v>231</v>
      </c>
      <c r="B681" s="1309" t="s">
        <v>396</v>
      </c>
      <c r="C681" s="1309"/>
      <c r="D681" s="1309"/>
      <c r="E681" s="84" t="s">
        <v>192</v>
      </c>
      <c r="F681" s="22">
        <v>6</v>
      </c>
      <c r="G681" s="2"/>
      <c r="H681" s="2"/>
      <c r="I681" s="2"/>
      <c r="J681" s="882"/>
      <c r="K681" s="1"/>
    </row>
    <row r="682" spans="1:11" ht="30" customHeight="1">
      <c r="A682" s="638" t="s">
        <v>233</v>
      </c>
      <c r="B682" s="1309" t="s">
        <v>232</v>
      </c>
      <c r="C682" s="1309"/>
      <c r="D682" s="1309"/>
      <c r="E682" s="84" t="s">
        <v>192</v>
      </c>
      <c r="F682" s="22">
        <v>16</v>
      </c>
      <c r="G682" s="2"/>
      <c r="H682" s="2"/>
      <c r="I682" s="2"/>
      <c r="J682" s="882"/>
      <c r="K682" s="1"/>
    </row>
    <row r="683" spans="1:11" ht="19.149999999999999" customHeight="1">
      <c r="A683" s="638" t="s">
        <v>397</v>
      </c>
      <c r="B683" s="1373" t="s">
        <v>234</v>
      </c>
      <c r="C683" s="1373"/>
      <c r="D683" s="1373"/>
      <c r="E683" s="22" t="s">
        <v>26</v>
      </c>
      <c r="F683" s="22">
        <v>7</v>
      </c>
      <c r="G683" s="2"/>
      <c r="H683" s="2"/>
      <c r="I683" s="2"/>
      <c r="J683" s="882"/>
      <c r="K683" s="1"/>
    </row>
    <row r="684" spans="1:11">
      <c r="A684" s="638" t="s">
        <v>398</v>
      </c>
      <c r="B684" s="1373" t="s">
        <v>395</v>
      </c>
      <c r="C684" s="1373"/>
      <c r="D684" s="1373"/>
      <c r="E684" s="230" t="s">
        <v>26</v>
      </c>
      <c r="F684" s="22">
        <v>1</v>
      </c>
      <c r="G684" s="2"/>
      <c r="H684" s="2"/>
      <c r="I684" s="2"/>
      <c r="J684" s="882"/>
      <c r="K684" s="1"/>
    </row>
    <row r="685" spans="1:11">
      <c r="A685" s="638" t="s">
        <v>399</v>
      </c>
      <c r="B685" s="1374" t="s">
        <v>57</v>
      </c>
      <c r="C685" s="1374"/>
      <c r="D685" s="1374"/>
      <c r="E685" s="230" t="s">
        <v>26</v>
      </c>
      <c r="F685" s="22">
        <v>7</v>
      </c>
      <c r="G685" s="2"/>
      <c r="H685" s="2"/>
      <c r="I685" s="2"/>
      <c r="J685" s="882"/>
      <c r="K685" s="1"/>
    </row>
    <row r="686" spans="1:11" ht="29.25" customHeight="1">
      <c r="A686" s="638" t="s">
        <v>400</v>
      </c>
      <c r="B686" s="1374" t="s">
        <v>56</v>
      </c>
      <c r="C686" s="1374"/>
      <c r="D686" s="1374"/>
      <c r="E686" s="230" t="s">
        <v>26</v>
      </c>
      <c r="F686" s="22">
        <v>4</v>
      </c>
      <c r="G686" s="2"/>
      <c r="H686" s="2"/>
      <c r="I686" s="2"/>
      <c r="J686" s="882"/>
      <c r="K686" s="1"/>
    </row>
    <row r="687" spans="1:11" ht="22.15" customHeight="1">
      <c r="A687" s="638" t="s">
        <v>401</v>
      </c>
      <c r="B687" s="1374" t="s">
        <v>137</v>
      </c>
      <c r="C687" s="1374"/>
      <c r="D687" s="1374"/>
      <c r="E687" s="230" t="s">
        <v>26</v>
      </c>
      <c r="F687" s="22">
        <v>7</v>
      </c>
      <c r="G687" s="2"/>
      <c r="H687" s="2"/>
      <c r="I687" s="2"/>
      <c r="J687" s="882"/>
      <c r="K687" s="1"/>
    </row>
    <row r="688" spans="1:11" ht="31.15" customHeight="1">
      <c r="A688" s="638" t="s">
        <v>402</v>
      </c>
      <c r="B688" s="1374" t="s">
        <v>301</v>
      </c>
      <c r="C688" s="1374"/>
      <c r="D688" s="1374"/>
      <c r="E688" s="230" t="s">
        <v>26</v>
      </c>
      <c r="F688" s="22">
        <v>9</v>
      </c>
      <c r="G688" s="2"/>
      <c r="H688" s="2"/>
      <c r="I688" s="2"/>
      <c r="J688" s="882"/>
      <c r="K688" s="1"/>
    </row>
    <row r="689" spans="1:11" ht="14.45" customHeight="1">
      <c r="A689" s="638" t="s">
        <v>403</v>
      </c>
      <c r="B689" s="1374" t="s">
        <v>394</v>
      </c>
      <c r="C689" s="1374"/>
      <c r="D689" s="1374"/>
      <c r="E689" s="230" t="s">
        <v>26</v>
      </c>
      <c r="F689" s="22">
        <v>7</v>
      </c>
      <c r="G689" s="2"/>
      <c r="H689" s="2"/>
      <c r="I689" s="2"/>
      <c r="J689" s="882"/>
      <c r="K689" s="1"/>
    </row>
    <row r="690" spans="1:11" ht="32.450000000000003" customHeight="1">
      <c r="A690" s="638" t="s">
        <v>407</v>
      </c>
      <c r="B690" s="1291" t="s">
        <v>63</v>
      </c>
      <c r="C690" s="1291"/>
      <c r="D690" s="1291"/>
      <c r="E690" s="230" t="s">
        <v>239</v>
      </c>
      <c r="F690" s="22">
        <v>6</v>
      </c>
      <c r="G690" s="2"/>
      <c r="H690" s="2"/>
      <c r="I690" s="2"/>
      <c r="J690" s="882"/>
      <c r="K690" s="1"/>
    </row>
    <row r="691" spans="1:11" ht="14.45" customHeight="1">
      <c r="A691" s="638" t="s">
        <v>428</v>
      </c>
      <c r="B691" s="1376" t="s">
        <v>51</v>
      </c>
      <c r="C691" s="1376"/>
      <c r="D691" s="1376"/>
      <c r="E691" s="230" t="s">
        <v>29</v>
      </c>
      <c r="F691" s="22">
        <v>78</v>
      </c>
      <c r="G691" s="2"/>
      <c r="H691" s="2"/>
      <c r="I691" s="2"/>
      <c r="J691" s="882"/>
      <c r="K691" s="1"/>
    </row>
    <row r="692" spans="1:11" ht="15" customHeight="1">
      <c r="A692" s="638" t="s">
        <v>429</v>
      </c>
      <c r="B692" s="1287" t="s">
        <v>175</v>
      </c>
      <c r="C692" s="1287"/>
      <c r="D692" s="1287"/>
      <c r="E692" s="230" t="s">
        <v>29</v>
      </c>
      <c r="F692" s="22">
        <v>45</v>
      </c>
      <c r="G692" s="2"/>
      <c r="H692" s="2"/>
      <c r="I692" s="2"/>
      <c r="J692" s="882"/>
      <c r="K692" s="1"/>
    </row>
    <row r="693" spans="1:11" ht="15" customHeight="1">
      <c r="A693" s="638" t="s">
        <v>430</v>
      </c>
      <c r="B693" s="1276" t="s">
        <v>52</v>
      </c>
      <c r="C693" s="1276"/>
      <c r="D693" s="1276"/>
      <c r="E693" s="230" t="s">
        <v>29</v>
      </c>
      <c r="F693" s="22">
        <v>15</v>
      </c>
      <c r="G693" s="2"/>
      <c r="H693" s="2"/>
      <c r="I693" s="2"/>
      <c r="J693" s="882"/>
      <c r="K693" s="1"/>
    </row>
    <row r="694" spans="1:11" ht="15" customHeight="1">
      <c r="A694" s="638" t="s">
        <v>431</v>
      </c>
      <c r="B694" s="1375" t="s">
        <v>48</v>
      </c>
      <c r="C694" s="1375"/>
      <c r="D694" s="1375"/>
      <c r="E694" s="230" t="s">
        <v>26</v>
      </c>
      <c r="F694" s="22">
        <v>5</v>
      </c>
      <c r="G694" s="2"/>
      <c r="H694" s="2"/>
      <c r="I694" s="2"/>
      <c r="J694" s="882"/>
      <c r="K694" s="1"/>
    </row>
    <row r="695" spans="1:11" ht="14.45" customHeight="1">
      <c r="A695" s="638" t="s">
        <v>432</v>
      </c>
      <c r="B695" s="1376" t="s">
        <v>50</v>
      </c>
      <c r="C695" s="1376"/>
      <c r="D695" s="1376"/>
      <c r="E695" s="230" t="s">
        <v>26</v>
      </c>
      <c r="F695" s="22">
        <v>30</v>
      </c>
      <c r="G695" s="2"/>
      <c r="H695" s="2"/>
      <c r="I695" s="2"/>
      <c r="J695" s="882"/>
      <c r="K695" s="1"/>
    </row>
    <row r="696" spans="1:11" ht="19.5" customHeight="1">
      <c r="A696" s="638" t="s">
        <v>433</v>
      </c>
      <c r="B696" s="1276" t="s">
        <v>54</v>
      </c>
      <c r="C696" s="1276"/>
      <c r="D696" s="1276"/>
      <c r="E696" s="230" t="s">
        <v>26</v>
      </c>
      <c r="F696" s="22">
        <v>2</v>
      </c>
      <c r="G696" s="2"/>
      <c r="H696" s="2"/>
      <c r="I696" s="2"/>
      <c r="J696" s="882"/>
      <c r="K696" s="1"/>
    </row>
    <row r="697" spans="1:11" ht="63" customHeight="1">
      <c r="A697" s="638" t="s">
        <v>434</v>
      </c>
      <c r="B697" s="1291" t="s">
        <v>53</v>
      </c>
      <c r="C697" s="1291"/>
      <c r="D697" s="1291"/>
      <c r="E697" s="230" t="s">
        <v>26</v>
      </c>
      <c r="F697" s="22">
        <v>2</v>
      </c>
      <c r="G697" s="2"/>
      <c r="H697" s="2"/>
      <c r="I697" s="2"/>
      <c r="J697" s="882"/>
      <c r="K697" s="1"/>
    </row>
    <row r="698" spans="1:11" ht="24.6" customHeight="1">
      <c r="A698" s="638" t="s">
        <v>435</v>
      </c>
      <c r="B698" s="1374" t="s">
        <v>58</v>
      </c>
      <c r="C698" s="1374"/>
      <c r="D698" s="1374"/>
      <c r="E698" s="22" t="s">
        <v>239</v>
      </c>
      <c r="F698" s="22">
        <v>9</v>
      </c>
      <c r="G698" s="2"/>
      <c r="H698" s="2"/>
      <c r="I698" s="2"/>
      <c r="J698" s="882"/>
      <c r="K698" s="1"/>
    </row>
    <row r="699" spans="1:11" ht="14.45" customHeight="1">
      <c r="A699" s="638" t="s">
        <v>436</v>
      </c>
      <c r="B699" s="1286" t="s">
        <v>410</v>
      </c>
      <c r="C699" s="1286"/>
      <c r="D699" s="1286"/>
      <c r="E699" s="22" t="s">
        <v>29</v>
      </c>
      <c r="F699" s="22">
        <v>1</v>
      </c>
      <c r="G699" s="2"/>
      <c r="H699" s="2"/>
      <c r="I699" s="2"/>
      <c r="J699" s="882"/>
      <c r="K699" s="1"/>
    </row>
    <row r="700" spans="1:11" ht="58.9" customHeight="1">
      <c r="A700" s="638" t="s">
        <v>437</v>
      </c>
      <c r="B700" s="1286" t="s">
        <v>134</v>
      </c>
      <c r="C700" s="1286"/>
      <c r="D700" s="1286"/>
      <c r="E700" s="499" t="s">
        <v>26</v>
      </c>
      <c r="F700" s="499">
        <v>1</v>
      </c>
      <c r="G700" s="2"/>
      <c r="H700" s="2"/>
      <c r="I700" s="2"/>
      <c r="J700" s="882"/>
      <c r="K700" s="1"/>
    </row>
    <row r="701" spans="1:11" ht="23.25" customHeight="1">
      <c r="A701" s="767">
        <v>13</v>
      </c>
      <c r="B701" s="1264" t="s">
        <v>349</v>
      </c>
      <c r="C701" s="1264"/>
      <c r="D701" s="1264"/>
      <c r="E701" s="1264"/>
      <c r="F701" s="1264"/>
      <c r="G701" s="1264"/>
      <c r="H701" s="1264"/>
      <c r="I701" s="1264"/>
      <c r="J701" s="1265"/>
      <c r="K701" s="1"/>
    </row>
    <row r="702" spans="1:11">
      <c r="A702" s="638" t="s">
        <v>136</v>
      </c>
      <c r="B702" s="1299" t="s">
        <v>411</v>
      </c>
      <c r="C702" s="1299"/>
      <c r="D702" s="1299"/>
      <c r="E702" s="25" t="s">
        <v>239</v>
      </c>
      <c r="F702" s="26">
        <v>1</v>
      </c>
      <c r="G702" s="2"/>
      <c r="H702" s="2"/>
      <c r="I702" s="2"/>
      <c r="J702" s="882"/>
      <c r="K702" s="1"/>
    </row>
    <row r="703" spans="1:11" ht="15" customHeight="1">
      <c r="A703" s="638" t="s">
        <v>109</v>
      </c>
      <c r="B703" s="1299" t="s">
        <v>412</v>
      </c>
      <c r="C703" s="1299"/>
      <c r="D703" s="1299"/>
      <c r="E703" s="25" t="s">
        <v>239</v>
      </c>
      <c r="F703" s="26">
        <v>1</v>
      </c>
      <c r="G703" s="2"/>
      <c r="H703" s="2"/>
      <c r="I703" s="2"/>
      <c r="J703" s="882"/>
      <c r="K703" s="1"/>
    </row>
    <row r="704" spans="1:11">
      <c r="A704" s="638" t="s">
        <v>110</v>
      </c>
      <c r="B704" s="1299" t="s">
        <v>415</v>
      </c>
      <c r="C704" s="1299"/>
      <c r="D704" s="1299"/>
      <c r="E704" s="25" t="s">
        <v>239</v>
      </c>
      <c r="F704" s="26">
        <v>1</v>
      </c>
      <c r="G704" s="2"/>
      <c r="H704" s="2"/>
      <c r="I704" s="2"/>
      <c r="J704" s="882"/>
      <c r="K704" s="1"/>
    </row>
    <row r="705" spans="1:11">
      <c r="A705" s="638"/>
      <c r="B705" s="1299" t="str">
        <f>' PLANILHA ATUALIZADA'!D630</f>
        <v>Mini-Disjuntor monopolar 16 A, curva C - 5KA 220/127VCA (NBR IEC 60947-2), Ref. Siemens, GE, Schneider ou equivalente</v>
      </c>
      <c r="C705" s="1299"/>
      <c r="D705" s="1299"/>
      <c r="E705" s="25" t="s">
        <v>239</v>
      </c>
      <c r="F705" s="26">
        <v>1</v>
      </c>
      <c r="G705" s="2"/>
      <c r="H705" s="2"/>
      <c r="I705" s="2"/>
      <c r="J705" s="882"/>
      <c r="K705" s="1"/>
    </row>
    <row r="706" spans="1:11">
      <c r="A706" s="638" t="s">
        <v>150</v>
      </c>
      <c r="B706" s="1299" t="str">
        <f>' PLANILHA ATUALIZADA'!D631</f>
        <v>Mini-Disjuntor monopolar 25 A, curva C - 5KA 220/127VCA (NBR IEC 60947-2), Ref. Siemens, GE, Schneider ou equivalente</v>
      </c>
      <c r="C706" s="1299"/>
      <c r="D706" s="1299"/>
      <c r="E706" s="25" t="s">
        <v>239</v>
      </c>
      <c r="F706" s="26">
        <v>3</v>
      </c>
      <c r="G706" s="2"/>
      <c r="H706" s="2"/>
      <c r="I706" s="2"/>
      <c r="J706" s="882"/>
      <c r="K706" s="1"/>
    </row>
    <row r="707" spans="1:11">
      <c r="A707" s="638" t="s">
        <v>151</v>
      </c>
      <c r="B707" s="1299" t="str">
        <f>' PLANILHA ATUALIZADA'!D632</f>
        <v>Mini-Disjuntor monopolar 32 A, curva C - 5KA 220/127VCA (NBR IEC 60947-2), Ref. Siemens, GE, Schneider ou equivalente</v>
      </c>
      <c r="C707" s="1299"/>
      <c r="D707" s="1299"/>
      <c r="E707" s="25" t="s">
        <v>239</v>
      </c>
      <c r="F707" s="26">
        <v>1</v>
      </c>
      <c r="G707" s="2"/>
      <c r="H707" s="2"/>
      <c r="I707" s="2"/>
      <c r="J707" s="882"/>
      <c r="K707" s="1"/>
    </row>
    <row r="708" spans="1:11">
      <c r="A708" s="638" t="s">
        <v>152</v>
      </c>
      <c r="B708" s="1299" t="str">
        <f>' PLANILHA ATUALIZADA'!D633</f>
        <v>Mini-Disjuntor bipolar 40 A, curva C - 5KA 220/127VCA (NBR IEC 60947-2), Ref. Siemens, GE, Schneider ou equivalente</v>
      </c>
      <c r="C708" s="1299"/>
      <c r="D708" s="1299"/>
      <c r="E708" s="25" t="s">
        <v>239</v>
      </c>
      <c r="F708" s="26">
        <v>1</v>
      </c>
      <c r="G708" s="2"/>
      <c r="H708" s="2"/>
      <c r="I708" s="2"/>
      <c r="J708" s="882"/>
      <c r="K708" s="1"/>
    </row>
    <row r="709" spans="1:11">
      <c r="A709" s="638" t="s">
        <v>153</v>
      </c>
      <c r="B709" s="1299" t="str">
        <f>' PLANILHA ATUALIZADA'!D634</f>
        <v>Mini-Disjuntor tripolar 63 A, curva C - 5KA 220/127VCA (NBR IEC 60947-2), Ref. Siemens, GE, Schneider ou equivalente</v>
      </c>
      <c r="C709" s="1299"/>
      <c r="D709" s="1299"/>
      <c r="E709" s="25" t="s">
        <v>239</v>
      </c>
      <c r="F709" s="26">
        <v>1</v>
      </c>
      <c r="G709" s="2"/>
      <c r="H709" s="2"/>
      <c r="I709" s="2"/>
      <c r="J709" s="882"/>
      <c r="K709" s="1"/>
    </row>
    <row r="710" spans="1:11" ht="15" customHeight="1">
      <c r="A710" s="638" t="s">
        <v>154</v>
      </c>
      <c r="B710" s="1301" t="s">
        <v>416</v>
      </c>
      <c r="C710" s="1301"/>
      <c r="D710" s="1301"/>
      <c r="E710" s="25" t="s">
        <v>348</v>
      </c>
      <c r="F710" s="26">
        <v>33</v>
      </c>
      <c r="G710" s="2"/>
      <c r="H710" s="2"/>
      <c r="I710" s="2"/>
      <c r="J710" s="882"/>
      <c r="K710" s="1"/>
    </row>
    <row r="711" spans="1:11">
      <c r="A711" s="638" t="s">
        <v>155</v>
      </c>
      <c r="B711" s="1301" t="s">
        <v>417</v>
      </c>
      <c r="C711" s="1301"/>
      <c r="D711" s="1301"/>
      <c r="E711" s="7" t="s">
        <v>348</v>
      </c>
      <c r="F711" s="26">
        <v>36</v>
      </c>
      <c r="G711" s="2"/>
      <c r="H711" s="2"/>
      <c r="I711" s="2"/>
      <c r="J711" s="882"/>
      <c r="K711" s="1"/>
    </row>
    <row r="712" spans="1:11">
      <c r="A712" s="638" t="s">
        <v>156</v>
      </c>
      <c r="B712" s="1299" t="s">
        <v>418</v>
      </c>
      <c r="C712" s="1299"/>
      <c r="D712" s="1299"/>
      <c r="E712" s="25" t="s">
        <v>348</v>
      </c>
      <c r="F712" s="26">
        <v>1</v>
      </c>
      <c r="G712" s="2"/>
      <c r="H712" s="2"/>
      <c r="I712" s="2"/>
      <c r="J712" s="882"/>
      <c r="K712" s="1"/>
    </row>
    <row r="713" spans="1:11">
      <c r="A713" s="638" t="s">
        <v>157</v>
      </c>
      <c r="B713" s="1301" t="s">
        <v>419</v>
      </c>
      <c r="C713" s="1301"/>
      <c r="D713" s="1301"/>
      <c r="E713" s="7" t="s">
        <v>348</v>
      </c>
      <c r="F713" s="26">
        <v>30</v>
      </c>
      <c r="G713" s="2"/>
      <c r="H713" s="2"/>
      <c r="I713" s="2"/>
      <c r="J713" s="882"/>
      <c r="K713" s="1"/>
    </row>
    <row r="714" spans="1:11">
      <c r="A714" s="638" t="s">
        <v>158</v>
      </c>
      <c r="B714" s="1299" t="s">
        <v>420</v>
      </c>
      <c r="C714" s="1299"/>
      <c r="D714" s="1299"/>
      <c r="E714" s="25" t="s">
        <v>348</v>
      </c>
      <c r="F714" s="26">
        <v>2</v>
      </c>
      <c r="G714" s="2"/>
      <c r="H714" s="2"/>
      <c r="I714" s="2"/>
      <c r="J714" s="882"/>
      <c r="K714" s="1"/>
    </row>
    <row r="715" spans="1:11" ht="15" customHeight="1">
      <c r="A715" s="638" t="s">
        <v>159</v>
      </c>
      <c r="B715" s="1309" t="s">
        <v>421</v>
      </c>
      <c r="C715" s="1309"/>
      <c r="D715" s="1309"/>
      <c r="E715" s="25" t="s">
        <v>348</v>
      </c>
      <c r="F715" s="26">
        <v>2</v>
      </c>
      <c r="G715" s="2"/>
      <c r="H715" s="2"/>
      <c r="I715" s="2"/>
      <c r="J715" s="882"/>
      <c r="K715" s="1"/>
    </row>
    <row r="716" spans="1:11">
      <c r="A716" s="638" t="s">
        <v>160</v>
      </c>
      <c r="B716" s="1299" t="s">
        <v>422</v>
      </c>
      <c r="C716" s="1299"/>
      <c r="D716" s="1299"/>
      <c r="E716" s="25" t="s">
        <v>26</v>
      </c>
      <c r="F716" s="26">
        <v>33</v>
      </c>
      <c r="G716" s="2"/>
      <c r="H716" s="2"/>
      <c r="I716" s="2"/>
      <c r="J716" s="882"/>
      <c r="K716" s="1"/>
    </row>
    <row r="717" spans="1:11">
      <c r="A717" s="638" t="s">
        <v>161</v>
      </c>
      <c r="B717" s="1350" t="s">
        <v>423</v>
      </c>
      <c r="C717" s="1350"/>
      <c r="D717" s="1350"/>
      <c r="E717" s="25" t="s">
        <v>26</v>
      </c>
      <c r="F717" s="26">
        <v>34</v>
      </c>
      <c r="G717" s="2"/>
      <c r="H717" s="2"/>
      <c r="I717" s="2"/>
      <c r="J717" s="882"/>
      <c r="K717" s="1"/>
    </row>
    <row r="718" spans="1:11">
      <c r="A718" s="638" t="s">
        <v>162</v>
      </c>
      <c r="B718" s="1300" t="s">
        <v>424</v>
      </c>
      <c r="C718" s="1300"/>
      <c r="D718" s="1300"/>
      <c r="E718" s="1100" t="s">
        <v>26</v>
      </c>
      <c r="F718" s="22">
        <v>2</v>
      </c>
      <c r="G718" s="2"/>
      <c r="H718" s="2"/>
      <c r="I718" s="2"/>
      <c r="J718" s="882"/>
      <c r="K718" s="1"/>
    </row>
    <row r="719" spans="1:11">
      <c r="A719" s="638" t="s">
        <v>163</v>
      </c>
      <c r="B719" s="1300" t="s">
        <v>425</v>
      </c>
      <c r="C719" s="1300"/>
      <c r="D719" s="1300"/>
      <c r="E719" s="1096" t="s">
        <v>26</v>
      </c>
      <c r="F719" s="22">
        <v>30</v>
      </c>
      <c r="G719" s="2"/>
      <c r="H719" s="2"/>
      <c r="I719" s="2"/>
      <c r="J719" s="882"/>
      <c r="K719" s="1"/>
    </row>
    <row r="720" spans="1:11">
      <c r="A720" s="638" t="s">
        <v>1225</v>
      </c>
      <c r="B720" s="1302" t="s">
        <v>426</v>
      </c>
      <c r="C720" s="1302"/>
      <c r="D720" s="1302"/>
      <c r="E720" s="41" t="s">
        <v>26</v>
      </c>
      <c r="F720" s="26">
        <v>1</v>
      </c>
      <c r="G720" s="2"/>
      <c r="H720" s="2"/>
      <c r="I720" s="2"/>
      <c r="J720" s="882"/>
      <c r="K720" s="1"/>
    </row>
    <row r="721" spans="1:11" ht="15" customHeight="1">
      <c r="A721" s="638" t="s">
        <v>1226</v>
      </c>
      <c r="B721" s="1302" t="s">
        <v>427</v>
      </c>
      <c r="C721" s="1302"/>
      <c r="D721" s="1302"/>
      <c r="E721" s="41" t="s">
        <v>239</v>
      </c>
      <c r="F721" s="26">
        <v>2</v>
      </c>
      <c r="G721" s="2"/>
      <c r="H721" s="2"/>
      <c r="I721" s="2"/>
      <c r="J721" s="882"/>
      <c r="K721" s="1"/>
    </row>
    <row r="722" spans="1:11" ht="15" customHeight="1">
      <c r="A722" s="638"/>
      <c r="B722" s="1073"/>
      <c r="C722" s="1073"/>
      <c r="D722" s="1073"/>
      <c r="E722" s="41"/>
      <c r="F722" s="26"/>
      <c r="G722" s="2"/>
      <c r="H722" s="2"/>
      <c r="I722" s="2"/>
      <c r="J722" s="882"/>
      <c r="K722" s="1"/>
    </row>
    <row r="723" spans="1:11">
      <c r="A723" s="767">
        <v>14</v>
      </c>
      <c r="B723" s="1264" t="s">
        <v>445</v>
      </c>
      <c r="C723" s="1264"/>
      <c r="D723" s="1264"/>
      <c r="E723" s="1264"/>
      <c r="F723" s="1264"/>
      <c r="G723" s="1264"/>
      <c r="H723" s="1264"/>
      <c r="I723" s="1264"/>
      <c r="J723" s="1265"/>
      <c r="K723" s="1"/>
    </row>
    <row r="724" spans="1:11">
      <c r="A724" s="1099" t="s">
        <v>222</v>
      </c>
      <c r="B724" s="1291" t="s">
        <v>446</v>
      </c>
      <c r="C724" s="1291"/>
      <c r="D724" s="1291"/>
      <c r="E724" s="1096" t="s">
        <v>239</v>
      </c>
      <c r="F724" s="22">
        <v>1</v>
      </c>
      <c r="G724" s="2"/>
      <c r="H724" s="2"/>
      <c r="I724" s="2"/>
      <c r="J724" s="882"/>
      <c r="K724" s="1"/>
    </row>
    <row r="725" spans="1:11">
      <c r="A725" s="1099" t="s">
        <v>143</v>
      </c>
      <c r="B725" s="1291" t="s">
        <v>447</v>
      </c>
      <c r="C725" s="1291"/>
      <c r="D725" s="1291"/>
      <c r="E725" s="1096" t="s">
        <v>239</v>
      </c>
      <c r="F725" s="22">
        <v>1</v>
      </c>
      <c r="G725" s="2"/>
      <c r="H725" s="2"/>
      <c r="I725" s="2"/>
      <c r="J725" s="882"/>
      <c r="K725" s="1"/>
    </row>
    <row r="726" spans="1:11">
      <c r="A726" s="1099" t="s">
        <v>144</v>
      </c>
      <c r="B726" s="1291" t="s">
        <v>448</v>
      </c>
      <c r="C726" s="1291"/>
      <c r="D726" s="1291"/>
      <c r="E726" s="1096" t="s">
        <v>29</v>
      </c>
      <c r="F726" s="22">
        <v>240</v>
      </c>
      <c r="G726" s="2"/>
      <c r="H726" s="2"/>
      <c r="I726" s="2"/>
      <c r="J726" s="882"/>
      <c r="K726" s="1"/>
    </row>
    <row r="727" spans="1:11">
      <c r="A727" s="1099" t="s">
        <v>145</v>
      </c>
      <c r="B727" s="1291" t="s">
        <v>66</v>
      </c>
      <c r="C727" s="1291"/>
      <c r="D727" s="1291"/>
      <c r="E727" s="1096" t="s">
        <v>239</v>
      </c>
      <c r="F727" s="22">
        <v>2</v>
      </c>
      <c r="G727" s="2"/>
      <c r="H727" s="2"/>
      <c r="I727" s="2"/>
      <c r="J727" s="882"/>
      <c r="K727" s="1"/>
    </row>
    <row r="728" spans="1:11" ht="15" customHeight="1">
      <c r="A728" s="767">
        <v>15</v>
      </c>
      <c r="B728" s="1264" t="s">
        <v>331</v>
      </c>
      <c r="C728" s="1264"/>
      <c r="D728" s="1264"/>
      <c r="E728" s="1264"/>
      <c r="F728" s="1264"/>
      <c r="G728" s="1264"/>
      <c r="H728" s="1264"/>
      <c r="I728" s="1264"/>
      <c r="J728" s="1265"/>
      <c r="K728" s="1"/>
    </row>
    <row r="729" spans="1:11">
      <c r="A729" s="1099" t="s">
        <v>139</v>
      </c>
      <c r="B729" s="1291" t="s">
        <v>438</v>
      </c>
      <c r="C729" s="1291"/>
      <c r="D729" s="1291"/>
      <c r="E729" s="1096" t="s">
        <v>239</v>
      </c>
      <c r="F729" s="22">
        <v>2</v>
      </c>
      <c r="G729" s="2"/>
      <c r="H729" s="2"/>
      <c r="I729" s="2"/>
      <c r="J729" s="882"/>
      <c r="K729" s="1"/>
    </row>
    <row r="730" spans="1:11">
      <c r="A730" s="1099" t="s">
        <v>140</v>
      </c>
      <c r="B730" s="1291" t="s">
        <v>439</v>
      </c>
      <c r="C730" s="1291"/>
      <c r="D730" s="1291"/>
      <c r="E730" s="1096" t="s">
        <v>239</v>
      </c>
      <c r="F730" s="22">
        <v>12</v>
      </c>
      <c r="G730" s="2"/>
      <c r="H730" s="2"/>
      <c r="I730" s="2"/>
      <c r="J730" s="882"/>
      <c r="K730" s="1"/>
    </row>
    <row r="731" spans="1:11">
      <c r="A731" s="1099" t="s">
        <v>141</v>
      </c>
      <c r="B731" s="1291" t="s">
        <v>440</v>
      </c>
      <c r="C731" s="1291"/>
      <c r="D731" s="1291"/>
      <c r="E731" s="1096" t="s">
        <v>239</v>
      </c>
      <c r="F731" s="22">
        <v>12</v>
      </c>
      <c r="G731" s="2"/>
      <c r="H731" s="2"/>
      <c r="I731" s="2"/>
      <c r="J731" s="882"/>
      <c r="K731" s="1"/>
    </row>
    <row r="732" spans="1:11">
      <c r="A732" s="1099" t="s">
        <v>142</v>
      </c>
      <c r="B732" s="1291" t="s">
        <v>441</v>
      </c>
      <c r="C732" s="1291"/>
      <c r="D732" s="1291"/>
      <c r="E732" s="1096" t="s">
        <v>239</v>
      </c>
      <c r="F732" s="22">
        <v>12</v>
      </c>
      <c r="G732" s="2"/>
      <c r="H732" s="2"/>
      <c r="I732" s="2"/>
      <c r="J732" s="882"/>
      <c r="K732" s="1"/>
    </row>
    <row r="733" spans="1:11">
      <c r="A733" s="1099" t="s">
        <v>223</v>
      </c>
      <c r="B733" s="1291" t="s">
        <v>444</v>
      </c>
      <c r="C733" s="1291"/>
      <c r="D733" s="1291"/>
      <c r="E733" s="1096" t="s">
        <v>239</v>
      </c>
      <c r="F733" s="22">
        <v>15</v>
      </c>
      <c r="G733" s="2"/>
      <c r="H733" s="2"/>
      <c r="I733" s="2"/>
      <c r="J733" s="882"/>
      <c r="K733" s="1"/>
    </row>
    <row r="734" spans="1:11" ht="15" customHeight="1">
      <c r="A734" s="1099" t="s">
        <v>173</v>
      </c>
      <c r="B734" s="1276" t="s">
        <v>443</v>
      </c>
      <c r="C734" s="1276"/>
      <c r="D734" s="1276"/>
      <c r="E734" s="1096" t="s">
        <v>29</v>
      </c>
      <c r="F734" s="22">
        <v>300</v>
      </c>
      <c r="G734" s="2"/>
      <c r="H734" s="2"/>
      <c r="I734" s="2"/>
      <c r="J734" s="882"/>
      <c r="K734" s="1"/>
    </row>
    <row r="735" spans="1:11">
      <c r="A735" s="1099" t="s">
        <v>449</v>
      </c>
      <c r="B735" s="1291" t="s">
        <v>442</v>
      </c>
      <c r="C735" s="1291"/>
      <c r="D735" s="1291"/>
      <c r="E735" s="1096" t="s">
        <v>29</v>
      </c>
      <c r="F735" s="22">
        <v>150</v>
      </c>
      <c r="G735" s="2"/>
      <c r="H735" s="2"/>
      <c r="I735" s="2"/>
      <c r="J735" s="882"/>
      <c r="K735" s="1"/>
    </row>
    <row r="736" spans="1:11">
      <c r="A736" s="767">
        <v>16</v>
      </c>
      <c r="B736" s="1264" t="s">
        <v>1192</v>
      </c>
      <c r="C736" s="1264"/>
      <c r="D736" s="1264"/>
      <c r="E736" s="1264"/>
      <c r="F736" s="1264"/>
      <c r="G736" s="1264"/>
      <c r="H736" s="1264"/>
      <c r="I736" s="1264"/>
      <c r="J736" s="1265"/>
      <c r="K736" s="1"/>
    </row>
    <row r="737" spans="1:11" s="1" customFormat="1" ht="14.45" customHeight="1">
      <c r="A737" s="1099" t="s">
        <v>138</v>
      </c>
      <c r="B737" s="1276" t="s">
        <v>1151</v>
      </c>
      <c r="C737" s="1276"/>
      <c r="D737" s="1276"/>
      <c r="E737" s="1096" t="s">
        <v>239</v>
      </c>
      <c r="F737" s="21">
        <v>2</v>
      </c>
      <c r="G737" s="248"/>
      <c r="H737" s="248"/>
      <c r="I737" s="248"/>
      <c r="J737" s="894"/>
    </row>
    <row r="738" spans="1:11" ht="14.45" customHeight="1">
      <c r="A738" s="1099" t="s">
        <v>199</v>
      </c>
      <c r="B738" s="1276" t="s">
        <v>1153</v>
      </c>
      <c r="C738" s="1276"/>
      <c r="D738" s="1276"/>
      <c r="E738" s="1096" t="s">
        <v>239</v>
      </c>
      <c r="F738" s="21">
        <v>5</v>
      </c>
      <c r="G738" s="248"/>
      <c r="H738" s="248"/>
      <c r="I738" s="248"/>
      <c r="J738" s="894"/>
      <c r="K738" s="1"/>
    </row>
    <row r="739" spans="1:11" ht="14.45" customHeight="1">
      <c r="A739" s="1099" t="s">
        <v>200</v>
      </c>
      <c r="B739" s="1276" t="s">
        <v>1155</v>
      </c>
      <c r="C739" s="1276"/>
      <c r="D739" s="1276"/>
      <c r="E739" s="1096" t="s">
        <v>239</v>
      </c>
      <c r="F739" s="21">
        <v>7</v>
      </c>
      <c r="G739" s="248"/>
      <c r="H739" s="248"/>
      <c r="I739" s="248"/>
      <c r="J739" s="894"/>
      <c r="K739" s="1"/>
    </row>
    <row r="740" spans="1:11" ht="14.45" customHeight="1">
      <c r="A740" s="1099" t="s">
        <v>451</v>
      </c>
      <c r="B740" s="1276" t="s">
        <v>1158</v>
      </c>
      <c r="C740" s="1276"/>
      <c r="D740" s="1276"/>
      <c r="E740" s="1096" t="s">
        <v>239</v>
      </c>
      <c r="F740" s="131">
        <v>1</v>
      </c>
      <c r="G740" s="248"/>
      <c r="H740" s="248"/>
      <c r="I740" s="248"/>
      <c r="J740" s="894"/>
      <c r="K740" s="1"/>
    </row>
    <row r="741" spans="1:11" ht="14.45" customHeight="1">
      <c r="A741" s="1099" t="s">
        <v>452</v>
      </c>
      <c r="B741" s="1276" t="s">
        <v>1160</v>
      </c>
      <c r="C741" s="1276"/>
      <c r="D741" s="1276"/>
      <c r="E741" s="1096" t="s">
        <v>239</v>
      </c>
      <c r="F741" s="131">
        <v>1</v>
      </c>
      <c r="G741" s="248"/>
      <c r="H741" s="248"/>
      <c r="I741" s="248"/>
      <c r="J741" s="894"/>
      <c r="K741" s="1"/>
    </row>
    <row r="742" spans="1:11" ht="14.45" customHeight="1">
      <c r="A742" s="1099" t="s">
        <v>453</v>
      </c>
      <c r="B742" s="1276" t="s">
        <v>1162</v>
      </c>
      <c r="C742" s="1276"/>
      <c r="D742" s="1276"/>
      <c r="E742" s="1096" t="s">
        <v>29</v>
      </c>
      <c r="F742" s="131">
        <v>1</v>
      </c>
      <c r="G742" s="248"/>
      <c r="H742" s="248"/>
      <c r="I742" s="248"/>
      <c r="J742" s="894"/>
      <c r="K742" s="1"/>
    </row>
    <row r="743" spans="1:11" ht="14.45" customHeight="1">
      <c r="A743" s="1099" t="s">
        <v>469</v>
      </c>
      <c r="B743" s="1276" t="s">
        <v>1164</v>
      </c>
      <c r="C743" s="1276"/>
      <c r="D743" s="1276"/>
      <c r="E743" s="1096" t="s">
        <v>29</v>
      </c>
      <c r="F743" s="131">
        <v>1</v>
      </c>
      <c r="G743" s="248"/>
      <c r="H743" s="248"/>
      <c r="I743" s="248"/>
      <c r="J743" s="894"/>
      <c r="K743" s="1"/>
    </row>
    <row r="744" spans="1:11" ht="14.45" customHeight="1">
      <c r="A744" s="1099" t="s">
        <v>470</v>
      </c>
      <c r="B744" s="1277" t="s">
        <v>1166</v>
      </c>
      <c r="C744" s="1277"/>
      <c r="D744" s="1277"/>
      <c r="E744" s="1096" t="s">
        <v>1</v>
      </c>
      <c r="F744" s="131">
        <v>14</v>
      </c>
      <c r="G744" s="248"/>
      <c r="H744" s="248"/>
      <c r="I744" s="248"/>
      <c r="J744" s="894"/>
      <c r="K744" s="1"/>
    </row>
    <row r="745" spans="1:11" ht="45" customHeight="1">
      <c r="A745" s="1099" t="s">
        <v>1165</v>
      </c>
      <c r="B745" s="1287" t="s">
        <v>1156</v>
      </c>
      <c r="C745" s="1287"/>
      <c r="D745" s="1287"/>
      <c r="E745" s="1094" t="s">
        <v>239</v>
      </c>
      <c r="F745" s="26">
        <v>6</v>
      </c>
      <c r="G745" s="248"/>
      <c r="H745" s="248"/>
      <c r="I745" s="248"/>
      <c r="J745" s="894"/>
      <c r="K745" s="1"/>
    </row>
    <row r="746" spans="1:11">
      <c r="A746" s="904"/>
      <c r="B746" s="248"/>
      <c r="C746" s="248"/>
      <c r="D746" s="248"/>
      <c r="E746" s="248"/>
      <c r="F746" s="248"/>
      <c r="G746" s="248"/>
      <c r="H746" s="248"/>
      <c r="I746" s="248"/>
      <c r="J746" s="894"/>
      <c r="K746" s="1"/>
    </row>
    <row r="747" spans="1:11">
      <c r="A747" s="767">
        <v>17</v>
      </c>
      <c r="B747" s="1264" t="s">
        <v>330</v>
      </c>
      <c r="C747" s="1264"/>
      <c r="D747" s="1264"/>
      <c r="E747" s="1264"/>
      <c r="F747" s="1264"/>
      <c r="G747" s="1264"/>
      <c r="H747" s="1264"/>
      <c r="I747" s="1264"/>
      <c r="J747" s="1265"/>
      <c r="K747" s="1"/>
    </row>
    <row r="748" spans="1:11">
      <c r="A748" s="940"/>
      <c r="B748" s="2"/>
      <c r="C748" s="2"/>
      <c r="D748" s="2"/>
      <c r="E748" s="2"/>
      <c r="F748" s="2"/>
      <c r="G748" s="2"/>
      <c r="H748" s="2"/>
      <c r="I748" s="2"/>
      <c r="J748" s="882"/>
      <c r="K748" s="1"/>
    </row>
    <row r="749" spans="1:11" ht="28.5" customHeight="1">
      <c r="A749" s="936" t="s">
        <v>288</v>
      </c>
      <c r="B749" s="1264" t="s">
        <v>68</v>
      </c>
      <c r="C749" s="1264"/>
      <c r="D749" s="1264"/>
      <c r="E749" s="1264"/>
      <c r="F749" s="1264"/>
      <c r="G749" s="1264"/>
      <c r="H749" s="1264"/>
      <c r="I749" s="1264"/>
      <c r="J749" s="1265"/>
      <c r="K749" s="1"/>
    </row>
    <row r="750" spans="1:11" ht="15" customHeight="1">
      <c r="A750" s="896" t="s">
        <v>688</v>
      </c>
      <c r="B750" s="2" t="s">
        <v>595</v>
      </c>
      <c r="C750" s="2" t="s">
        <v>653</v>
      </c>
      <c r="D750" s="239" t="s">
        <v>654</v>
      </c>
      <c r="E750" s="239" t="s">
        <v>655</v>
      </c>
      <c r="F750" s="239" t="s">
        <v>656</v>
      </c>
      <c r="G750" s="239" t="s">
        <v>313</v>
      </c>
      <c r="H750" s="239" t="s">
        <v>366</v>
      </c>
      <c r="I750" s="2"/>
      <c r="J750" s="882"/>
      <c r="K750" s="1"/>
    </row>
    <row r="751" spans="1:11" ht="49.5">
      <c r="A751" s="981" t="s">
        <v>1016</v>
      </c>
      <c r="B751" s="239">
        <v>3.31</v>
      </c>
      <c r="C751" s="239">
        <v>2.5</v>
      </c>
      <c r="D751" s="239">
        <v>3.31</v>
      </c>
      <c r="E751" s="239">
        <v>1.35</v>
      </c>
      <c r="F751" s="239">
        <v>0</v>
      </c>
      <c r="G751" s="239">
        <v>3.1</v>
      </c>
      <c r="H751" s="239">
        <v>32.46</v>
      </c>
      <c r="I751" s="2"/>
      <c r="J751" s="882"/>
      <c r="K751" s="1"/>
    </row>
    <row r="752" spans="1:11" ht="16.5">
      <c r="A752" s="981" t="s">
        <v>1017</v>
      </c>
      <c r="B752" s="239">
        <v>1.7</v>
      </c>
      <c r="C752" s="239">
        <v>1.7</v>
      </c>
      <c r="D752" s="239">
        <v>1.2</v>
      </c>
      <c r="E752" s="239">
        <v>1.2</v>
      </c>
      <c r="F752" s="239">
        <v>0</v>
      </c>
      <c r="G752" s="239">
        <v>3.1</v>
      </c>
      <c r="H752" s="239"/>
      <c r="I752" s="2"/>
      <c r="J752" s="882"/>
      <c r="K752" s="1"/>
    </row>
    <row r="753" spans="1:11" ht="33">
      <c r="A753" s="981" t="s">
        <v>817</v>
      </c>
      <c r="B753" s="239">
        <v>2.5499999999999998</v>
      </c>
      <c r="C753" s="239">
        <v>1.35</v>
      </c>
      <c r="D753" s="239">
        <v>0.15</v>
      </c>
      <c r="E753" s="239">
        <v>0.6</v>
      </c>
      <c r="F753" s="239">
        <v>0.95</v>
      </c>
      <c r="G753" s="239">
        <v>3.1</v>
      </c>
      <c r="H753" s="239"/>
      <c r="I753" s="2"/>
      <c r="J753" s="882"/>
      <c r="K753" s="1"/>
    </row>
    <row r="754" spans="1:11" ht="16.5">
      <c r="A754" s="960"/>
      <c r="B754" s="239">
        <v>2.8</v>
      </c>
      <c r="C754" s="239">
        <v>2.66</v>
      </c>
      <c r="D754" s="239">
        <v>2.5499999999999998</v>
      </c>
      <c r="E754" s="239">
        <v>1.59</v>
      </c>
      <c r="F754" s="239">
        <v>2.15</v>
      </c>
      <c r="G754" s="239">
        <v>3.1</v>
      </c>
      <c r="H754" s="239"/>
      <c r="I754" s="2"/>
      <c r="J754" s="882"/>
      <c r="K754" s="1"/>
    </row>
    <row r="755" spans="1:11" ht="16.5">
      <c r="A755" s="960"/>
      <c r="B755" s="239">
        <v>2.5499999999999998</v>
      </c>
      <c r="C755" s="239">
        <v>2.5499999999999998</v>
      </c>
      <c r="D755" s="239">
        <v>2.15</v>
      </c>
      <c r="E755" s="239">
        <v>3.45</v>
      </c>
      <c r="F755" s="239">
        <v>1.93</v>
      </c>
      <c r="G755" s="239">
        <v>3.1</v>
      </c>
      <c r="H755" s="239"/>
      <c r="I755" s="2"/>
      <c r="J755" s="882"/>
      <c r="K755" s="1"/>
    </row>
    <row r="756" spans="1:11" ht="15" customHeight="1">
      <c r="A756" s="960"/>
      <c r="B756" s="239">
        <v>0.6</v>
      </c>
      <c r="C756" s="239">
        <v>0.15</v>
      </c>
      <c r="D756" s="239">
        <v>0.6</v>
      </c>
      <c r="E756" s="239">
        <v>1.1100000000000001</v>
      </c>
      <c r="F756" s="239">
        <v>3.6</v>
      </c>
      <c r="G756" s="239">
        <v>3.1</v>
      </c>
      <c r="H756" s="239"/>
      <c r="I756" s="2"/>
      <c r="J756" s="882"/>
      <c r="K756" s="1"/>
    </row>
    <row r="757" spans="1:11" ht="16.5">
      <c r="A757" s="960"/>
      <c r="B757" s="239">
        <v>1.35</v>
      </c>
      <c r="C757" s="239">
        <v>1</v>
      </c>
      <c r="D757" s="239">
        <v>0.15</v>
      </c>
      <c r="E757" s="239">
        <v>1.6</v>
      </c>
      <c r="F757" s="239">
        <v>1.41</v>
      </c>
      <c r="G757" s="239">
        <v>1.8</v>
      </c>
      <c r="H757" s="239"/>
      <c r="I757" s="2"/>
      <c r="J757" s="882"/>
      <c r="K757" s="1"/>
    </row>
    <row r="758" spans="1:11" ht="15" customHeight="1">
      <c r="A758" s="960"/>
      <c r="B758" s="239">
        <v>1.35</v>
      </c>
      <c r="C758" s="239">
        <v>0.15</v>
      </c>
      <c r="D758" s="239">
        <v>1.35</v>
      </c>
      <c r="E758" s="239">
        <v>0.8</v>
      </c>
      <c r="F758" s="239">
        <v>0.15</v>
      </c>
      <c r="G758" s="239">
        <v>1.8</v>
      </c>
      <c r="H758" s="239"/>
      <c r="I758" s="2"/>
      <c r="J758" s="882"/>
      <c r="K758" s="1"/>
    </row>
    <row r="759" spans="1:11" ht="15" customHeight="1">
      <c r="A759" s="960"/>
      <c r="B759" s="239">
        <v>0.8</v>
      </c>
      <c r="C759" s="239">
        <v>0.15</v>
      </c>
      <c r="D759" s="239">
        <v>0.8</v>
      </c>
      <c r="E759" s="239">
        <v>0.65</v>
      </c>
      <c r="F759" s="239">
        <v>0.65</v>
      </c>
      <c r="G759" s="239">
        <v>1.8</v>
      </c>
      <c r="H759" s="239"/>
      <c r="I759" s="2"/>
      <c r="J759" s="882"/>
      <c r="K759" s="1"/>
    </row>
    <row r="760" spans="1:11" ht="15" customHeight="1">
      <c r="A760" s="960"/>
      <c r="B760" s="239">
        <v>2</v>
      </c>
      <c r="C760" s="239">
        <v>0.15</v>
      </c>
      <c r="D760" s="239">
        <v>2</v>
      </c>
      <c r="E760" s="239">
        <v>0</v>
      </c>
      <c r="F760" s="239">
        <v>0</v>
      </c>
      <c r="G760" s="239">
        <v>1.8</v>
      </c>
      <c r="H760" s="239"/>
      <c r="I760" s="2"/>
      <c r="J760" s="882"/>
      <c r="K760" s="1"/>
    </row>
    <row r="761" spans="1:11" ht="15" customHeight="1">
      <c r="A761" s="981" t="s">
        <v>1018</v>
      </c>
      <c r="B761" s="239">
        <v>2.15</v>
      </c>
      <c r="C761" s="239">
        <v>5</v>
      </c>
      <c r="D761" s="239">
        <v>2.15</v>
      </c>
      <c r="E761" s="239">
        <v>0.15</v>
      </c>
      <c r="F761" s="239">
        <v>1.26</v>
      </c>
      <c r="G761" s="239">
        <v>3.1</v>
      </c>
      <c r="H761" s="239"/>
      <c r="I761" s="2"/>
      <c r="J761" s="882"/>
      <c r="K761" s="1"/>
    </row>
    <row r="762" spans="1:11" ht="15" customHeight="1">
      <c r="A762" s="960"/>
      <c r="B762" s="239">
        <v>4.4000000000000004</v>
      </c>
      <c r="C762" s="239">
        <v>0.8</v>
      </c>
      <c r="D762" s="239">
        <v>0.15</v>
      </c>
      <c r="E762" s="239">
        <v>0.8</v>
      </c>
      <c r="F762" s="239">
        <v>0.6</v>
      </c>
      <c r="G762" s="239">
        <v>3.1</v>
      </c>
      <c r="H762" s="239"/>
      <c r="I762" s="2"/>
      <c r="J762" s="882"/>
      <c r="K762" s="1"/>
    </row>
    <row r="763" spans="1:11" ht="31.5" customHeight="1">
      <c r="A763" s="981" t="s">
        <v>818</v>
      </c>
      <c r="B763" s="239">
        <v>2.2000000000000002</v>
      </c>
      <c r="C763" s="239">
        <v>3.9</v>
      </c>
      <c r="D763" s="239">
        <v>2.2000000000000002</v>
      </c>
      <c r="E763" s="239">
        <v>3.9</v>
      </c>
      <c r="F763" s="239">
        <v>0</v>
      </c>
      <c r="G763" s="239">
        <v>3.1</v>
      </c>
      <c r="H763" s="239"/>
      <c r="I763" s="2"/>
      <c r="J763" s="882"/>
      <c r="K763" s="1"/>
    </row>
    <row r="764" spans="1:11" ht="34.5" customHeight="1">
      <c r="A764" s="981" t="s">
        <v>1019</v>
      </c>
      <c r="B764" s="239">
        <v>2.2000000000000002</v>
      </c>
      <c r="C764" s="239">
        <v>3.9</v>
      </c>
      <c r="D764" s="239">
        <v>2.2000000000000002</v>
      </c>
      <c r="E764" s="239">
        <v>3.9</v>
      </c>
      <c r="F764" s="239">
        <v>0</v>
      </c>
      <c r="G764" s="239">
        <v>3.1</v>
      </c>
      <c r="H764" s="239"/>
      <c r="I764" s="2"/>
      <c r="J764" s="882"/>
      <c r="K764" s="1"/>
    </row>
    <row r="765" spans="1:11" ht="32.25" customHeight="1">
      <c r="A765" s="981" t="s">
        <v>1020</v>
      </c>
      <c r="B765" s="239">
        <v>1.35</v>
      </c>
      <c r="C765" s="239">
        <v>1.35</v>
      </c>
      <c r="D765" s="239">
        <v>1.35</v>
      </c>
      <c r="E765" s="239">
        <v>1.35</v>
      </c>
      <c r="F765" s="239">
        <v>0</v>
      </c>
      <c r="G765" s="239">
        <v>3.1</v>
      </c>
      <c r="H765" s="239"/>
      <c r="I765" s="2"/>
      <c r="J765" s="882"/>
      <c r="K765" s="1"/>
    </row>
    <row r="766" spans="1:11" ht="39" customHeight="1">
      <c r="A766" s="981" t="s">
        <v>1021</v>
      </c>
      <c r="B766" s="239">
        <v>1.35</v>
      </c>
      <c r="C766" s="239">
        <v>2.4</v>
      </c>
      <c r="D766" s="239">
        <v>1.35</v>
      </c>
      <c r="E766" s="239">
        <v>2.4</v>
      </c>
      <c r="F766" s="239">
        <v>0</v>
      </c>
      <c r="G766" s="239">
        <v>3.1</v>
      </c>
      <c r="H766" s="239"/>
      <c r="I766" s="2"/>
      <c r="J766" s="882"/>
      <c r="K766" s="1"/>
    </row>
    <row r="767" spans="1:11" ht="41.25" customHeight="1">
      <c r="A767" s="981" t="s">
        <v>603</v>
      </c>
      <c r="B767" s="239">
        <v>3.04</v>
      </c>
      <c r="C767" s="239">
        <v>3.14</v>
      </c>
      <c r="D767" s="239">
        <v>1.78</v>
      </c>
      <c r="E767" s="239">
        <v>1.01</v>
      </c>
      <c r="F767" s="239">
        <v>0</v>
      </c>
      <c r="G767" s="239">
        <v>3.1</v>
      </c>
      <c r="H767" s="239"/>
      <c r="I767" s="2"/>
      <c r="J767" s="882"/>
      <c r="K767" s="1"/>
    </row>
    <row r="768" spans="1:11" ht="15" customHeight="1">
      <c r="A768" s="960"/>
      <c r="B768" s="239">
        <v>1.26</v>
      </c>
      <c r="C768" s="239">
        <v>4.1500000000000004</v>
      </c>
      <c r="D768" s="239">
        <v>0</v>
      </c>
      <c r="E768" s="239">
        <v>0</v>
      </c>
      <c r="F768" s="239">
        <v>0</v>
      </c>
      <c r="G768" s="239">
        <v>3.1</v>
      </c>
      <c r="H768" s="239"/>
      <c r="I768" s="2"/>
      <c r="J768" s="882"/>
      <c r="K768" s="1"/>
    </row>
    <row r="769" spans="1:11" ht="36" customHeight="1">
      <c r="A769" s="981" t="s">
        <v>604</v>
      </c>
      <c r="B769" s="239">
        <v>3.14</v>
      </c>
      <c r="C769" s="239">
        <v>0.5</v>
      </c>
      <c r="D769" s="239">
        <v>2.02</v>
      </c>
      <c r="E769" s="239">
        <v>4.1500000000000004</v>
      </c>
      <c r="F769" s="239">
        <v>2.65</v>
      </c>
      <c r="G769" s="239">
        <v>3.1</v>
      </c>
      <c r="H769" s="239"/>
      <c r="I769" s="2"/>
      <c r="J769" s="882"/>
      <c r="K769" s="1"/>
    </row>
    <row r="770" spans="1:11" ht="15" customHeight="1">
      <c r="A770" s="960"/>
      <c r="B770" s="239">
        <v>0.86</v>
      </c>
      <c r="C770" s="239">
        <v>0.15</v>
      </c>
      <c r="D770" s="239">
        <v>0</v>
      </c>
      <c r="E770" s="239">
        <v>0</v>
      </c>
      <c r="F770" s="239">
        <v>0</v>
      </c>
      <c r="G770" s="239">
        <v>3.1</v>
      </c>
      <c r="H770" s="239"/>
      <c r="I770" s="2"/>
      <c r="J770" s="882"/>
      <c r="K770" s="1"/>
    </row>
    <row r="771" spans="1:11" ht="33">
      <c r="A771" s="981" t="s">
        <v>1022</v>
      </c>
      <c r="B771" s="239">
        <v>2.5</v>
      </c>
      <c r="C771" s="239">
        <v>1.49</v>
      </c>
      <c r="D771" s="239">
        <v>2.5</v>
      </c>
      <c r="E771" s="239">
        <v>1.49</v>
      </c>
      <c r="F771" s="239">
        <v>0</v>
      </c>
      <c r="G771" s="239">
        <v>3.1</v>
      </c>
      <c r="H771" s="239">
        <v>24.74</v>
      </c>
      <c r="I771" s="2"/>
      <c r="J771" s="882"/>
      <c r="K771" s="1"/>
    </row>
    <row r="772" spans="1:11" ht="16.5">
      <c r="A772" s="960"/>
      <c r="B772" s="239">
        <v>3.23</v>
      </c>
      <c r="C772" s="239">
        <v>3.23</v>
      </c>
      <c r="D772" s="239">
        <v>3.75</v>
      </c>
      <c r="E772" s="239">
        <v>3.75</v>
      </c>
      <c r="F772" s="239">
        <v>0</v>
      </c>
      <c r="G772" s="239">
        <v>3.1</v>
      </c>
      <c r="H772" s="239">
        <v>43.28</v>
      </c>
      <c r="I772" s="2"/>
      <c r="J772" s="882"/>
      <c r="K772" s="1"/>
    </row>
    <row r="773" spans="1:11" ht="16.5">
      <c r="A773" s="960"/>
      <c r="B773" s="239">
        <v>3.63</v>
      </c>
      <c r="C773" s="239">
        <v>4.3899999999999997</v>
      </c>
      <c r="D773" s="239">
        <v>2.4300000000000002</v>
      </c>
      <c r="E773" s="239">
        <v>4.3899999999999997</v>
      </c>
      <c r="F773" s="239">
        <v>1.2</v>
      </c>
      <c r="G773" s="239">
        <v>0</v>
      </c>
      <c r="H773" s="239">
        <v>0</v>
      </c>
      <c r="I773" s="2"/>
      <c r="J773" s="882"/>
      <c r="K773" s="1"/>
    </row>
    <row r="774" spans="1:11" ht="33">
      <c r="A774" s="981" t="s">
        <v>1023</v>
      </c>
      <c r="B774" s="239">
        <v>5.14</v>
      </c>
      <c r="C774" s="239">
        <v>6.7</v>
      </c>
      <c r="D774" s="239">
        <v>6.42</v>
      </c>
      <c r="E774" s="239">
        <v>0</v>
      </c>
      <c r="F774" s="239">
        <v>0</v>
      </c>
      <c r="G774" s="239">
        <v>3.1</v>
      </c>
      <c r="H774" s="239">
        <v>56.61</v>
      </c>
      <c r="I774" s="2"/>
      <c r="J774" s="882"/>
      <c r="K774" s="1"/>
    </row>
    <row r="775" spans="1:11" ht="15" customHeight="1">
      <c r="A775" s="960"/>
      <c r="B775" s="239">
        <v>0.7</v>
      </c>
      <c r="C775" s="239">
        <v>0.15</v>
      </c>
      <c r="D775" s="239">
        <v>0.7</v>
      </c>
      <c r="E775" s="239">
        <v>0.15</v>
      </c>
      <c r="F775" s="239">
        <v>0</v>
      </c>
      <c r="G775" s="239">
        <v>3.1</v>
      </c>
      <c r="H775" s="239">
        <v>5.27</v>
      </c>
      <c r="I775" s="2"/>
      <c r="J775" s="882"/>
      <c r="K775" s="1"/>
    </row>
    <row r="776" spans="1:11" ht="16.5">
      <c r="A776" s="960"/>
      <c r="B776" s="239">
        <v>0.7</v>
      </c>
      <c r="C776" s="239">
        <v>0.15</v>
      </c>
      <c r="D776" s="239">
        <v>0.7</v>
      </c>
      <c r="E776" s="239">
        <v>0.15</v>
      </c>
      <c r="F776" s="239">
        <v>0</v>
      </c>
      <c r="G776" s="239">
        <v>3.1</v>
      </c>
      <c r="H776" s="239">
        <v>5.27</v>
      </c>
      <c r="I776" s="2"/>
      <c r="J776" s="882"/>
      <c r="K776" s="1"/>
    </row>
    <row r="777" spans="1:11" ht="16.5">
      <c r="A777" s="960"/>
      <c r="B777" s="239">
        <v>3.6</v>
      </c>
      <c r="C777" s="239">
        <v>3.6</v>
      </c>
      <c r="D777" s="239">
        <v>5.4</v>
      </c>
      <c r="E777" s="239">
        <v>5.4</v>
      </c>
      <c r="F777" s="239">
        <v>0</v>
      </c>
      <c r="G777" s="239">
        <v>0</v>
      </c>
      <c r="H777" s="239">
        <v>0</v>
      </c>
      <c r="I777" s="2"/>
      <c r="J777" s="882"/>
      <c r="K777" s="1"/>
    </row>
    <row r="778" spans="1:11" ht="33">
      <c r="A778" s="981" t="s">
        <v>1024</v>
      </c>
      <c r="B778" s="239">
        <v>13.01</v>
      </c>
      <c r="C778" s="239">
        <v>13.01</v>
      </c>
      <c r="D778" s="239">
        <v>2.9</v>
      </c>
      <c r="E778" s="239">
        <v>6.58</v>
      </c>
      <c r="F778" s="239">
        <v>5.6</v>
      </c>
      <c r="G778" s="239">
        <v>3.1</v>
      </c>
      <c r="H778" s="239">
        <v>127.41</v>
      </c>
      <c r="I778" s="2"/>
      <c r="J778" s="882"/>
      <c r="K778" s="1"/>
    </row>
    <row r="779" spans="1:11" ht="51" customHeight="1">
      <c r="A779" s="981" t="s">
        <v>1025</v>
      </c>
      <c r="B779" s="239">
        <v>4.0999999999999996</v>
      </c>
      <c r="C779" s="239">
        <v>3.3</v>
      </c>
      <c r="D779" s="239">
        <v>0</v>
      </c>
      <c r="E779" s="239">
        <v>0</v>
      </c>
      <c r="F779" s="239">
        <v>0</v>
      </c>
      <c r="G779" s="239">
        <v>3.1</v>
      </c>
      <c r="H779" s="239">
        <v>22.94</v>
      </c>
      <c r="I779" s="2"/>
      <c r="J779" s="882"/>
      <c r="K779" s="1"/>
    </row>
    <row r="780" spans="1:11" ht="41.25" customHeight="1">
      <c r="A780" s="981" t="s">
        <v>1026</v>
      </c>
      <c r="B780" s="239">
        <v>3.15</v>
      </c>
      <c r="C780" s="239">
        <v>1.25</v>
      </c>
      <c r="D780" s="239">
        <v>3.24</v>
      </c>
      <c r="E780" s="239">
        <v>6.55</v>
      </c>
      <c r="F780" s="239">
        <v>6.55</v>
      </c>
      <c r="G780" s="239">
        <v>3.1</v>
      </c>
      <c r="H780" s="239">
        <v>64.290000000000006</v>
      </c>
      <c r="I780" s="2"/>
      <c r="J780" s="882"/>
      <c r="K780" s="1"/>
    </row>
    <row r="781" spans="1:11" ht="16.5">
      <c r="A781" s="960"/>
      <c r="B781" s="239">
        <v>6.75</v>
      </c>
      <c r="C781" s="239">
        <v>0</v>
      </c>
      <c r="D781" s="239">
        <v>0</v>
      </c>
      <c r="E781" s="239">
        <v>0</v>
      </c>
      <c r="F781" s="239">
        <v>0</v>
      </c>
      <c r="G781" s="239">
        <v>3.1</v>
      </c>
      <c r="H781" s="239">
        <v>20.93</v>
      </c>
      <c r="I781" s="2"/>
      <c r="J781" s="882"/>
      <c r="K781" s="1"/>
    </row>
    <row r="782" spans="1:11">
      <c r="A782" s="896" t="s">
        <v>16</v>
      </c>
      <c r="B782" s="2" t="s">
        <v>135</v>
      </c>
      <c r="C782" s="2" t="s">
        <v>135</v>
      </c>
      <c r="D782" s="239" t="s">
        <v>135</v>
      </c>
      <c r="E782" s="239" t="s">
        <v>135</v>
      </c>
      <c r="F782" s="239" t="s">
        <v>135</v>
      </c>
      <c r="G782" s="239" t="s">
        <v>135</v>
      </c>
      <c r="H782" s="239">
        <v>117.31</v>
      </c>
      <c r="I782" s="2"/>
      <c r="J782" s="882"/>
      <c r="K782" s="1"/>
    </row>
    <row r="783" spans="1:11">
      <c r="A783" s="896"/>
      <c r="B783" s="2"/>
      <c r="C783" s="2"/>
      <c r="D783" s="239" t="s">
        <v>689</v>
      </c>
      <c r="E783" s="239"/>
      <c r="F783" s="239"/>
      <c r="G783" s="239"/>
      <c r="H783" s="239">
        <v>488.05</v>
      </c>
      <c r="I783" s="2"/>
      <c r="J783" s="882"/>
      <c r="K783" s="1"/>
    </row>
    <row r="784" spans="1:11">
      <c r="A784" s="896"/>
      <c r="B784" s="2"/>
      <c r="C784" s="2"/>
      <c r="D784" s="239"/>
      <c r="E784" s="239"/>
      <c r="F784" s="239"/>
      <c r="G784" s="239"/>
      <c r="H784" s="239"/>
      <c r="I784" s="2"/>
      <c r="J784" s="882"/>
      <c r="K784" s="1"/>
    </row>
    <row r="785" spans="1:11">
      <c r="A785" s="940"/>
      <c r="B785" s="2"/>
      <c r="C785" s="2"/>
      <c r="D785" s="2"/>
      <c r="E785" s="81" t="s">
        <v>8</v>
      </c>
      <c r="F785" s="262">
        <f>H783</f>
        <v>488.1</v>
      </c>
      <c r="G785" s="81" t="s">
        <v>1</v>
      </c>
      <c r="H785" s="2"/>
      <c r="I785" s="2"/>
      <c r="J785" s="882"/>
      <c r="K785" s="1"/>
    </row>
    <row r="786" spans="1:11">
      <c r="A786" s="940"/>
      <c r="B786" s="2"/>
      <c r="C786" s="2"/>
      <c r="D786" s="2"/>
      <c r="E786" s="2"/>
      <c r="F786" s="2"/>
      <c r="G786" s="2"/>
      <c r="H786" s="2"/>
      <c r="I786" s="2"/>
      <c r="J786" s="882"/>
      <c r="K786" s="1"/>
    </row>
    <row r="787" spans="1:11">
      <c r="A787" s="936" t="s">
        <v>289</v>
      </c>
      <c r="B787" s="1262" t="s">
        <v>69</v>
      </c>
      <c r="C787" s="1262"/>
      <c r="D787" s="1262"/>
      <c r="E787" s="1262"/>
      <c r="F787" s="1262"/>
      <c r="G787" s="1262"/>
      <c r="H787" s="1262"/>
      <c r="I787" s="1262"/>
      <c r="J787" s="1263"/>
      <c r="K787" s="1"/>
    </row>
    <row r="788" spans="1:11">
      <c r="A788" s="940"/>
      <c r="B788" s="2"/>
      <c r="C788" s="2"/>
      <c r="D788" s="2"/>
      <c r="E788" s="2"/>
      <c r="F788" s="2"/>
      <c r="G788" s="2"/>
      <c r="H788" s="2"/>
      <c r="I788" s="2"/>
      <c r="J788" s="882"/>
      <c r="K788" s="1"/>
    </row>
    <row r="789" spans="1:11" ht="30" customHeight="1">
      <c r="A789" s="982" t="s">
        <v>688</v>
      </c>
      <c r="B789" s="251" t="s">
        <v>595</v>
      </c>
      <c r="C789" s="251" t="s">
        <v>653</v>
      </c>
      <c r="D789" s="251" t="s">
        <v>654</v>
      </c>
      <c r="E789" s="251" t="s">
        <v>655</v>
      </c>
      <c r="F789" s="251" t="s">
        <v>656</v>
      </c>
      <c r="G789" s="251" t="s">
        <v>313</v>
      </c>
      <c r="H789" s="251" t="s">
        <v>366</v>
      </c>
      <c r="I789" s="248"/>
      <c r="J789" s="882"/>
      <c r="K789" s="1"/>
    </row>
    <row r="790" spans="1:11" ht="42.75" customHeight="1">
      <c r="A790" s="982" t="s">
        <v>1016</v>
      </c>
      <c r="B790" s="251">
        <v>3.31</v>
      </c>
      <c r="C790" s="251">
        <v>2.5</v>
      </c>
      <c r="D790" s="251">
        <v>3.31</v>
      </c>
      <c r="E790" s="251">
        <v>1.35</v>
      </c>
      <c r="F790" s="251">
        <v>0</v>
      </c>
      <c r="G790" s="251">
        <v>3.1</v>
      </c>
      <c r="H790" s="251">
        <v>32.46</v>
      </c>
      <c r="I790" s="248"/>
      <c r="J790" s="882"/>
      <c r="K790" s="1"/>
    </row>
    <row r="791" spans="1:11" ht="25.5" customHeight="1">
      <c r="A791" s="1003" t="s">
        <v>1017</v>
      </c>
      <c r="B791" s="251">
        <v>1.7</v>
      </c>
      <c r="C791" s="251">
        <v>1.7</v>
      </c>
      <c r="D791" s="251">
        <v>1.2</v>
      </c>
      <c r="E791" s="251">
        <v>1.2</v>
      </c>
      <c r="F791" s="251">
        <v>0</v>
      </c>
      <c r="G791" s="251">
        <v>3.1</v>
      </c>
      <c r="H791" s="251"/>
      <c r="I791" s="248"/>
      <c r="J791" s="882"/>
      <c r="K791" s="1"/>
    </row>
    <row r="792" spans="1:11" ht="30" customHeight="1">
      <c r="A792" s="982" t="s">
        <v>817</v>
      </c>
      <c r="B792" s="251">
        <v>2.5499999999999998</v>
      </c>
      <c r="C792" s="251">
        <v>1.35</v>
      </c>
      <c r="D792" s="251">
        <v>0.15</v>
      </c>
      <c r="E792" s="251">
        <v>0.6</v>
      </c>
      <c r="F792" s="251">
        <v>0.95</v>
      </c>
      <c r="G792" s="251">
        <v>3.1</v>
      </c>
      <c r="H792" s="251"/>
      <c r="I792" s="248"/>
      <c r="J792" s="882"/>
      <c r="K792" s="1"/>
    </row>
    <row r="793" spans="1:11">
      <c r="A793" s="939"/>
      <c r="B793" s="251">
        <v>2.8</v>
      </c>
      <c r="C793" s="251">
        <v>2.66</v>
      </c>
      <c r="D793" s="251">
        <v>2.5499999999999998</v>
      </c>
      <c r="E793" s="251">
        <v>1.59</v>
      </c>
      <c r="F793" s="251">
        <v>2.15</v>
      </c>
      <c r="G793" s="251">
        <v>3.1</v>
      </c>
      <c r="H793" s="251"/>
      <c r="I793" s="248"/>
      <c r="J793" s="882"/>
      <c r="K793" s="1"/>
    </row>
    <row r="794" spans="1:11">
      <c r="A794" s="939"/>
      <c r="B794" s="251">
        <v>2.5499999999999998</v>
      </c>
      <c r="C794" s="251">
        <v>2.5499999999999998</v>
      </c>
      <c r="D794" s="251">
        <v>2.15</v>
      </c>
      <c r="E794" s="251">
        <v>3.45</v>
      </c>
      <c r="F794" s="251">
        <v>1.93</v>
      </c>
      <c r="G794" s="251">
        <v>3.1</v>
      </c>
      <c r="H794" s="251"/>
      <c r="I794" s="248"/>
      <c r="J794" s="882"/>
      <c r="K794" s="1"/>
    </row>
    <row r="795" spans="1:11">
      <c r="A795" s="939"/>
      <c r="B795" s="251">
        <v>0.6</v>
      </c>
      <c r="C795" s="251">
        <v>0.15</v>
      </c>
      <c r="D795" s="251">
        <v>0.6</v>
      </c>
      <c r="E795" s="251">
        <v>1.1100000000000001</v>
      </c>
      <c r="F795" s="251">
        <v>3.6</v>
      </c>
      <c r="G795" s="251">
        <v>3.1</v>
      </c>
      <c r="H795" s="251"/>
      <c r="I795" s="248"/>
      <c r="J795" s="882"/>
      <c r="K795" s="1"/>
    </row>
    <row r="796" spans="1:11">
      <c r="A796" s="939"/>
      <c r="B796" s="251">
        <v>1.35</v>
      </c>
      <c r="C796" s="251">
        <v>1</v>
      </c>
      <c r="D796" s="251">
        <v>0.15</v>
      </c>
      <c r="E796" s="251">
        <v>1.6</v>
      </c>
      <c r="F796" s="251">
        <v>1.41</v>
      </c>
      <c r="G796" s="251">
        <v>1.8</v>
      </c>
      <c r="H796" s="251"/>
      <c r="I796" s="248"/>
      <c r="J796" s="882"/>
      <c r="K796" s="1"/>
    </row>
    <row r="797" spans="1:11">
      <c r="A797" s="939"/>
      <c r="B797" s="251">
        <v>1.35</v>
      </c>
      <c r="C797" s="251">
        <v>0.15</v>
      </c>
      <c r="D797" s="251">
        <v>1.35</v>
      </c>
      <c r="E797" s="251">
        <v>0.8</v>
      </c>
      <c r="F797" s="251">
        <v>0.15</v>
      </c>
      <c r="G797" s="251">
        <v>1.8</v>
      </c>
      <c r="H797" s="251"/>
      <c r="I797" s="248"/>
      <c r="J797" s="882"/>
      <c r="K797" s="1"/>
    </row>
    <row r="798" spans="1:11">
      <c r="A798" s="939"/>
      <c r="B798" s="251">
        <v>0.8</v>
      </c>
      <c r="C798" s="251">
        <v>0.15</v>
      </c>
      <c r="D798" s="251">
        <v>0.8</v>
      </c>
      <c r="E798" s="251">
        <v>0.65</v>
      </c>
      <c r="F798" s="251">
        <v>0.65</v>
      </c>
      <c r="G798" s="251">
        <v>1.8</v>
      </c>
      <c r="H798" s="251"/>
      <c r="I798" s="248"/>
      <c r="J798" s="882"/>
      <c r="K798" s="1"/>
    </row>
    <row r="799" spans="1:11">
      <c r="A799" s="939"/>
      <c r="B799" s="251">
        <v>2</v>
      </c>
      <c r="C799" s="251">
        <v>0.15</v>
      </c>
      <c r="D799" s="251">
        <v>2</v>
      </c>
      <c r="E799" s="251">
        <v>0</v>
      </c>
      <c r="F799" s="251">
        <v>0</v>
      </c>
      <c r="G799" s="251">
        <v>1.8</v>
      </c>
      <c r="H799" s="251"/>
      <c r="I799" s="248"/>
      <c r="J799" s="882"/>
      <c r="K799" s="1"/>
    </row>
    <row r="800" spans="1:11" ht="45.75" customHeight="1">
      <c r="A800" s="982" t="s">
        <v>1018</v>
      </c>
      <c r="B800" s="251">
        <v>2.15</v>
      </c>
      <c r="C800" s="251">
        <v>5</v>
      </c>
      <c r="D800" s="251">
        <v>2.15</v>
      </c>
      <c r="E800" s="251">
        <v>0.15</v>
      </c>
      <c r="F800" s="251">
        <v>1.26</v>
      </c>
      <c r="G800" s="251">
        <v>3.1</v>
      </c>
      <c r="H800" s="251"/>
      <c r="I800" s="248"/>
      <c r="J800" s="882"/>
      <c r="K800" s="1"/>
    </row>
    <row r="801" spans="1:11">
      <c r="A801" s="939"/>
      <c r="B801" s="251">
        <v>4.4000000000000004</v>
      </c>
      <c r="C801" s="251">
        <v>0.8</v>
      </c>
      <c r="D801" s="251">
        <v>0.15</v>
      </c>
      <c r="E801" s="251">
        <v>0.8</v>
      </c>
      <c r="F801" s="251">
        <v>0.6</v>
      </c>
      <c r="G801" s="251">
        <v>3.1</v>
      </c>
      <c r="H801" s="251"/>
      <c r="I801" s="248"/>
      <c r="J801" s="882"/>
      <c r="K801" s="1"/>
    </row>
    <row r="802" spans="1:11" ht="34.5" customHeight="1">
      <c r="A802" s="982" t="s">
        <v>818</v>
      </c>
      <c r="B802" s="251">
        <v>2.2000000000000002</v>
      </c>
      <c r="C802" s="251">
        <v>3.9</v>
      </c>
      <c r="D802" s="251">
        <v>2.2000000000000002</v>
      </c>
      <c r="E802" s="251">
        <v>3.9</v>
      </c>
      <c r="F802" s="251">
        <v>0</v>
      </c>
      <c r="G802" s="251">
        <v>3.1</v>
      </c>
      <c r="H802" s="251"/>
      <c r="I802" s="248"/>
      <c r="J802" s="882"/>
      <c r="K802" s="1"/>
    </row>
    <row r="803" spans="1:11" ht="48" customHeight="1">
      <c r="A803" s="982" t="s">
        <v>1019</v>
      </c>
      <c r="B803" s="251">
        <v>2.2000000000000002</v>
      </c>
      <c r="C803" s="251">
        <v>3.9</v>
      </c>
      <c r="D803" s="251">
        <v>2.2000000000000002</v>
      </c>
      <c r="E803" s="251">
        <v>3.9</v>
      </c>
      <c r="F803" s="251">
        <v>0</v>
      </c>
      <c r="G803" s="251">
        <v>3.1</v>
      </c>
      <c r="H803" s="251"/>
      <c r="I803" s="248"/>
      <c r="J803" s="882"/>
      <c r="K803" s="1"/>
    </row>
    <row r="804" spans="1:11" ht="35.25" customHeight="1">
      <c r="A804" s="982" t="s">
        <v>1020</v>
      </c>
      <c r="B804" s="251">
        <v>1.35</v>
      </c>
      <c r="C804" s="251">
        <v>1.35</v>
      </c>
      <c r="D804" s="251">
        <v>1.35</v>
      </c>
      <c r="E804" s="251">
        <v>1.35</v>
      </c>
      <c r="F804" s="251">
        <v>0</v>
      </c>
      <c r="G804" s="251">
        <v>3.1</v>
      </c>
      <c r="H804" s="251"/>
      <c r="I804" s="248"/>
      <c r="J804" s="882"/>
      <c r="K804" s="1"/>
    </row>
    <row r="805" spans="1:11" ht="36" customHeight="1">
      <c r="A805" s="982" t="s">
        <v>1021</v>
      </c>
      <c r="B805" s="251">
        <v>1.35</v>
      </c>
      <c r="C805" s="251">
        <v>2.4</v>
      </c>
      <c r="D805" s="251">
        <v>1.35</v>
      </c>
      <c r="E805" s="251">
        <v>2.4</v>
      </c>
      <c r="F805" s="251">
        <v>0</v>
      </c>
      <c r="G805" s="251">
        <v>3.1</v>
      </c>
      <c r="H805" s="251"/>
      <c r="I805" s="248"/>
      <c r="J805" s="882"/>
      <c r="K805" s="1"/>
    </row>
    <row r="806" spans="1:11" ht="34.5" customHeight="1">
      <c r="A806" s="982" t="s">
        <v>603</v>
      </c>
      <c r="B806" s="251">
        <v>3.04</v>
      </c>
      <c r="C806" s="251">
        <v>3.14</v>
      </c>
      <c r="D806" s="251">
        <v>1.78</v>
      </c>
      <c r="E806" s="251">
        <v>1.01</v>
      </c>
      <c r="F806" s="251">
        <v>0</v>
      </c>
      <c r="G806" s="251">
        <v>3.1</v>
      </c>
      <c r="H806" s="251"/>
      <c r="I806" s="248"/>
      <c r="J806" s="882"/>
      <c r="K806" s="1"/>
    </row>
    <row r="807" spans="1:11">
      <c r="A807" s="939"/>
      <c r="B807" s="251">
        <v>1.26</v>
      </c>
      <c r="C807" s="251">
        <v>4.1500000000000004</v>
      </c>
      <c r="D807" s="251">
        <v>0</v>
      </c>
      <c r="E807" s="251">
        <v>0</v>
      </c>
      <c r="F807" s="251">
        <v>0</v>
      </c>
      <c r="G807" s="251">
        <v>3.1</v>
      </c>
      <c r="H807" s="251"/>
      <c r="I807" s="248"/>
      <c r="J807" s="882"/>
      <c r="K807" s="1"/>
    </row>
    <row r="808" spans="1:11" ht="35.25" customHeight="1">
      <c r="A808" s="982" t="s">
        <v>604</v>
      </c>
      <c r="B808" s="251">
        <v>3.14</v>
      </c>
      <c r="C808" s="251">
        <v>0.5</v>
      </c>
      <c r="D808" s="251">
        <v>2.02</v>
      </c>
      <c r="E808" s="251">
        <v>4.1500000000000004</v>
      </c>
      <c r="F808" s="251">
        <v>2.65</v>
      </c>
      <c r="G808" s="251">
        <v>3.1</v>
      </c>
      <c r="H808" s="251"/>
      <c r="I808" s="248"/>
      <c r="J808" s="882"/>
      <c r="K808" s="1"/>
    </row>
    <row r="809" spans="1:11">
      <c r="A809" s="939"/>
      <c r="B809" s="251">
        <v>0.86</v>
      </c>
      <c r="C809" s="251">
        <v>0.15</v>
      </c>
      <c r="D809" s="251">
        <v>0</v>
      </c>
      <c r="E809" s="251">
        <v>0</v>
      </c>
      <c r="F809" s="251">
        <v>0</v>
      </c>
      <c r="G809" s="251">
        <v>3.1</v>
      </c>
      <c r="H809" s="251"/>
      <c r="I809" s="248"/>
      <c r="J809" s="882"/>
      <c r="K809" s="1"/>
    </row>
    <row r="810" spans="1:11" ht="39" customHeight="1">
      <c r="A810" s="982" t="s">
        <v>1022</v>
      </c>
      <c r="B810" s="251">
        <v>2.5</v>
      </c>
      <c r="C810" s="251">
        <v>1.49</v>
      </c>
      <c r="D810" s="251">
        <v>2.5</v>
      </c>
      <c r="E810" s="251">
        <v>1.49</v>
      </c>
      <c r="F810" s="251">
        <v>0</v>
      </c>
      <c r="G810" s="251">
        <v>3.1</v>
      </c>
      <c r="H810" s="251">
        <v>24.74</v>
      </c>
      <c r="I810" s="248"/>
      <c r="J810" s="882"/>
      <c r="K810" s="1"/>
    </row>
    <row r="811" spans="1:11">
      <c r="A811" s="939"/>
      <c r="B811" s="251">
        <v>3.23</v>
      </c>
      <c r="C811" s="251">
        <v>3.23</v>
      </c>
      <c r="D811" s="251">
        <v>3.75</v>
      </c>
      <c r="E811" s="251">
        <v>3.75</v>
      </c>
      <c r="F811" s="251">
        <v>0</v>
      </c>
      <c r="G811" s="251">
        <v>3.1</v>
      </c>
      <c r="H811" s="251">
        <v>43.28</v>
      </c>
      <c r="I811" s="248"/>
      <c r="J811" s="882"/>
      <c r="K811" s="1"/>
    </row>
    <row r="812" spans="1:11">
      <c r="A812" s="939"/>
      <c r="B812" s="251">
        <v>3.63</v>
      </c>
      <c r="C812" s="251">
        <v>4.3899999999999997</v>
      </c>
      <c r="D812" s="251">
        <v>2.4300000000000002</v>
      </c>
      <c r="E812" s="251">
        <v>4.3899999999999997</v>
      </c>
      <c r="F812" s="251">
        <v>1.2</v>
      </c>
      <c r="G812" s="251">
        <v>0</v>
      </c>
      <c r="H812" s="251">
        <v>0</v>
      </c>
      <c r="I812" s="248"/>
      <c r="J812" s="882"/>
      <c r="K812" s="1"/>
    </row>
    <row r="813" spans="1:11" ht="33.75" customHeight="1">
      <c r="A813" s="982" t="s">
        <v>1023</v>
      </c>
      <c r="B813" s="251">
        <v>5.14</v>
      </c>
      <c r="C813" s="251">
        <v>6.7</v>
      </c>
      <c r="D813" s="251">
        <v>6.42</v>
      </c>
      <c r="E813" s="251">
        <v>0</v>
      </c>
      <c r="F813" s="251">
        <v>0</v>
      </c>
      <c r="G813" s="251">
        <v>3.1</v>
      </c>
      <c r="H813" s="251">
        <v>56.61</v>
      </c>
      <c r="I813" s="248"/>
      <c r="J813" s="882"/>
      <c r="K813" s="1"/>
    </row>
    <row r="814" spans="1:11">
      <c r="A814" s="939"/>
      <c r="B814" s="251">
        <v>0.7</v>
      </c>
      <c r="C814" s="251">
        <v>0.15</v>
      </c>
      <c r="D814" s="251">
        <v>0.7</v>
      </c>
      <c r="E814" s="251">
        <v>0.15</v>
      </c>
      <c r="F814" s="251">
        <v>0</v>
      </c>
      <c r="G814" s="251">
        <v>3.1</v>
      </c>
      <c r="H814" s="251">
        <v>5.27</v>
      </c>
      <c r="I814" s="248"/>
      <c r="J814" s="882"/>
      <c r="K814" s="1"/>
    </row>
    <row r="815" spans="1:11">
      <c r="A815" s="939"/>
      <c r="B815" s="251">
        <v>0.7</v>
      </c>
      <c r="C815" s="251">
        <v>0.15</v>
      </c>
      <c r="D815" s="251">
        <v>0.7</v>
      </c>
      <c r="E815" s="251">
        <v>0.15</v>
      </c>
      <c r="F815" s="251">
        <v>0</v>
      </c>
      <c r="G815" s="251">
        <v>3.1</v>
      </c>
      <c r="H815" s="251">
        <v>5.27</v>
      </c>
      <c r="I815" s="248"/>
      <c r="J815" s="882"/>
      <c r="K815" s="1"/>
    </row>
    <row r="816" spans="1:11">
      <c r="A816" s="939"/>
      <c r="B816" s="251">
        <v>3.6</v>
      </c>
      <c r="C816" s="251">
        <v>3.6</v>
      </c>
      <c r="D816" s="251">
        <v>5.4</v>
      </c>
      <c r="E816" s="251">
        <v>5.4</v>
      </c>
      <c r="F816" s="251">
        <v>0</v>
      </c>
      <c r="G816" s="251">
        <v>0</v>
      </c>
      <c r="H816" s="251">
        <v>0</v>
      </c>
      <c r="I816" s="248"/>
      <c r="J816" s="882"/>
      <c r="K816" s="1"/>
    </row>
    <row r="817" spans="1:11" ht="32.25" customHeight="1">
      <c r="A817" s="982" t="s">
        <v>1024</v>
      </c>
      <c r="B817" s="251">
        <v>13.01</v>
      </c>
      <c r="C817" s="251">
        <v>13.01</v>
      </c>
      <c r="D817" s="251">
        <v>2.9</v>
      </c>
      <c r="E817" s="251">
        <v>6.58</v>
      </c>
      <c r="F817" s="251">
        <v>5.6</v>
      </c>
      <c r="G817" s="251">
        <v>3.1</v>
      </c>
      <c r="H817" s="251">
        <v>127.41</v>
      </c>
      <c r="I817" s="248"/>
      <c r="J817" s="882"/>
      <c r="K817" s="1"/>
    </row>
    <row r="818" spans="1:11" ht="42.75" customHeight="1">
      <c r="A818" s="982" t="s">
        <v>1025</v>
      </c>
      <c r="B818" s="251">
        <v>4.0999999999999996</v>
      </c>
      <c r="C818" s="251">
        <v>3.3</v>
      </c>
      <c r="D818" s="251">
        <v>0</v>
      </c>
      <c r="E818" s="251">
        <v>0</v>
      </c>
      <c r="F818" s="251">
        <v>0</v>
      </c>
      <c r="G818" s="251">
        <v>3.1</v>
      </c>
      <c r="H818" s="251">
        <v>22.94</v>
      </c>
      <c r="I818" s="248"/>
      <c r="J818" s="882"/>
      <c r="K818" s="1"/>
    </row>
    <row r="819" spans="1:11" ht="32.25" customHeight="1">
      <c r="A819" s="982" t="s">
        <v>1026</v>
      </c>
      <c r="B819" s="251">
        <v>3.15</v>
      </c>
      <c r="C819" s="251">
        <v>1.25</v>
      </c>
      <c r="D819" s="251">
        <v>3.24</v>
      </c>
      <c r="E819" s="251">
        <v>6.55</v>
      </c>
      <c r="F819" s="251">
        <v>6.55</v>
      </c>
      <c r="G819" s="251">
        <v>3.1</v>
      </c>
      <c r="H819" s="251">
        <v>64.290000000000006</v>
      </c>
      <c r="I819" s="248"/>
      <c r="J819" s="882"/>
      <c r="K819" s="1"/>
    </row>
    <row r="820" spans="1:11">
      <c r="A820" s="939"/>
      <c r="B820" s="251">
        <v>6.75</v>
      </c>
      <c r="C820" s="251">
        <v>0</v>
      </c>
      <c r="D820" s="251">
        <v>0</v>
      </c>
      <c r="E820" s="251">
        <v>0</v>
      </c>
      <c r="F820" s="251">
        <v>0</v>
      </c>
      <c r="G820" s="251">
        <v>3.1</v>
      </c>
      <c r="H820" s="251">
        <v>20.93</v>
      </c>
      <c r="I820" s="248"/>
      <c r="J820" s="882"/>
      <c r="K820" s="1"/>
    </row>
    <row r="821" spans="1:11">
      <c r="A821" s="939" t="s">
        <v>16</v>
      </c>
      <c r="B821" s="251" t="s">
        <v>135</v>
      </c>
      <c r="C821" s="251" t="s">
        <v>135</v>
      </c>
      <c r="D821" s="251" t="s">
        <v>135</v>
      </c>
      <c r="E821" s="251" t="s">
        <v>135</v>
      </c>
      <c r="F821" s="251" t="s">
        <v>135</v>
      </c>
      <c r="G821" s="251" t="s">
        <v>135</v>
      </c>
      <c r="H821" s="251">
        <v>117.31</v>
      </c>
      <c r="I821" s="248"/>
      <c r="J821" s="882"/>
      <c r="K821" s="1"/>
    </row>
    <row r="822" spans="1:11" ht="26.25">
      <c r="A822" s="939"/>
      <c r="B822" s="251"/>
      <c r="C822" s="251"/>
      <c r="D822" s="251" t="s">
        <v>689</v>
      </c>
      <c r="E822" s="251"/>
      <c r="F822" s="251"/>
      <c r="G822" s="251"/>
      <c r="H822" s="251">
        <v>488.05</v>
      </c>
      <c r="I822" s="248"/>
      <c r="J822" s="882"/>
      <c r="K822" s="1"/>
    </row>
    <row r="823" spans="1:11">
      <c r="A823" s="939"/>
      <c r="B823" s="251"/>
      <c r="C823" s="251"/>
      <c r="D823" s="251"/>
      <c r="E823" s="500" t="s">
        <v>8</v>
      </c>
      <c r="F823" s="500">
        <f>H822</f>
        <v>488.05</v>
      </c>
      <c r="G823" s="500" t="s">
        <v>1</v>
      </c>
      <c r="H823" s="251"/>
      <c r="I823" s="248"/>
      <c r="J823" s="882"/>
    </row>
    <row r="824" spans="1:11">
      <c r="A824" s="940"/>
      <c r="B824" s="2"/>
      <c r="C824" s="2"/>
      <c r="D824" s="2"/>
      <c r="E824" s="2"/>
      <c r="F824" s="2"/>
      <c r="G824" s="2"/>
      <c r="H824" s="2"/>
      <c r="I824" s="2"/>
      <c r="J824" s="882"/>
    </row>
    <row r="825" spans="1:11">
      <c r="A825" s="936" t="s">
        <v>291</v>
      </c>
      <c r="B825" s="1264" t="s">
        <v>70</v>
      </c>
      <c r="C825" s="1264"/>
      <c r="D825" s="1264"/>
      <c r="E825" s="1264"/>
      <c r="F825" s="1264"/>
      <c r="G825" s="1264"/>
      <c r="H825" s="1264"/>
      <c r="I825" s="1264"/>
      <c r="J825" s="1265"/>
    </row>
    <row r="826" spans="1:11">
      <c r="A826" s="940" t="s">
        <v>285</v>
      </c>
      <c r="B826" s="2" t="s">
        <v>595</v>
      </c>
      <c r="C826" s="2" t="s">
        <v>653</v>
      </c>
      <c r="D826" s="2" t="s">
        <v>654</v>
      </c>
      <c r="E826" s="2" t="s">
        <v>655</v>
      </c>
      <c r="F826" s="2" t="s">
        <v>656</v>
      </c>
      <c r="G826" s="2" t="s">
        <v>313</v>
      </c>
      <c r="H826" s="2" t="s">
        <v>366</v>
      </c>
      <c r="I826" s="2"/>
      <c r="J826" s="882"/>
    </row>
    <row r="827" spans="1:11">
      <c r="A827" s="940"/>
      <c r="B827" s="2"/>
      <c r="C827" s="2"/>
      <c r="D827" s="2"/>
      <c r="E827" s="2"/>
      <c r="F827" s="2"/>
      <c r="G827" s="2"/>
      <c r="H827" s="2"/>
      <c r="I827" s="2"/>
      <c r="J827" s="882"/>
    </row>
    <row r="828" spans="1:11">
      <c r="A828" s="940" t="s">
        <v>657</v>
      </c>
      <c r="B828" s="2">
        <v>21.41</v>
      </c>
      <c r="C828" s="2">
        <v>16.25</v>
      </c>
      <c r="D828" s="2">
        <v>67.38</v>
      </c>
      <c r="E828" s="2">
        <v>13.39</v>
      </c>
      <c r="F828" s="2">
        <v>18.329999999999998</v>
      </c>
      <c r="G828" s="2">
        <v>3.2</v>
      </c>
      <c r="H828" s="2">
        <v>437.63</v>
      </c>
      <c r="I828" s="2"/>
      <c r="J828" s="882"/>
    </row>
    <row r="829" spans="1:11">
      <c r="A829" s="940" t="s">
        <v>660</v>
      </c>
      <c r="B829" s="2" t="s">
        <v>135</v>
      </c>
      <c r="C829" s="2" t="s">
        <v>135</v>
      </c>
      <c r="D829" s="2">
        <v>0</v>
      </c>
      <c r="E829" s="2">
        <v>0</v>
      </c>
      <c r="F829" s="2">
        <v>0</v>
      </c>
      <c r="G829" s="2" t="s">
        <v>135</v>
      </c>
      <c r="H829" s="2">
        <v>109.76</v>
      </c>
      <c r="I829" s="2"/>
      <c r="J829" s="882"/>
    </row>
    <row r="830" spans="1:11">
      <c r="A830" s="940"/>
      <c r="B830" s="2"/>
      <c r="C830" s="2"/>
      <c r="D830" s="2"/>
      <c r="E830" s="2"/>
      <c r="F830" s="2" t="s">
        <v>285</v>
      </c>
      <c r="G830" s="2"/>
      <c r="H830" s="2">
        <v>547.39</v>
      </c>
      <c r="I830" s="2"/>
      <c r="J830" s="882"/>
    </row>
    <row r="831" spans="1:11">
      <c r="A831" s="940"/>
      <c r="B831" s="2"/>
      <c r="C831" s="2"/>
      <c r="D831" s="2"/>
      <c r="E831" s="2"/>
      <c r="F831" s="2"/>
      <c r="G831" s="81" t="s">
        <v>8</v>
      </c>
      <c r="H831" s="82">
        <f>H830</f>
        <v>547.39</v>
      </c>
      <c r="I831" s="81" t="s">
        <v>1</v>
      </c>
      <c r="J831" s="882"/>
    </row>
    <row r="832" spans="1:11">
      <c r="A832" s="940"/>
      <c r="B832" s="2"/>
      <c r="C832" s="2"/>
      <c r="D832" s="2"/>
      <c r="E832" s="2"/>
      <c r="F832" s="2"/>
      <c r="G832" s="2"/>
      <c r="H832" s="2"/>
      <c r="I832" s="2"/>
      <c r="J832" s="882"/>
    </row>
    <row r="833" spans="1:10" ht="33" customHeight="1">
      <c r="A833" s="936" t="s">
        <v>472</v>
      </c>
      <c r="B833" s="1262" t="s">
        <v>71</v>
      </c>
      <c r="C833" s="1262"/>
      <c r="D833" s="1262"/>
      <c r="E833" s="1262"/>
      <c r="F833" s="1262"/>
      <c r="G833" s="1262"/>
      <c r="H833" s="1262"/>
      <c r="I833" s="1262"/>
      <c r="J833" s="1263"/>
    </row>
    <row r="834" spans="1:10">
      <c r="A834" s="939" t="s">
        <v>690</v>
      </c>
      <c r="B834" s="251"/>
      <c r="C834" s="251"/>
      <c r="D834" s="251"/>
      <c r="E834" s="251"/>
      <c r="F834" s="251"/>
      <c r="G834" s="251"/>
      <c r="H834" s="248"/>
      <c r="I834" s="248"/>
      <c r="J834" s="894"/>
    </row>
    <row r="835" spans="1:10" ht="26.25">
      <c r="A835" s="939"/>
      <c r="B835" s="251" t="s">
        <v>316</v>
      </c>
      <c r="C835" s="251" t="s">
        <v>313</v>
      </c>
      <c r="D835" s="251" t="s">
        <v>366</v>
      </c>
      <c r="E835" s="251" t="s">
        <v>31</v>
      </c>
      <c r="F835" s="251" t="s">
        <v>14</v>
      </c>
      <c r="G835" s="251" t="s">
        <v>598</v>
      </c>
      <c r="H835" s="248"/>
      <c r="I835" s="248"/>
      <c r="J835" s="894"/>
    </row>
    <row r="836" spans="1:10" ht="39">
      <c r="A836" s="982" t="s">
        <v>1034</v>
      </c>
      <c r="B836" s="515">
        <v>0.8</v>
      </c>
      <c r="C836" s="515">
        <v>1</v>
      </c>
      <c r="D836" s="515">
        <v>0.8</v>
      </c>
      <c r="E836" s="515">
        <v>1.6</v>
      </c>
      <c r="F836" s="515">
        <v>14</v>
      </c>
      <c r="G836" s="515">
        <v>22.4</v>
      </c>
      <c r="H836" s="248"/>
      <c r="I836" s="248"/>
      <c r="J836" s="894"/>
    </row>
    <row r="837" spans="1:10" ht="39">
      <c r="A837" s="982" t="s">
        <v>1035</v>
      </c>
      <c r="B837" s="515">
        <v>0.85</v>
      </c>
      <c r="C837" s="515">
        <v>1</v>
      </c>
      <c r="D837" s="515">
        <v>0.85</v>
      </c>
      <c r="E837" s="515">
        <v>1.7</v>
      </c>
      <c r="F837" s="515">
        <v>2</v>
      </c>
      <c r="G837" s="515">
        <v>3.4</v>
      </c>
      <c r="H837" s="248"/>
      <c r="I837" s="248"/>
      <c r="J837" s="894"/>
    </row>
    <row r="838" spans="1:10" ht="39">
      <c r="A838" s="982" t="s">
        <v>1036</v>
      </c>
      <c r="B838" s="515">
        <v>1.4</v>
      </c>
      <c r="C838" s="515">
        <v>1</v>
      </c>
      <c r="D838" s="515">
        <v>1.4</v>
      </c>
      <c r="E838" s="515">
        <v>2.8</v>
      </c>
      <c r="F838" s="515">
        <v>1</v>
      </c>
      <c r="G838" s="515">
        <v>2.8</v>
      </c>
      <c r="H838" s="248"/>
      <c r="I838" s="248"/>
      <c r="J838" s="894"/>
    </row>
    <row r="839" spans="1:10" ht="39">
      <c r="A839" s="982" t="s">
        <v>1037</v>
      </c>
      <c r="B839" s="515">
        <v>1.45</v>
      </c>
      <c r="C839" s="515">
        <v>1</v>
      </c>
      <c r="D839" s="515">
        <v>1.45</v>
      </c>
      <c r="E839" s="515">
        <v>2.9</v>
      </c>
      <c r="F839" s="515">
        <v>2</v>
      </c>
      <c r="G839" s="515">
        <v>5.8</v>
      </c>
      <c r="H839" s="248"/>
      <c r="I839" s="248"/>
      <c r="J839" s="894"/>
    </row>
    <row r="840" spans="1:10" ht="39">
      <c r="A840" s="982" t="s">
        <v>1038</v>
      </c>
      <c r="B840" s="515">
        <v>2.8</v>
      </c>
      <c r="C840" s="515">
        <v>1</v>
      </c>
      <c r="D840" s="515">
        <v>2.8</v>
      </c>
      <c r="E840" s="515">
        <v>5.6</v>
      </c>
      <c r="F840" s="515">
        <v>1</v>
      </c>
      <c r="G840" s="515">
        <v>5.6</v>
      </c>
      <c r="H840" s="248"/>
      <c r="I840" s="248"/>
      <c r="J840" s="894"/>
    </row>
    <row r="841" spans="1:10" ht="39">
      <c r="A841" s="982" t="s">
        <v>1039</v>
      </c>
      <c r="B841" s="515">
        <v>2.2000000000000002</v>
      </c>
      <c r="C841" s="515">
        <v>1</v>
      </c>
      <c r="D841" s="515">
        <v>2.2000000000000002</v>
      </c>
      <c r="E841" s="515">
        <v>4.4000000000000004</v>
      </c>
      <c r="F841" s="515">
        <v>2</v>
      </c>
      <c r="G841" s="515">
        <v>8.8000000000000007</v>
      </c>
      <c r="H841" s="248"/>
      <c r="I841" s="248"/>
      <c r="J841" s="894"/>
    </row>
    <row r="842" spans="1:10" ht="39">
      <c r="A842" s="982" t="s">
        <v>1040</v>
      </c>
      <c r="B842" s="515">
        <v>3.1</v>
      </c>
      <c r="C842" s="515">
        <v>1</v>
      </c>
      <c r="D842" s="515">
        <v>3.1</v>
      </c>
      <c r="E842" s="515">
        <v>6.2</v>
      </c>
      <c r="F842" s="515">
        <v>10</v>
      </c>
      <c r="G842" s="515">
        <v>62</v>
      </c>
      <c r="H842" s="248"/>
      <c r="I842" s="248"/>
      <c r="J842" s="894"/>
    </row>
    <row r="843" spans="1:10" ht="39">
      <c r="A843" s="982" t="s">
        <v>1041</v>
      </c>
      <c r="B843" s="515">
        <v>3.15</v>
      </c>
      <c r="C843" s="515">
        <v>1</v>
      </c>
      <c r="D843" s="515">
        <v>3.15</v>
      </c>
      <c r="E843" s="515">
        <v>6.3</v>
      </c>
      <c r="F843" s="515">
        <v>5</v>
      </c>
      <c r="G843" s="515">
        <v>31.5</v>
      </c>
      <c r="H843" s="248"/>
      <c r="I843" s="248"/>
      <c r="J843" s="894"/>
    </row>
    <row r="844" spans="1:10" ht="39">
      <c r="A844" s="982" t="s">
        <v>989</v>
      </c>
      <c r="B844" s="515">
        <v>0.6</v>
      </c>
      <c r="C844" s="515">
        <v>0.6</v>
      </c>
      <c r="D844" s="515">
        <v>0.36</v>
      </c>
      <c r="E844" s="515">
        <v>0.72</v>
      </c>
      <c r="F844" s="515">
        <v>10</v>
      </c>
      <c r="G844" s="515">
        <v>7.2</v>
      </c>
      <c r="H844" s="248"/>
      <c r="I844" s="248"/>
      <c r="J844" s="894"/>
    </row>
    <row r="845" spans="1:10" ht="26.25">
      <c r="A845" s="982" t="s">
        <v>674</v>
      </c>
      <c r="B845" s="515">
        <v>0.7</v>
      </c>
      <c r="C845" s="515">
        <v>2.1</v>
      </c>
      <c r="D845" s="515">
        <v>1.47</v>
      </c>
      <c r="E845" s="515">
        <v>2.94</v>
      </c>
      <c r="F845" s="515">
        <v>2</v>
      </c>
      <c r="G845" s="515">
        <v>5.88</v>
      </c>
      <c r="H845" s="248"/>
      <c r="I845" s="248"/>
      <c r="J845" s="894"/>
    </row>
    <row r="846" spans="1:10" ht="26.25">
      <c r="A846" s="982" t="s">
        <v>675</v>
      </c>
      <c r="B846" s="515">
        <v>0.8</v>
      </c>
      <c r="C846" s="515">
        <v>2.1</v>
      </c>
      <c r="D846" s="515">
        <v>1.68</v>
      </c>
      <c r="E846" s="515">
        <v>3.36</v>
      </c>
      <c r="F846" s="515">
        <v>4</v>
      </c>
      <c r="G846" s="515">
        <v>13.44</v>
      </c>
      <c r="H846" s="248"/>
      <c r="I846" s="248"/>
      <c r="J846" s="894"/>
    </row>
    <row r="847" spans="1:10" ht="26.25">
      <c r="A847" s="982" t="s">
        <v>676</v>
      </c>
      <c r="B847" s="515">
        <v>1</v>
      </c>
      <c r="C847" s="515">
        <v>2.1</v>
      </c>
      <c r="D847" s="515">
        <v>2.1</v>
      </c>
      <c r="E847" s="515">
        <v>4.2</v>
      </c>
      <c r="F847" s="515">
        <v>2</v>
      </c>
      <c r="G847" s="515">
        <v>8.4</v>
      </c>
      <c r="H847" s="248"/>
      <c r="I847" s="248"/>
      <c r="J847" s="894"/>
    </row>
    <row r="848" spans="1:10" ht="26.25">
      <c r="A848" s="982" t="s">
        <v>1042</v>
      </c>
      <c r="B848" s="515">
        <v>1.1000000000000001</v>
      </c>
      <c r="C848" s="515">
        <v>2.1</v>
      </c>
      <c r="D848" s="515">
        <v>2.31</v>
      </c>
      <c r="E848" s="515">
        <v>4.62</v>
      </c>
      <c r="F848" s="515">
        <v>1</v>
      </c>
      <c r="G848" s="515">
        <v>4.62</v>
      </c>
      <c r="H848" s="248"/>
      <c r="I848" s="248"/>
      <c r="J848" s="894"/>
    </row>
    <row r="849" spans="1:10" ht="26.25">
      <c r="A849" s="982" t="s">
        <v>1043</v>
      </c>
      <c r="B849" s="515">
        <v>1.2</v>
      </c>
      <c r="C849" s="515">
        <v>2.1</v>
      </c>
      <c r="D849" s="515">
        <v>2.52</v>
      </c>
      <c r="E849" s="515">
        <v>5.04</v>
      </c>
      <c r="F849" s="515">
        <v>4</v>
      </c>
      <c r="G849" s="515">
        <v>20.16</v>
      </c>
      <c r="H849" s="248"/>
      <c r="I849" s="248"/>
      <c r="J849" s="894"/>
    </row>
    <row r="850" spans="1:10" ht="26.25">
      <c r="A850" s="939"/>
      <c r="B850" s="515"/>
      <c r="C850" s="515"/>
      <c r="D850" s="515"/>
      <c r="E850" s="515" t="s">
        <v>691</v>
      </c>
      <c r="F850" s="515"/>
      <c r="G850" s="515">
        <v>202</v>
      </c>
      <c r="H850" s="248"/>
      <c r="I850" s="248"/>
      <c r="J850" s="894"/>
    </row>
    <row r="851" spans="1:10">
      <c r="A851" s="940"/>
      <c r="B851" s="2"/>
      <c r="C851" s="2"/>
      <c r="D851" s="2"/>
      <c r="E851" s="2"/>
      <c r="F851" s="2"/>
      <c r="G851" s="81" t="s">
        <v>8</v>
      </c>
      <c r="H851" s="82">
        <f>G850</f>
        <v>202</v>
      </c>
      <c r="I851" s="81" t="s">
        <v>1</v>
      </c>
      <c r="J851" s="882"/>
    </row>
    <row r="852" spans="1:10">
      <c r="A852" s="940"/>
      <c r="B852" s="2"/>
      <c r="C852" s="2"/>
      <c r="D852" s="2"/>
      <c r="E852" s="2"/>
      <c r="F852" s="2"/>
      <c r="G852" s="2"/>
      <c r="H852" s="2"/>
      <c r="I852" s="2"/>
      <c r="J852" s="882"/>
    </row>
    <row r="853" spans="1:10" ht="33" customHeight="1">
      <c r="A853" s="936" t="s">
        <v>473</v>
      </c>
      <c r="B853" s="1262" t="s">
        <v>243</v>
      </c>
      <c r="C853" s="1262"/>
      <c r="D853" s="1262"/>
      <c r="E853" s="1262"/>
      <c r="F853" s="1262"/>
      <c r="G853" s="1262"/>
      <c r="H853" s="1262"/>
      <c r="I853" s="1262"/>
      <c r="J853" s="1263"/>
    </row>
    <row r="854" spans="1:10">
      <c r="A854" s="991" t="s">
        <v>690</v>
      </c>
      <c r="B854" s="515"/>
      <c r="C854" s="515"/>
      <c r="D854" s="515"/>
      <c r="E854" s="515"/>
      <c r="F854" s="515"/>
      <c r="G854" s="515"/>
      <c r="H854" s="517"/>
      <c r="I854" s="517"/>
      <c r="J854" s="900"/>
    </row>
    <row r="855" spans="1:10" ht="26.25">
      <c r="A855" s="991"/>
      <c r="B855" s="515" t="s">
        <v>316</v>
      </c>
      <c r="C855" s="515" t="s">
        <v>313</v>
      </c>
      <c r="D855" s="515" t="s">
        <v>366</v>
      </c>
      <c r="E855" s="515" t="s">
        <v>31</v>
      </c>
      <c r="F855" s="515" t="s">
        <v>14</v>
      </c>
      <c r="G855" s="515" t="s">
        <v>598</v>
      </c>
      <c r="H855" s="517"/>
      <c r="I855" s="517"/>
      <c r="J855" s="900"/>
    </row>
    <row r="856" spans="1:10" ht="39">
      <c r="A856" s="1004" t="s">
        <v>1034</v>
      </c>
      <c r="B856" s="515">
        <v>0.8</v>
      </c>
      <c r="C856" s="515">
        <v>1</v>
      </c>
      <c r="D856" s="515">
        <v>0.8</v>
      </c>
      <c r="E856" s="515">
        <v>1.6</v>
      </c>
      <c r="F856" s="515">
        <v>14</v>
      </c>
      <c r="G856" s="515">
        <v>22.4</v>
      </c>
      <c r="H856" s="517"/>
      <c r="I856" s="517"/>
      <c r="J856" s="900"/>
    </row>
    <row r="857" spans="1:10" ht="39">
      <c r="A857" s="1004" t="s">
        <v>1035</v>
      </c>
      <c r="B857" s="515">
        <v>0.85</v>
      </c>
      <c r="C857" s="515">
        <v>1</v>
      </c>
      <c r="D857" s="515">
        <v>0.85</v>
      </c>
      <c r="E857" s="515">
        <v>1.7</v>
      </c>
      <c r="F857" s="515">
        <v>2</v>
      </c>
      <c r="G857" s="515">
        <v>3.4</v>
      </c>
      <c r="H857" s="517"/>
      <c r="I857" s="517"/>
      <c r="J857" s="900"/>
    </row>
    <row r="858" spans="1:10" ht="39">
      <c r="A858" s="1004" t="s">
        <v>1036</v>
      </c>
      <c r="B858" s="515">
        <v>1.4</v>
      </c>
      <c r="C858" s="515">
        <v>1</v>
      </c>
      <c r="D858" s="515">
        <v>1.4</v>
      </c>
      <c r="E858" s="515">
        <v>2.8</v>
      </c>
      <c r="F858" s="515">
        <v>1</v>
      </c>
      <c r="G858" s="515">
        <v>2.8</v>
      </c>
      <c r="H858" s="517"/>
      <c r="I858" s="517"/>
      <c r="J858" s="900"/>
    </row>
    <row r="859" spans="1:10" ht="39">
      <c r="A859" s="1004" t="s">
        <v>1037</v>
      </c>
      <c r="B859" s="515">
        <v>1.45</v>
      </c>
      <c r="C859" s="515">
        <v>1</v>
      </c>
      <c r="D859" s="515">
        <v>1.45</v>
      </c>
      <c r="E859" s="515">
        <v>2.9</v>
      </c>
      <c r="F859" s="515">
        <v>2</v>
      </c>
      <c r="G859" s="515">
        <v>5.8</v>
      </c>
      <c r="H859" s="517"/>
      <c r="I859" s="517"/>
      <c r="J859" s="900"/>
    </row>
    <row r="860" spans="1:10" ht="39">
      <c r="A860" s="1004" t="s">
        <v>1038</v>
      </c>
      <c r="B860" s="515">
        <v>2.8</v>
      </c>
      <c r="C860" s="515">
        <v>1</v>
      </c>
      <c r="D860" s="515">
        <v>2.8</v>
      </c>
      <c r="E860" s="515">
        <v>5.6</v>
      </c>
      <c r="F860" s="515">
        <v>1</v>
      </c>
      <c r="G860" s="515">
        <v>5.6</v>
      </c>
      <c r="H860" s="517"/>
      <c r="I860" s="517"/>
      <c r="J860" s="900"/>
    </row>
    <row r="861" spans="1:10" ht="39">
      <c r="A861" s="1004" t="s">
        <v>1039</v>
      </c>
      <c r="B861" s="515">
        <v>2.2000000000000002</v>
      </c>
      <c r="C861" s="515">
        <v>1</v>
      </c>
      <c r="D861" s="515">
        <v>2.2000000000000002</v>
      </c>
      <c r="E861" s="515">
        <v>4.4000000000000004</v>
      </c>
      <c r="F861" s="515">
        <v>2</v>
      </c>
      <c r="G861" s="515">
        <v>8.8000000000000007</v>
      </c>
      <c r="H861" s="517"/>
      <c r="I861" s="517"/>
      <c r="J861" s="900"/>
    </row>
    <row r="862" spans="1:10" ht="39">
      <c r="A862" s="1004" t="s">
        <v>1040</v>
      </c>
      <c r="B862" s="515">
        <v>3.1</v>
      </c>
      <c r="C862" s="515">
        <v>1</v>
      </c>
      <c r="D862" s="515">
        <v>3.1</v>
      </c>
      <c r="E862" s="515">
        <v>6.2</v>
      </c>
      <c r="F862" s="515">
        <v>10</v>
      </c>
      <c r="G862" s="515">
        <v>62</v>
      </c>
      <c r="H862" s="517"/>
      <c r="I862" s="517"/>
      <c r="J862" s="900"/>
    </row>
    <row r="863" spans="1:10" ht="39">
      <c r="A863" s="1004" t="s">
        <v>1041</v>
      </c>
      <c r="B863" s="515">
        <v>3.15</v>
      </c>
      <c r="C863" s="515">
        <v>1</v>
      </c>
      <c r="D863" s="515">
        <v>3.15</v>
      </c>
      <c r="E863" s="515">
        <v>6.3</v>
      </c>
      <c r="F863" s="515">
        <v>5</v>
      </c>
      <c r="G863" s="515">
        <v>31.5</v>
      </c>
      <c r="H863" s="517"/>
      <c r="I863" s="517"/>
      <c r="J863" s="900"/>
    </row>
    <row r="864" spans="1:10" ht="39">
      <c r="A864" s="1004" t="s">
        <v>989</v>
      </c>
      <c r="B864" s="515">
        <v>0.6</v>
      </c>
      <c r="C864" s="515">
        <v>0.6</v>
      </c>
      <c r="D864" s="515">
        <v>0.36</v>
      </c>
      <c r="E864" s="515">
        <v>0.72</v>
      </c>
      <c r="F864" s="515">
        <v>10</v>
      </c>
      <c r="G864" s="515">
        <v>7.2</v>
      </c>
      <c r="H864" s="517"/>
      <c r="I864" s="517"/>
      <c r="J864" s="900"/>
    </row>
    <row r="865" spans="1:10" ht="26.25">
      <c r="A865" s="1004" t="s">
        <v>674</v>
      </c>
      <c r="B865" s="515">
        <v>0.7</v>
      </c>
      <c r="C865" s="515">
        <v>2.1</v>
      </c>
      <c r="D865" s="515">
        <v>1.47</v>
      </c>
      <c r="E865" s="515">
        <v>2.94</v>
      </c>
      <c r="F865" s="515">
        <v>2</v>
      </c>
      <c r="G865" s="515">
        <v>5.88</v>
      </c>
      <c r="H865" s="517"/>
      <c r="I865" s="517"/>
      <c r="J865" s="900"/>
    </row>
    <row r="866" spans="1:10" ht="26.25">
      <c r="A866" s="1004" t="s">
        <v>675</v>
      </c>
      <c r="B866" s="515">
        <v>0.8</v>
      </c>
      <c r="C866" s="515">
        <v>2.1</v>
      </c>
      <c r="D866" s="515">
        <v>1.68</v>
      </c>
      <c r="E866" s="515">
        <v>3.36</v>
      </c>
      <c r="F866" s="515">
        <v>4</v>
      </c>
      <c r="G866" s="515">
        <v>13.44</v>
      </c>
      <c r="H866" s="517"/>
      <c r="I866" s="517"/>
      <c r="J866" s="900"/>
    </row>
    <row r="867" spans="1:10" ht="26.25">
      <c r="A867" s="1004" t="s">
        <v>676</v>
      </c>
      <c r="B867" s="515">
        <v>1</v>
      </c>
      <c r="C867" s="515">
        <v>2.1</v>
      </c>
      <c r="D867" s="515">
        <v>2.1</v>
      </c>
      <c r="E867" s="515">
        <v>4.2</v>
      </c>
      <c r="F867" s="515">
        <v>2</v>
      </c>
      <c r="G867" s="515">
        <v>8.4</v>
      </c>
      <c r="H867" s="517"/>
      <c r="I867" s="517"/>
      <c r="J867" s="900"/>
    </row>
    <row r="868" spans="1:10" ht="26.25">
      <c r="A868" s="1004" t="s">
        <v>1042</v>
      </c>
      <c r="B868" s="515">
        <v>1.1000000000000001</v>
      </c>
      <c r="C868" s="515">
        <v>2.1</v>
      </c>
      <c r="D868" s="515">
        <v>2.31</v>
      </c>
      <c r="E868" s="515">
        <v>4.62</v>
      </c>
      <c r="F868" s="515">
        <v>1</v>
      </c>
      <c r="G868" s="515">
        <v>4.62</v>
      </c>
      <c r="H868" s="517"/>
      <c r="I868" s="517"/>
      <c r="J868" s="900"/>
    </row>
    <row r="869" spans="1:10" ht="26.25">
      <c r="A869" s="1004" t="s">
        <v>1043</v>
      </c>
      <c r="B869" s="515">
        <v>1.2</v>
      </c>
      <c r="C869" s="515">
        <v>2.1</v>
      </c>
      <c r="D869" s="515">
        <v>2.52</v>
      </c>
      <c r="E869" s="515">
        <v>5.04</v>
      </c>
      <c r="F869" s="515">
        <v>4</v>
      </c>
      <c r="G869" s="515">
        <v>20.16</v>
      </c>
      <c r="H869" s="517"/>
      <c r="I869" s="517"/>
      <c r="J869" s="900"/>
    </row>
    <row r="870" spans="1:10" ht="26.25">
      <c r="A870" s="991"/>
      <c r="B870" s="515"/>
      <c r="C870" s="515"/>
      <c r="D870" s="515"/>
      <c r="E870" s="515" t="s">
        <v>691</v>
      </c>
      <c r="F870" s="515"/>
      <c r="G870" s="515">
        <v>202</v>
      </c>
      <c r="H870" s="517"/>
      <c r="I870" s="517"/>
      <c r="J870" s="900"/>
    </row>
    <row r="871" spans="1:10">
      <c r="A871" s="991"/>
      <c r="B871" s="515"/>
      <c r="C871" s="515"/>
      <c r="D871" s="515"/>
      <c r="E871" s="515"/>
      <c r="F871" s="515"/>
      <c r="G871" s="515" t="s">
        <v>8</v>
      </c>
      <c r="H871" s="517">
        <v>202</v>
      </c>
      <c r="I871" s="517" t="s">
        <v>1</v>
      </c>
      <c r="J871" s="900"/>
    </row>
    <row r="872" spans="1:10">
      <c r="A872" s="976"/>
      <c r="B872" s="501"/>
      <c r="C872" s="501"/>
      <c r="D872" s="501"/>
      <c r="E872" s="501"/>
      <c r="F872" s="501"/>
      <c r="G872" s="81" t="s">
        <v>8</v>
      </c>
      <c r="H872" s="262">
        <f>H871</f>
        <v>202</v>
      </c>
      <c r="I872" s="81" t="s">
        <v>1</v>
      </c>
      <c r="J872" s="900"/>
    </row>
    <row r="873" spans="1:10">
      <c r="A873" s="955"/>
      <c r="B873" s="787"/>
      <c r="C873" s="787"/>
      <c r="D873" s="787"/>
      <c r="E873" s="787"/>
      <c r="F873" s="787"/>
      <c r="G873" s="787"/>
      <c r="H873" s="787"/>
      <c r="I873" s="787"/>
      <c r="J873" s="900"/>
    </row>
    <row r="874" spans="1:10">
      <c r="A874" s="976"/>
      <c r="B874" s="501"/>
      <c r="C874" s="501"/>
      <c r="D874" s="501"/>
      <c r="E874" s="501"/>
      <c r="F874" s="501"/>
      <c r="G874" s="501"/>
      <c r="H874" s="501"/>
      <c r="I874" s="501"/>
      <c r="J874" s="977"/>
    </row>
    <row r="875" spans="1:10">
      <c r="A875" s="767">
        <v>18</v>
      </c>
      <c r="B875" s="1264" t="s">
        <v>350</v>
      </c>
      <c r="C875" s="1264"/>
      <c r="D875" s="1264"/>
      <c r="E875" s="1264"/>
      <c r="F875" s="1264"/>
      <c r="G875" s="1264"/>
      <c r="H875" s="1264"/>
      <c r="I875" s="1264"/>
      <c r="J875" s="1265"/>
    </row>
    <row r="876" spans="1:10">
      <c r="A876" s="940"/>
      <c r="B876" s="2"/>
      <c r="C876" s="2"/>
      <c r="D876" s="2"/>
      <c r="E876" s="2"/>
      <c r="F876" s="2"/>
      <c r="G876" s="2"/>
      <c r="H876" s="2"/>
      <c r="I876" s="2"/>
      <c r="J876" s="882"/>
    </row>
    <row r="877" spans="1:10">
      <c r="A877" s="936" t="s">
        <v>475</v>
      </c>
      <c r="B877" s="1264" t="s">
        <v>241</v>
      </c>
      <c r="C877" s="1264"/>
      <c r="D877" s="1264"/>
      <c r="E877" s="1264"/>
      <c r="F877" s="1264"/>
      <c r="G877" s="1264"/>
      <c r="H877" s="1264"/>
      <c r="I877" s="1264"/>
      <c r="J877" s="1265"/>
    </row>
    <row r="878" spans="1:10">
      <c r="A878" s="940"/>
      <c r="B878" s="2"/>
      <c r="C878" s="2"/>
      <c r="D878" s="2"/>
      <c r="E878" s="2"/>
      <c r="F878" s="2"/>
      <c r="G878" s="2"/>
      <c r="H878" s="2"/>
      <c r="I878" s="2"/>
      <c r="J878" s="882"/>
    </row>
    <row r="879" spans="1:10">
      <c r="A879" s="937"/>
      <c r="B879" s="1079" t="s">
        <v>693</v>
      </c>
      <c r="C879" s="1079"/>
      <c r="D879" s="1079"/>
      <c r="E879" s="1079"/>
      <c r="F879" s="1079"/>
      <c r="G879" s="2"/>
      <c r="H879" s="2"/>
      <c r="I879" s="2"/>
      <c r="J879" s="882"/>
    </row>
    <row r="880" spans="1:10">
      <c r="A880" s="1298" t="s">
        <v>1255</v>
      </c>
      <c r="B880" s="968" t="s">
        <v>694</v>
      </c>
      <c r="C880" s="1087"/>
      <c r="D880" s="2"/>
      <c r="E880" s="1087"/>
      <c r="F880" s="258"/>
      <c r="G880" s="2"/>
      <c r="H880" s="2"/>
      <c r="I880" s="2"/>
      <c r="J880" s="882"/>
    </row>
    <row r="881" spans="1:10">
      <c r="A881" s="1298"/>
      <c r="B881" s="969">
        <v>421.63</v>
      </c>
      <c r="C881" s="526"/>
      <c r="D881" s="258"/>
      <c r="E881" s="1087"/>
      <c r="F881" s="258"/>
      <c r="G881" s="2"/>
      <c r="H881" s="2"/>
      <c r="I881" s="2"/>
      <c r="J881" s="882"/>
    </row>
    <row r="882" spans="1:10">
      <c r="A882" s="962"/>
      <c r="B882" s="2"/>
      <c r="C882" s="526"/>
      <c r="D882" s="2"/>
      <c r="E882" s="1087"/>
      <c r="F882" s="258"/>
      <c r="G882" s="2"/>
      <c r="H882" s="2"/>
      <c r="I882" s="2"/>
      <c r="J882" s="882"/>
    </row>
    <row r="883" spans="1:10">
      <c r="A883" s="962"/>
      <c r="B883" s="2"/>
      <c r="C883" s="526"/>
      <c r="D883" s="2"/>
      <c r="E883" s="1087"/>
      <c r="F883" s="258"/>
      <c r="G883" s="2"/>
      <c r="H883" s="2"/>
      <c r="I883" s="2"/>
      <c r="J883" s="882"/>
    </row>
    <row r="884" spans="1:10">
      <c r="A884" s="2"/>
      <c r="B884" s="2"/>
      <c r="C884" s="2"/>
      <c r="D884" s="2"/>
      <c r="E884" s="81" t="s">
        <v>8</v>
      </c>
      <c r="F884" s="262">
        <f>B881</f>
        <v>421.6</v>
      </c>
      <c r="G884" s="81" t="s">
        <v>1</v>
      </c>
      <c r="H884" s="2"/>
      <c r="I884" s="2"/>
      <c r="J884" s="2"/>
    </row>
    <row r="885" spans="1:10">
      <c r="A885" s="801" t="s">
        <v>1302</v>
      </c>
      <c r="B885" s="828"/>
      <c r="C885" s="766"/>
      <c r="D885" s="849"/>
      <c r="E885" s="496"/>
      <c r="F885" s="496"/>
      <c r="G885" s="496"/>
      <c r="H885" s="496"/>
      <c r="I885" s="496"/>
      <c r="J885" s="764"/>
    </row>
    <row r="886" spans="1:10">
      <c r="A886" s="801"/>
      <c r="B886" s="828"/>
      <c r="C886" s="766"/>
      <c r="D886" s="849"/>
      <c r="E886" s="496"/>
      <c r="F886" s="496"/>
      <c r="G886" s="496"/>
      <c r="H886" s="496"/>
      <c r="I886" s="496"/>
      <c r="J886" s="764"/>
    </row>
    <row r="887" spans="1:10">
      <c r="A887" s="801"/>
      <c r="B887" s="828"/>
      <c r="C887" s="766"/>
      <c r="D887" s="849"/>
      <c r="E887" s="496"/>
      <c r="F887" s="496"/>
      <c r="G887" s="496"/>
      <c r="H887" s="496"/>
      <c r="I887" s="496"/>
      <c r="J887" s="764"/>
    </row>
    <row r="888" spans="1:10">
      <c r="A888" s="801"/>
      <c r="B888" s="828"/>
      <c r="C888" s="766"/>
      <c r="D888" s="766" t="s">
        <v>1306</v>
      </c>
      <c r="E888" s="496"/>
      <c r="F888" s="496"/>
      <c r="G888" s="496"/>
      <c r="H888" s="496"/>
      <c r="I888" s="496"/>
      <c r="J888" s="764"/>
    </row>
    <row r="889" spans="1:10" ht="15.75" thickBot="1">
      <c r="A889" s="815"/>
      <c r="B889" s="933"/>
      <c r="C889" s="934"/>
      <c r="D889" s="934" t="s">
        <v>1307</v>
      </c>
      <c r="E889" s="770"/>
      <c r="F889" s="770"/>
      <c r="G889" s="770"/>
      <c r="H889" s="770"/>
      <c r="I889" s="770"/>
      <c r="J889" s="771"/>
    </row>
  </sheetData>
  <mergeCells count="208">
    <mergeCell ref="A1:J1"/>
    <mergeCell ref="B3:J3"/>
    <mergeCell ref="B4:J4"/>
    <mergeCell ref="A7:B8"/>
    <mergeCell ref="B11:J11"/>
    <mergeCell ref="B13:J13"/>
    <mergeCell ref="A52:B52"/>
    <mergeCell ref="B58:J58"/>
    <mergeCell ref="A59:B59"/>
    <mergeCell ref="A60:C60"/>
    <mergeCell ref="A62:B62"/>
    <mergeCell ref="B14:D14"/>
    <mergeCell ref="B41:J41"/>
    <mergeCell ref="B48:J48"/>
    <mergeCell ref="A49:B49"/>
    <mergeCell ref="A50:C50"/>
    <mergeCell ref="A51:B51"/>
    <mergeCell ref="A83:B83"/>
    <mergeCell ref="A61:C61"/>
    <mergeCell ref="B53:J53"/>
    <mergeCell ref="A54:B54"/>
    <mergeCell ref="A55:C55"/>
    <mergeCell ref="I16:J16"/>
    <mergeCell ref="I17:J17"/>
    <mergeCell ref="I18:J18"/>
    <mergeCell ref="I36:J36"/>
    <mergeCell ref="I38:J38"/>
    <mergeCell ref="H46:J46"/>
    <mergeCell ref="B88:J88"/>
    <mergeCell ref="B90:J90"/>
    <mergeCell ref="A91:B91"/>
    <mergeCell ref="B84:J84"/>
    <mergeCell ref="F105:G105"/>
    <mergeCell ref="F120:G120"/>
    <mergeCell ref="B63:J63"/>
    <mergeCell ref="A64:B64"/>
    <mergeCell ref="A72:B72"/>
    <mergeCell ref="B73:J73"/>
    <mergeCell ref="A74:B74"/>
    <mergeCell ref="F100:G100"/>
    <mergeCell ref="I95:J95"/>
    <mergeCell ref="I96:J96"/>
    <mergeCell ref="I97:J97"/>
    <mergeCell ref="I98:J98"/>
    <mergeCell ref="I99:J99"/>
    <mergeCell ref="I102:J102"/>
    <mergeCell ref="I106:J106"/>
    <mergeCell ref="B134:J134"/>
    <mergeCell ref="A140:B140"/>
    <mergeCell ref="B141:J141"/>
    <mergeCell ref="A142:B142"/>
    <mergeCell ref="A136:C136"/>
    <mergeCell ref="A122:B122"/>
    <mergeCell ref="B123:J123"/>
    <mergeCell ref="A124:B124"/>
    <mergeCell ref="A129:B129"/>
    <mergeCell ref="A128:C128"/>
    <mergeCell ref="A125:C125"/>
    <mergeCell ref="A126:C126"/>
    <mergeCell ref="A127:C127"/>
    <mergeCell ref="A137:C137"/>
    <mergeCell ref="A138:C138"/>
    <mergeCell ref="A139:C139"/>
    <mergeCell ref="B130:J130"/>
    <mergeCell ref="A131:B131"/>
    <mergeCell ref="A132:C132"/>
    <mergeCell ref="A133:B133"/>
    <mergeCell ref="A152:B152"/>
    <mergeCell ref="B153:J153"/>
    <mergeCell ref="B211:J211"/>
    <mergeCell ref="B232:J232"/>
    <mergeCell ref="B234:J234"/>
    <mergeCell ref="A147:B147"/>
    <mergeCell ref="B148:J148"/>
    <mergeCell ref="A149:B149"/>
    <mergeCell ref="A150:B150"/>
    <mergeCell ref="A151:B151"/>
    <mergeCell ref="B312:J312"/>
    <mergeCell ref="B314:J314"/>
    <mergeCell ref="B354:J354"/>
    <mergeCell ref="B357:J357"/>
    <mergeCell ref="B376:J376"/>
    <mergeCell ref="B378:J378"/>
    <mergeCell ref="B361:J361"/>
    <mergeCell ref="B302:J302"/>
    <mergeCell ref="B247:J247"/>
    <mergeCell ref="A261:B261"/>
    <mergeCell ref="B262:J262"/>
    <mergeCell ref="B291:J291"/>
    <mergeCell ref="B276:J276"/>
    <mergeCell ref="B283:J283"/>
    <mergeCell ref="B417:J417"/>
    <mergeCell ref="B438:J438"/>
    <mergeCell ref="B475:J475"/>
    <mergeCell ref="B477:J477"/>
    <mergeCell ref="B489:J489"/>
    <mergeCell ref="B496:J496"/>
    <mergeCell ref="B386:J386"/>
    <mergeCell ref="B395:J395"/>
    <mergeCell ref="B397:J397"/>
    <mergeCell ref="B402:J402"/>
    <mergeCell ref="B408:J408"/>
    <mergeCell ref="B410:J410"/>
    <mergeCell ref="B579:J579"/>
    <mergeCell ref="B586:J586"/>
    <mergeCell ref="B592:J592"/>
    <mergeCell ref="B599:J599"/>
    <mergeCell ref="B606:J606"/>
    <mergeCell ref="B613:J613"/>
    <mergeCell ref="B503:J503"/>
    <mergeCell ref="B515:J515"/>
    <mergeCell ref="B536:J536"/>
    <mergeCell ref="B546:J546"/>
    <mergeCell ref="B553:J553"/>
    <mergeCell ref="B577:J577"/>
    <mergeCell ref="B560:J560"/>
    <mergeCell ref="B706:D706"/>
    <mergeCell ref="B707:D707"/>
    <mergeCell ref="B708:D708"/>
    <mergeCell ref="B709:D709"/>
    <mergeCell ref="B710:D710"/>
    <mergeCell ref="B711:D711"/>
    <mergeCell ref="B685:D685"/>
    <mergeCell ref="B686:D686"/>
    <mergeCell ref="B687:D687"/>
    <mergeCell ref="B688:D688"/>
    <mergeCell ref="B677:D677"/>
    <mergeCell ref="B678:D678"/>
    <mergeCell ref="B679:D679"/>
    <mergeCell ref="B620:J620"/>
    <mergeCell ref="B633:J633"/>
    <mergeCell ref="B635:J635"/>
    <mergeCell ref="B640:J640"/>
    <mergeCell ref="B646:J646"/>
    <mergeCell ref="B667:J667"/>
    <mergeCell ref="B626:J626"/>
    <mergeCell ref="A880:A881"/>
    <mergeCell ref="B875:J875"/>
    <mergeCell ref="B734:D734"/>
    <mergeCell ref="B735:D735"/>
    <mergeCell ref="B725:D725"/>
    <mergeCell ref="B726:D726"/>
    <mergeCell ref="B727:D727"/>
    <mergeCell ref="B728:J728"/>
    <mergeCell ref="B729:D729"/>
    <mergeCell ref="B730:D730"/>
    <mergeCell ref="B736:J736"/>
    <mergeCell ref="B737:D737"/>
    <mergeCell ref="B738:D738"/>
    <mergeCell ref="B739:D739"/>
    <mergeCell ref="B740:D740"/>
    <mergeCell ref="B741:D741"/>
    <mergeCell ref="B731:D731"/>
    <mergeCell ref="B732:D732"/>
    <mergeCell ref="B733:D733"/>
    <mergeCell ref="B787:J787"/>
    <mergeCell ref="B825:J825"/>
    <mergeCell ref="B833:J833"/>
    <mergeCell ref="B853:J853"/>
    <mergeCell ref="B742:D742"/>
    <mergeCell ref="B681:D681"/>
    <mergeCell ref="B682:D682"/>
    <mergeCell ref="B683:D683"/>
    <mergeCell ref="B877:J877"/>
    <mergeCell ref="B743:D743"/>
    <mergeCell ref="B744:D744"/>
    <mergeCell ref="B745:D745"/>
    <mergeCell ref="B747:J747"/>
    <mergeCell ref="B749:J749"/>
    <mergeCell ref="B712:D712"/>
    <mergeCell ref="B713:D713"/>
    <mergeCell ref="B714:D714"/>
    <mergeCell ref="B715:D715"/>
    <mergeCell ref="B716:D716"/>
    <mergeCell ref="B717:D717"/>
    <mergeCell ref="B718:D718"/>
    <mergeCell ref="B719:D719"/>
    <mergeCell ref="B720:D720"/>
    <mergeCell ref="B721:D721"/>
    <mergeCell ref="B723:J723"/>
    <mergeCell ref="B724:D724"/>
    <mergeCell ref="B702:D702"/>
    <mergeCell ref="B703:D703"/>
    <mergeCell ref="B704:D704"/>
    <mergeCell ref="B684:D684"/>
    <mergeCell ref="B670:J670"/>
    <mergeCell ref="B676:J676"/>
    <mergeCell ref="B689:D689"/>
    <mergeCell ref="B680:D680"/>
    <mergeCell ref="B705:D705"/>
    <mergeCell ref="A143:C143"/>
    <mergeCell ref="A144:C144"/>
    <mergeCell ref="A145:C145"/>
    <mergeCell ref="A146:C146"/>
    <mergeCell ref="B241:J241"/>
    <mergeCell ref="A275:B275"/>
    <mergeCell ref="B699:D699"/>
    <mergeCell ref="B700:D700"/>
    <mergeCell ref="B701:J701"/>
    <mergeCell ref="B693:D693"/>
    <mergeCell ref="B694:D694"/>
    <mergeCell ref="B695:D695"/>
    <mergeCell ref="B696:D696"/>
    <mergeCell ref="B697:D697"/>
    <mergeCell ref="B698:D698"/>
    <mergeCell ref="B690:D690"/>
    <mergeCell ref="B691:D691"/>
    <mergeCell ref="B692:D692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64" fitToHeight="0" orientation="portrait" r:id="rId1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9"/>
  <sheetViews>
    <sheetView view="pageBreakPreview" topLeftCell="A622" zoomScale="90" zoomScaleNormal="120" zoomScaleSheetLayoutView="90" workbookViewId="0">
      <selection activeCell="A635" sqref="A635"/>
    </sheetView>
  </sheetViews>
  <sheetFormatPr defaultRowHeight="15"/>
  <cols>
    <col min="1" max="1" width="19.85546875" customWidth="1"/>
    <col min="2" max="2" width="11.5703125" customWidth="1"/>
    <col min="4" max="4" width="35.42578125" customWidth="1"/>
    <col min="5" max="5" width="14.42578125" customWidth="1"/>
    <col min="6" max="6" width="14" customWidth="1"/>
    <col min="7" max="7" width="16.42578125" customWidth="1"/>
    <col min="8" max="8" width="11.28515625" customWidth="1"/>
    <col min="9" max="9" width="12.5703125" customWidth="1"/>
  </cols>
  <sheetData>
    <row r="1" spans="1:10" ht="34.5" customHeight="1">
      <c r="A1" s="1295" t="s">
        <v>1313</v>
      </c>
      <c r="B1" s="1296"/>
      <c r="C1" s="1296"/>
      <c r="D1" s="1296"/>
      <c r="E1" s="1296"/>
      <c r="F1" s="1296"/>
      <c r="G1" s="1296"/>
      <c r="H1" s="1296"/>
      <c r="I1" s="1296"/>
      <c r="J1" s="1297"/>
    </row>
    <row r="2" spans="1:10">
      <c r="A2" s="940"/>
      <c r="B2" s="2"/>
      <c r="C2" s="2"/>
      <c r="D2" s="2"/>
      <c r="E2" s="2"/>
      <c r="F2" s="2"/>
      <c r="G2" s="2"/>
      <c r="H2" s="2"/>
      <c r="I2" s="2"/>
      <c r="J2" s="882"/>
    </row>
    <row r="3" spans="1:10">
      <c r="A3" s="936" t="s">
        <v>351</v>
      </c>
      <c r="B3" s="1264" t="s">
        <v>352</v>
      </c>
      <c r="C3" s="1264"/>
      <c r="D3" s="1264"/>
      <c r="E3" s="1264"/>
      <c r="F3" s="1264"/>
      <c r="G3" s="1264"/>
      <c r="H3" s="1264"/>
      <c r="I3" s="1264"/>
      <c r="J3" s="1265"/>
    </row>
    <row r="4" spans="1:10">
      <c r="A4" s="936" t="s">
        <v>217</v>
      </c>
      <c r="B4" s="1262" t="s">
        <v>32</v>
      </c>
      <c r="C4" s="1262"/>
      <c r="D4" s="1262"/>
      <c r="E4" s="1262"/>
      <c r="F4" s="1262"/>
      <c r="G4" s="1262"/>
      <c r="H4" s="1262"/>
      <c r="I4" s="1262"/>
      <c r="J4" s="1263"/>
    </row>
    <row r="5" spans="1:10">
      <c r="A5" s="940"/>
      <c r="B5" s="2"/>
      <c r="C5" s="2"/>
      <c r="D5" s="2"/>
      <c r="E5" s="2"/>
      <c r="F5" s="2"/>
      <c r="G5" s="2"/>
      <c r="H5" s="2"/>
      <c r="I5" s="2"/>
      <c r="J5" s="882"/>
    </row>
    <row r="6" spans="1:10">
      <c r="A6" s="937" t="s">
        <v>328</v>
      </c>
      <c r="B6" s="1079"/>
      <c r="C6" s="1079"/>
      <c r="D6" s="1079" t="s">
        <v>366</v>
      </c>
      <c r="E6" s="1079"/>
      <c r="F6" s="1079"/>
      <c r="G6" s="2"/>
      <c r="H6" s="1087"/>
      <c r="I6" s="1087"/>
      <c r="J6" s="882"/>
    </row>
    <row r="7" spans="1:10">
      <c r="A7" s="1282" t="s">
        <v>1268</v>
      </c>
      <c r="B7" s="1334"/>
      <c r="C7" s="1087"/>
      <c r="D7" s="2">
        <v>254.35</v>
      </c>
      <c r="E7" s="1087"/>
      <c r="F7" s="258"/>
      <c r="G7" s="2"/>
      <c r="H7" s="263"/>
      <c r="I7" s="2"/>
      <c r="J7" s="882"/>
    </row>
    <row r="8" spans="1:10">
      <c r="A8" s="1282"/>
      <c r="B8" s="1334"/>
      <c r="C8" s="1087"/>
      <c r="D8" s="2"/>
      <c r="E8" s="1087"/>
      <c r="F8" s="258"/>
      <c r="G8" s="2"/>
      <c r="H8" s="773"/>
      <c r="I8" s="247"/>
      <c r="J8" s="882"/>
    </row>
    <row r="9" spans="1:10">
      <c r="A9" s="940"/>
      <c r="B9" s="2"/>
      <c r="C9" s="2"/>
      <c r="D9" s="2"/>
      <c r="E9" s="81" t="s">
        <v>8</v>
      </c>
      <c r="F9" s="262">
        <f>D7</f>
        <v>254.4</v>
      </c>
      <c r="G9" s="81" t="s">
        <v>1</v>
      </c>
      <c r="H9" s="2"/>
      <c r="I9" s="2"/>
      <c r="J9" s="882"/>
    </row>
    <row r="10" spans="1:10">
      <c r="A10" s="940"/>
      <c r="B10" s="2"/>
      <c r="C10" s="2"/>
      <c r="D10" s="2"/>
      <c r="E10" s="2"/>
      <c r="F10" s="2"/>
      <c r="G10" s="2"/>
      <c r="H10" s="2"/>
      <c r="I10" s="2"/>
      <c r="J10" s="882"/>
    </row>
    <row r="11" spans="1:10">
      <c r="A11" s="936" t="s">
        <v>319</v>
      </c>
      <c r="B11" s="1264" t="s">
        <v>122</v>
      </c>
      <c r="C11" s="1264"/>
      <c r="D11" s="1264"/>
      <c r="E11" s="1264"/>
      <c r="F11" s="1264"/>
      <c r="G11" s="1264"/>
      <c r="H11" s="1264"/>
      <c r="I11" s="1264"/>
      <c r="J11" s="1265"/>
    </row>
    <row r="12" spans="1:10">
      <c r="A12" s="955"/>
      <c r="B12" s="248"/>
      <c r="C12" s="248"/>
      <c r="D12" s="248"/>
      <c r="E12" s="248"/>
      <c r="F12" s="248"/>
      <c r="G12" s="248"/>
      <c r="H12" s="248"/>
      <c r="I12" s="248"/>
      <c r="J12" s="894"/>
    </row>
    <row r="13" spans="1:10">
      <c r="A13" s="936" t="s">
        <v>73</v>
      </c>
      <c r="B13" s="1264" t="s">
        <v>181</v>
      </c>
      <c r="C13" s="1264"/>
      <c r="D13" s="1264"/>
      <c r="E13" s="1264"/>
      <c r="F13" s="1264"/>
      <c r="G13" s="1264"/>
      <c r="H13" s="1264"/>
      <c r="I13" s="1264"/>
      <c r="J13" s="1265"/>
    </row>
    <row r="14" spans="1:10">
      <c r="A14" s="940"/>
      <c r="B14" s="2" t="s">
        <v>762</v>
      </c>
      <c r="C14" s="2"/>
      <c r="D14" s="2"/>
      <c r="E14" s="265"/>
      <c r="F14" s="265"/>
      <c r="G14" s="265"/>
      <c r="H14" s="265"/>
      <c r="I14" s="2"/>
      <c r="J14" s="882"/>
    </row>
    <row r="15" spans="1:10" ht="30">
      <c r="A15" s="940"/>
      <c r="B15" s="942" t="s">
        <v>763</v>
      </c>
      <c r="C15" s="942" t="s">
        <v>764</v>
      </c>
      <c r="D15" s="265" t="s">
        <v>765</v>
      </c>
      <c r="E15" s="1009" t="s">
        <v>766</v>
      </c>
      <c r="F15" s="265" t="s">
        <v>14</v>
      </c>
      <c r="G15" s="265" t="s">
        <v>767</v>
      </c>
      <c r="H15" s="265"/>
      <c r="I15" s="2"/>
      <c r="J15" s="882"/>
    </row>
    <row r="16" spans="1:10" ht="51" customHeight="1">
      <c r="A16" s="940" t="s">
        <v>768</v>
      </c>
      <c r="B16" s="2" t="s">
        <v>769</v>
      </c>
      <c r="C16" s="2">
        <v>0.25</v>
      </c>
      <c r="D16" s="265">
        <v>3</v>
      </c>
      <c r="E16" s="518">
        <v>0.14726</v>
      </c>
      <c r="F16" s="265">
        <v>149</v>
      </c>
      <c r="G16" s="265">
        <v>21.94</v>
      </c>
      <c r="H16" s="265"/>
      <c r="I16" s="1335" t="s">
        <v>770</v>
      </c>
      <c r="J16" s="1336"/>
    </row>
    <row r="17" spans="1:10">
      <c r="A17" s="940"/>
      <c r="B17" s="2"/>
      <c r="C17" s="2"/>
      <c r="D17" s="265"/>
      <c r="E17" s="265"/>
      <c r="F17" s="265"/>
      <c r="G17" s="265"/>
      <c r="H17" s="265"/>
      <c r="I17" s="2"/>
      <c r="J17" s="882"/>
    </row>
    <row r="18" spans="1:10" ht="51" customHeight="1">
      <c r="A18" s="940" t="s">
        <v>771</v>
      </c>
      <c r="B18" s="265">
        <v>1</v>
      </c>
      <c r="C18" s="265">
        <v>0.4</v>
      </c>
      <c r="D18" s="265">
        <v>0.4</v>
      </c>
      <c r="E18" s="265">
        <v>0.19</v>
      </c>
      <c r="F18" s="265">
        <v>23</v>
      </c>
      <c r="G18" s="265">
        <v>4.37</v>
      </c>
      <c r="H18" s="265"/>
      <c r="I18" s="1335" t="s">
        <v>772</v>
      </c>
      <c r="J18" s="1336"/>
    </row>
    <row r="19" spans="1:10" ht="47.25" customHeight="1">
      <c r="A19" s="940" t="s">
        <v>773</v>
      </c>
      <c r="B19" s="265" t="s">
        <v>366</v>
      </c>
      <c r="C19" s="265">
        <v>0.64</v>
      </c>
      <c r="D19" s="265">
        <v>0.4</v>
      </c>
      <c r="E19" s="265">
        <v>0.31</v>
      </c>
      <c r="F19" s="265">
        <v>7</v>
      </c>
      <c r="G19" s="265">
        <v>2.17</v>
      </c>
      <c r="H19" s="265"/>
      <c r="I19" s="1335" t="s">
        <v>774</v>
      </c>
      <c r="J19" s="1336"/>
    </row>
    <row r="20" spans="1:10">
      <c r="A20" s="940" t="s">
        <v>775</v>
      </c>
      <c r="B20" s="265"/>
      <c r="C20" s="265"/>
      <c r="D20" s="265"/>
      <c r="E20" s="265"/>
      <c r="F20" s="265"/>
      <c r="G20" s="265"/>
      <c r="H20" s="265"/>
      <c r="I20" s="2"/>
      <c r="J20" s="882"/>
    </row>
    <row r="21" spans="1:10">
      <c r="A21" s="940"/>
      <c r="B21" s="265" t="s">
        <v>563</v>
      </c>
      <c r="C21" s="265">
        <v>4.8899999999999997</v>
      </c>
      <c r="D21" s="265" t="s">
        <v>555</v>
      </c>
      <c r="E21" s="265">
        <v>5.95</v>
      </c>
      <c r="F21" s="265" t="s">
        <v>566</v>
      </c>
      <c r="G21" s="265">
        <v>6.92</v>
      </c>
      <c r="H21" s="265"/>
      <c r="I21" s="2"/>
      <c r="J21" s="882"/>
    </row>
    <row r="22" spans="1:10">
      <c r="A22" s="940"/>
      <c r="B22" s="265" t="s">
        <v>564</v>
      </c>
      <c r="C22" s="265">
        <v>4.8899999999999997</v>
      </c>
      <c r="D22" s="265" t="s">
        <v>565</v>
      </c>
      <c r="E22" s="265">
        <v>1.7</v>
      </c>
      <c r="F22" s="265" t="s">
        <v>783</v>
      </c>
      <c r="G22" s="265">
        <v>5.49</v>
      </c>
      <c r="H22" s="265"/>
      <c r="I22" s="2"/>
      <c r="J22" s="882"/>
    </row>
    <row r="23" spans="1:10">
      <c r="A23" s="940"/>
      <c r="B23" s="265" t="s">
        <v>567</v>
      </c>
      <c r="C23" s="265">
        <v>4.84</v>
      </c>
      <c r="D23" s="265" t="s">
        <v>556</v>
      </c>
      <c r="E23" s="265">
        <v>2.93</v>
      </c>
      <c r="F23" s="265" t="s">
        <v>785</v>
      </c>
      <c r="G23" s="265">
        <v>12.18</v>
      </c>
      <c r="H23" s="265"/>
      <c r="I23" s="2"/>
      <c r="J23" s="882"/>
    </row>
    <row r="24" spans="1:10">
      <c r="A24" s="940"/>
      <c r="B24" s="265" t="s">
        <v>568</v>
      </c>
      <c r="C24" s="265">
        <v>3.9</v>
      </c>
      <c r="D24" s="265" t="s">
        <v>569</v>
      </c>
      <c r="E24" s="265">
        <v>5.5</v>
      </c>
      <c r="F24" s="265" t="s">
        <v>787</v>
      </c>
      <c r="G24" s="265">
        <v>12.32</v>
      </c>
      <c r="H24" s="265"/>
      <c r="I24" s="2"/>
      <c r="J24" s="882"/>
    </row>
    <row r="25" spans="1:10">
      <c r="A25" s="940"/>
      <c r="B25" s="265" t="s">
        <v>570</v>
      </c>
      <c r="C25" s="265">
        <v>4.95</v>
      </c>
      <c r="D25" s="265" t="s">
        <v>561</v>
      </c>
      <c r="E25" s="265">
        <v>1.25</v>
      </c>
      <c r="F25" s="265" t="s">
        <v>790</v>
      </c>
      <c r="G25" s="265">
        <v>6.9</v>
      </c>
      <c r="H25" s="265"/>
      <c r="I25" s="2"/>
      <c r="J25" s="882"/>
    </row>
    <row r="26" spans="1:10">
      <c r="A26" s="940"/>
      <c r="B26" s="265" t="s">
        <v>571</v>
      </c>
      <c r="C26" s="265">
        <v>11.03</v>
      </c>
      <c r="D26" s="265" t="s">
        <v>572</v>
      </c>
      <c r="E26" s="265">
        <v>4.6500000000000004</v>
      </c>
      <c r="F26" s="265" t="s">
        <v>792</v>
      </c>
      <c r="G26" s="265">
        <v>4.4400000000000004</v>
      </c>
      <c r="H26" s="265"/>
      <c r="I26" s="2"/>
      <c r="J26" s="882"/>
    </row>
    <row r="27" spans="1:10">
      <c r="A27" s="940"/>
      <c r="B27" s="265" t="s">
        <v>573</v>
      </c>
      <c r="C27" s="265">
        <v>2.5499999999999998</v>
      </c>
      <c r="D27" s="265" t="s">
        <v>574</v>
      </c>
      <c r="E27" s="265">
        <v>1.73</v>
      </c>
      <c r="F27" s="265" t="s">
        <v>794</v>
      </c>
      <c r="G27" s="265">
        <v>6.95</v>
      </c>
      <c r="H27" s="265"/>
      <c r="I27" s="2"/>
      <c r="J27" s="882"/>
    </row>
    <row r="28" spans="1:10">
      <c r="A28" s="940"/>
      <c r="B28" s="265" t="s">
        <v>576</v>
      </c>
      <c r="C28" s="265">
        <v>2.5</v>
      </c>
      <c r="D28" s="265" t="s">
        <v>575</v>
      </c>
      <c r="E28" s="265">
        <v>7.36</v>
      </c>
      <c r="F28" s="265" t="s">
        <v>796</v>
      </c>
      <c r="G28" s="265">
        <v>5.73</v>
      </c>
      <c r="H28" s="265"/>
      <c r="I28" s="2"/>
      <c r="J28" s="882"/>
    </row>
    <row r="29" spans="1:10">
      <c r="A29" s="940"/>
      <c r="B29" s="265" t="s">
        <v>560</v>
      </c>
      <c r="C29" s="265">
        <v>1.7</v>
      </c>
      <c r="D29" s="265" t="s">
        <v>577</v>
      </c>
      <c r="E29" s="265">
        <v>1.72</v>
      </c>
      <c r="F29" s="265" t="s">
        <v>798</v>
      </c>
      <c r="G29" s="265">
        <v>6.95</v>
      </c>
      <c r="H29" s="265"/>
      <c r="I29" s="2"/>
      <c r="J29" s="882"/>
    </row>
    <row r="30" spans="1:10">
      <c r="A30" s="940"/>
      <c r="B30" s="265" t="s">
        <v>578</v>
      </c>
      <c r="C30" s="265">
        <v>4.6500000000000004</v>
      </c>
      <c r="D30" s="265" t="s">
        <v>579</v>
      </c>
      <c r="E30" s="265">
        <v>1.72</v>
      </c>
      <c r="F30" s="265" t="s">
        <v>800</v>
      </c>
      <c r="G30" s="265">
        <v>5.72</v>
      </c>
      <c r="H30" s="265"/>
      <c r="I30" s="2"/>
      <c r="J30" s="882"/>
    </row>
    <row r="31" spans="1:10">
      <c r="A31" s="940"/>
      <c r="B31" s="265" t="s">
        <v>789</v>
      </c>
      <c r="C31" s="265">
        <v>1.25</v>
      </c>
      <c r="D31" s="265" t="s">
        <v>580</v>
      </c>
      <c r="E31" s="265">
        <v>7.31</v>
      </c>
      <c r="F31" s="265" t="s">
        <v>802</v>
      </c>
      <c r="G31" s="265">
        <v>5.25</v>
      </c>
      <c r="H31" s="265"/>
      <c r="I31" s="2"/>
      <c r="J31" s="882"/>
    </row>
    <row r="32" spans="1:10">
      <c r="A32" s="940"/>
      <c r="B32" s="265" t="s">
        <v>581</v>
      </c>
      <c r="C32" s="265">
        <v>9.75</v>
      </c>
      <c r="D32" s="265" t="s">
        <v>557</v>
      </c>
      <c r="E32" s="265">
        <v>10.55</v>
      </c>
      <c r="F32" s="265" t="s">
        <v>804</v>
      </c>
      <c r="G32" s="265">
        <v>3.4</v>
      </c>
      <c r="H32" s="265"/>
      <c r="I32" s="2"/>
      <c r="J32" s="882"/>
    </row>
    <row r="33" spans="1:10">
      <c r="A33" s="940"/>
      <c r="B33" s="265" t="s">
        <v>582</v>
      </c>
      <c r="C33" s="265">
        <v>5.45</v>
      </c>
      <c r="D33" s="265" t="s">
        <v>583</v>
      </c>
      <c r="E33" s="265">
        <v>9.2200000000000006</v>
      </c>
      <c r="F33" s="265" t="s">
        <v>806</v>
      </c>
      <c r="G33" s="265">
        <v>12.75</v>
      </c>
      <c r="H33" s="265"/>
      <c r="I33" s="2"/>
      <c r="J33" s="882"/>
    </row>
    <row r="34" spans="1:10" ht="44.25" customHeight="1">
      <c r="A34" s="940"/>
      <c r="B34" s="265"/>
      <c r="C34" s="265">
        <v>62.35</v>
      </c>
      <c r="D34" s="265"/>
      <c r="E34" s="265">
        <v>61.59</v>
      </c>
      <c r="F34" s="265"/>
      <c r="G34" s="265">
        <v>95</v>
      </c>
      <c r="H34" s="265">
        <v>218.94</v>
      </c>
      <c r="I34" s="1335" t="s">
        <v>810</v>
      </c>
      <c r="J34" s="1336"/>
    </row>
    <row r="35" spans="1:10">
      <c r="A35" s="940"/>
      <c r="B35" s="265"/>
      <c r="C35" s="265"/>
      <c r="D35" s="265"/>
      <c r="E35" s="265"/>
      <c r="F35" s="265"/>
      <c r="G35" s="265"/>
      <c r="H35" s="265"/>
      <c r="I35" s="2"/>
      <c r="J35" s="882"/>
    </row>
    <row r="36" spans="1:10" ht="48" customHeight="1">
      <c r="A36" s="958" t="s">
        <v>811</v>
      </c>
      <c r="B36" s="265">
        <v>0.3</v>
      </c>
      <c r="C36" s="265">
        <v>0.2</v>
      </c>
      <c r="D36" s="265"/>
      <c r="E36" s="265">
        <v>0.06</v>
      </c>
      <c r="F36" s="265">
        <v>218.94</v>
      </c>
      <c r="G36" s="265">
        <v>13.14</v>
      </c>
      <c r="H36" s="265"/>
      <c r="I36" s="1335" t="s">
        <v>812</v>
      </c>
      <c r="J36" s="1336"/>
    </row>
    <row r="37" spans="1:10">
      <c r="A37" s="940"/>
      <c r="B37" s="2"/>
      <c r="C37" s="2"/>
      <c r="D37" s="265"/>
      <c r="E37" s="265" t="s">
        <v>813</v>
      </c>
      <c r="F37" s="265"/>
      <c r="G37" s="265">
        <v>231.62</v>
      </c>
      <c r="H37" s="265"/>
      <c r="I37" s="2"/>
      <c r="J37" s="882"/>
    </row>
    <row r="38" spans="1:10">
      <c r="A38" s="970"/>
      <c r="B38" s="2"/>
      <c r="C38" s="2"/>
      <c r="D38" s="239"/>
      <c r="E38" s="239"/>
      <c r="F38" s="81" t="s">
        <v>8</v>
      </c>
      <c r="G38" s="82">
        <f>G37</f>
        <v>231.62</v>
      </c>
      <c r="H38" s="81" t="s">
        <v>17</v>
      </c>
      <c r="I38" s="2"/>
      <c r="J38" s="882"/>
    </row>
    <row r="39" spans="1:10">
      <c r="A39" s="936" t="s">
        <v>74</v>
      </c>
      <c r="B39" s="1264" t="s">
        <v>33</v>
      </c>
      <c r="C39" s="1264"/>
      <c r="D39" s="1264"/>
      <c r="E39" s="1264"/>
      <c r="F39" s="1264"/>
      <c r="G39" s="1264"/>
      <c r="H39" s="1264"/>
      <c r="I39" s="1264"/>
      <c r="J39" s="1265"/>
    </row>
    <row r="40" spans="1:10">
      <c r="A40" s="940"/>
      <c r="B40" s="2"/>
      <c r="C40" s="2"/>
      <c r="D40" s="2"/>
      <c r="E40" s="2"/>
      <c r="F40" s="2"/>
      <c r="G40" s="2"/>
      <c r="H40" s="2"/>
      <c r="I40" s="2"/>
      <c r="J40" s="882"/>
    </row>
    <row r="41" spans="1:10">
      <c r="A41" s="940" t="s">
        <v>771</v>
      </c>
      <c r="B41" s="265">
        <v>1</v>
      </c>
      <c r="C41" s="265">
        <v>0.4</v>
      </c>
      <c r="D41" s="265">
        <v>0.4</v>
      </c>
      <c r="E41" s="265">
        <v>0.04</v>
      </c>
      <c r="F41" s="265">
        <v>23</v>
      </c>
      <c r="G41" s="265">
        <v>0.92</v>
      </c>
      <c r="H41" s="265"/>
      <c r="I41" s="2"/>
      <c r="J41" s="882"/>
    </row>
    <row r="42" spans="1:10">
      <c r="A42" s="958" t="s">
        <v>773</v>
      </c>
      <c r="B42" s="265" t="s">
        <v>366</v>
      </c>
      <c r="C42" s="265">
        <v>0.64</v>
      </c>
      <c r="D42" s="265">
        <v>0.4</v>
      </c>
      <c r="E42" s="265">
        <v>7.0000000000000007E-2</v>
      </c>
      <c r="F42" s="265">
        <v>7</v>
      </c>
      <c r="G42" s="265">
        <v>0.49</v>
      </c>
      <c r="H42" s="265"/>
      <c r="I42" s="2"/>
      <c r="J42" s="882"/>
    </row>
    <row r="43" spans="1:10" ht="30">
      <c r="A43" s="958" t="s">
        <v>775</v>
      </c>
      <c r="B43" s="265">
        <v>0.3</v>
      </c>
      <c r="C43" s="265">
        <v>0.2</v>
      </c>
      <c r="D43" s="265"/>
      <c r="E43" s="265">
        <v>0.02</v>
      </c>
      <c r="F43" s="265">
        <v>218.94</v>
      </c>
      <c r="G43" s="265">
        <v>4.38</v>
      </c>
      <c r="H43" s="265"/>
      <c r="I43" s="2"/>
      <c r="J43" s="882"/>
    </row>
    <row r="44" spans="1:10" ht="36.75" customHeight="1">
      <c r="A44" s="940"/>
      <c r="B44" s="2"/>
      <c r="C44" s="2"/>
      <c r="D44" s="265"/>
      <c r="E44" s="265"/>
      <c r="F44" s="265" t="s">
        <v>8</v>
      </c>
      <c r="G44" s="265">
        <v>5.79</v>
      </c>
      <c r="H44" s="265"/>
      <c r="I44" s="1335" t="s">
        <v>934</v>
      </c>
      <c r="J44" s="1336"/>
    </row>
    <row r="45" spans="1:10">
      <c r="A45" s="938" t="s">
        <v>8</v>
      </c>
      <c r="B45" s="82">
        <f>G44</f>
        <v>5.79</v>
      </c>
      <c r="C45" s="81" t="s">
        <v>17</v>
      </c>
      <c r="D45" s="2"/>
      <c r="E45" s="247"/>
      <c r="F45" s="2"/>
      <c r="G45" s="2"/>
      <c r="H45" s="2"/>
      <c r="I45" s="2"/>
      <c r="J45" s="882"/>
    </row>
    <row r="46" spans="1:10">
      <c r="A46" s="936" t="s">
        <v>75</v>
      </c>
      <c r="B46" s="1262" t="s">
        <v>34</v>
      </c>
      <c r="C46" s="1262"/>
      <c r="D46" s="1262"/>
      <c r="E46" s="1262"/>
      <c r="F46" s="1262"/>
      <c r="G46" s="1262"/>
      <c r="H46" s="1262"/>
      <c r="I46" s="1262"/>
      <c r="J46" s="1263"/>
    </row>
    <row r="47" spans="1:10">
      <c r="A47" s="1272"/>
      <c r="B47" s="1273"/>
      <c r="C47" s="87" t="s">
        <v>320</v>
      </c>
      <c r="D47" s="774" t="s">
        <v>321</v>
      </c>
      <c r="E47" s="774"/>
      <c r="F47" s="504"/>
      <c r="G47" s="501"/>
      <c r="H47" s="501"/>
      <c r="I47" s="519"/>
      <c r="J47" s="892"/>
    </row>
    <row r="48" spans="1:10" ht="33" customHeight="1">
      <c r="A48" s="1282" t="s">
        <v>1269</v>
      </c>
      <c r="B48" s="1334"/>
      <c r="C48" s="1334"/>
      <c r="D48" s="505">
        <f>170.15+569.72+210.74</f>
        <v>950.61</v>
      </c>
      <c r="E48" s="774"/>
      <c r="F48" s="504"/>
      <c r="G48" s="501"/>
      <c r="H48" s="501"/>
      <c r="I48" s="519"/>
      <c r="J48" s="892"/>
    </row>
    <row r="49" spans="1:10" ht="32.450000000000003" customHeight="1">
      <c r="A49" s="1380" t="s">
        <v>1269</v>
      </c>
      <c r="B49" s="1381"/>
      <c r="C49" s="1381"/>
      <c r="D49" s="775">
        <f>79.35+535.7</f>
        <v>615.04999999999995</v>
      </c>
      <c r="E49" s="526"/>
      <c r="F49" s="504"/>
      <c r="G49" s="501"/>
      <c r="H49" s="501"/>
      <c r="I49" s="519"/>
      <c r="J49" s="892"/>
    </row>
    <row r="50" spans="1:10">
      <c r="A50" s="1272"/>
      <c r="B50" s="1273"/>
      <c r="C50" s="81" t="s">
        <v>8</v>
      </c>
      <c r="D50" s="82">
        <f>D48+D49</f>
        <v>1565.66</v>
      </c>
      <c r="E50" s="81" t="s">
        <v>171</v>
      </c>
      <c r="F50" s="249"/>
      <c r="G50" s="501"/>
      <c r="H50" s="501"/>
      <c r="I50" s="519"/>
      <c r="J50" s="892"/>
    </row>
    <row r="51" spans="1:10">
      <c r="A51" s="936" t="s">
        <v>248</v>
      </c>
      <c r="B51" s="1262" t="s">
        <v>511</v>
      </c>
      <c r="C51" s="1262"/>
      <c r="D51" s="1262"/>
      <c r="E51" s="1262"/>
      <c r="F51" s="1262"/>
      <c r="G51" s="1262"/>
      <c r="H51" s="1262"/>
      <c r="I51" s="1262"/>
      <c r="J51" s="1263"/>
    </row>
    <row r="52" spans="1:10">
      <c r="A52" s="1272"/>
      <c r="B52" s="1273"/>
      <c r="C52" s="87" t="s">
        <v>320</v>
      </c>
      <c r="D52" s="774" t="s">
        <v>321</v>
      </c>
      <c r="E52" s="774"/>
      <c r="F52" s="504"/>
      <c r="G52" s="501"/>
      <c r="H52" s="501"/>
      <c r="I52" s="519"/>
      <c r="J52" s="892"/>
    </row>
    <row r="53" spans="1:10" ht="37.9" customHeight="1">
      <c r="A53" s="1332" t="s">
        <v>1270</v>
      </c>
      <c r="B53" s="1333"/>
      <c r="C53" s="1333"/>
      <c r="D53" s="505">
        <f>342.07</f>
        <v>342.07</v>
      </c>
      <c r="E53" s="774"/>
      <c r="F53" s="504"/>
      <c r="G53" s="501"/>
      <c r="H53" s="501"/>
      <c r="I53" s="519"/>
      <c r="J53" s="892"/>
    </row>
    <row r="54" spans="1:10">
      <c r="A54" s="1076"/>
      <c r="B54" s="1077"/>
      <c r="C54" s="81" t="s">
        <v>8</v>
      </c>
      <c r="D54" s="82">
        <f>D53</f>
        <v>342.07</v>
      </c>
      <c r="E54" s="81" t="s">
        <v>171</v>
      </c>
      <c r="F54" s="249"/>
      <c r="G54" s="501"/>
      <c r="H54" s="501"/>
      <c r="I54" s="519"/>
      <c r="J54" s="892"/>
    </row>
    <row r="55" spans="1:10">
      <c r="A55" s="1076"/>
      <c r="B55" s="1077"/>
      <c r="C55" s="247"/>
      <c r="D55" s="779"/>
      <c r="E55" s="247"/>
      <c r="F55" s="249"/>
      <c r="G55" s="501"/>
      <c r="H55" s="501"/>
      <c r="I55" s="519"/>
      <c r="J55" s="892"/>
    </row>
    <row r="56" spans="1:10" ht="34.5" customHeight="1">
      <c r="A56" s="936" t="s">
        <v>76</v>
      </c>
      <c r="B56" s="1262" t="s">
        <v>1236</v>
      </c>
      <c r="C56" s="1262"/>
      <c r="D56" s="1262"/>
      <c r="E56" s="1262"/>
      <c r="F56" s="1262"/>
      <c r="G56" s="1262"/>
      <c r="H56" s="1262"/>
      <c r="I56" s="1262"/>
      <c r="J56" s="1263"/>
    </row>
    <row r="57" spans="1:10">
      <c r="A57" s="1272"/>
      <c r="B57" s="1273"/>
      <c r="C57" s="87" t="s">
        <v>320</v>
      </c>
      <c r="D57" s="774" t="s">
        <v>321</v>
      </c>
      <c r="E57" s="774"/>
      <c r="F57" s="504"/>
      <c r="G57" s="501"/>
      <c r="H57" s="501"/>
      <c r="I57" s="519"/>
      <c r="J57" s="892"/>
    </row>
    <row r="58" spans="1:10" ht="42" customHeight="1">
      <c r="A58" s="1282" t="s">
        <v>1270</v>
      </c>
      <c r="B58" s="1334"/>
      <c r="C58" s="1334"/>
      <c r="D58" s="505">
        <f>76.28</f>
        <v>76.28</v>
      </c>
      <c r="E58" s="774"/>
      <c r="F58" s="504"/>
      <c r="G58" s="501"/>
      <c r="H58" s="501"/>
      <c r="I58" s="519"/>
      <c r="J58" s="892"/>
    </row>
    <row r="59" spans="1:10" ht="31.15" customHeight="1">
      <c r="A59" s="1272" t="s">
        <v>1271</v>
      </c>
      <c r="B59" s="1273"/>
      <c r="C59" s="1273"/>
      <c r="D59" s="775">
        <f>208.38</f>
        <v>208.38</v>
      </c>
      <c r="E59" s="526"/>
      <c r="F59" s="504"/>
      <c r="G59" s="501"/>
      <c r="H59" s="501"/>
      <c r="I59" s="519"/>
      <c r="J59" s="892"/>
    </row>
    <row r="60" spans="1:10">
      <c r="A60" s="1272"/>
      <c r="B60" s="1273"/>
      <c r="C60" s="81" t="s">
        <v>8</v>
      </c>
      <c r="D60" s="503">
        <f>D59+D58</f>
        <v>284.66000000000003</v>
      </c>
      <c r="E60" s="81" t="s">
        <v>171</v>
      </c>
      <c r="F60" s="249"/>
      <c r="G60" s="501"/>
      <c r="H60" s="501"/>
      <c r="I60" s="519"/>
      <c r="J60" s="892"/>
    </row>
    <row r="61" spans="1:10" ht="29.25" customHeight="1">
      <c r="A61" s="936" t="s">
        <v>77</v>
      </c>
      <c r="B61" s="1262" t="s">
        <v>36</v>
      </c>
      <c r="C61" s="1262"/>
      <c r="D61" s="1262"/>
      <c r="E61" s="1262"/>
      <c r="F61" s="1262"/>
      <c r="G61" s="1262"/>
      <c r="H61" s="1262"/>
      <c r="I61" s="1262"/>
      <c r="J61" s="1263"/>
    </row>
    <row r="62" spans="1:10">
      <c r="A62" s="1272"/>
      <c r="B62" s="1273"/>
      <c r="C62" s="87"/>
      <c r="D62" s="774"/>
      <c r="E62" s="774"/>
      <c r="F62" s="504"/>
      <c r="G62" s="501"/>
      <c r="H62" s="501"/>
      <c r="I62" s="519"/>
      <c r="J62" s="892"/>
    </row>
    <row r="63" spans="1:10">
      <c r="A63" s="989" t="s">
        <v>935</v>
      </c>
      <c r="B63" s="1077"/>
      <c r="C63" s="497"/>
      <c r="D63" s="505"/>
      <c r="E63" s="505"/>
      <c r="F63" s="504"/>
      <c r="G63" s="253"/>
      <c r="H63" s="253"/>
      <c r="I63" s="519"/>
      <c r="J63" s="892"/>
    </row>
    <row r="64" spans="1:10">
      <c r="A64" s="1076"/>
      <c r="B64" s="1077"/>
      <c r="C64" s="497"/>
      <c r="D64" s="505"/>
      <c r="E64" s="505" t="s">
        <v>549</v>
      </c>
      <c r="F64" s="504"/>
      <c r="G64" s="253"/>
      <c r="H64" s="253"/>
      <c r="I64" s="519"/>
      <c r="J64" s="892"/>
    </row>
    <row r="65" spans="1:10">
      <c r="A65" s="1076" t="s">
        <v>771</v>
      </c>
      <c r="B65" s="1077">
        <v>1</v>
      </c>
      <c r="C65" s="497">
        <v>0.4</v>
      </c>
      <c r="D65" s="505">
        <v>0.4</v>
      </c>
      <c r="E65" s="505">
        <v>1.1200000000000001</v>
      </c>
      <c r="F65" s="504">
        <v>23</v>
      </c>
      <c r="G65" s="253">
        <v>25.76</v>
      </c>
      <c r="H65" s="253"/>
      <c r="I65" s="519"/>
      <c r="J65" s="892"/>
    </row>
    <row r="66" spans="1:10">
      <c r="A66" s="1076" t="s">
        <v>773</v>
      </c>
      <c r="B66" s="1077">
        <v>0.72</v>
      </c>
      <c r="C66" s="497">
        <v>0.25</v>
      </c>
      <c r="D66" s="505">
        <v>0.4</v>
      </c>
      <c r="E66" s="505">
        <v>1.1599999999999999</v>
      </c>
      <c r="F66" s="504">
        <v>7</v>
      </c>
      <c r="G66" s="253">
        <v>8.1199999999999992</v>
      </c>
      <c r="H66" s="253"/>
      <c r="I66" s="519"/>
      <c r="J66" s="892"/>
    </row>
    <row r="67" spans="1:10" ht="24">
      <c r="A67" s="1076" t="s">
        <v>775</v>
      </c>
      <c r="B67" s="1077">
        <v>0.3</v>
      </c>
      <c r="C67" s="497" t="s">
        <v>135</v>
      </c>
      <c r="D67" s="505"/>
      <c r="E67" s="505">
        <v>0.6</v>
      </c>
      <c r="F67" s="504">
        <v>218.94</v>
      </c>
      <c r="G67" s="253">
        <v>131.36000000000001</v>
      </c>
      <c r="H67" s="253"/>
      <c r="I67" s="519"/>
      <c r="J67" s="892"/>
    </row>
    <row r="68" spans="1:10">
      <c r="A68" s="1076"/>
      <c r="B68" s="1077"/>
      <c r="C68" s="497"/>
      <c r="D68" s="505"/>
      <c r="E68" s="505"/>
      <c r="F68" s="504" t="s">
        <v>8</v>
      </c>
      <c r="G68" s="253">
        <v>165.24</v>
      </c>
      <c r="H68" s="253"/>
      <c r="I68" s="519"/>
      <c r="J68" s="892"/>
    </row>
    <row r="69" spans="1:10">
      <c r="A69" s="1076"/>
      <c r="B69" s="1077"/>
      <c r="C69" s="497"/>
      <c r="D69" s="505"/>
      <c r="E69" s="505"/>
      <c r="F69" s="504"/>
      <c r="G69" s="253"/>
      <c r="H69" s="253"/>
      <c r="I69" s="519"/>
      <c r="J69" s="892"/>
    </row>
    <row r="70" spans="1:10">
      <c r="A70" s="1272"/>
      <c r="B70" s="1273"/>
      <c r="C70" s="81" t="s">
        <v>8</v>
      </c>
      <c r="D70" s="82">
        <f>G68</f>
        <v>165.24</v>
      </c>
      <c r="E70" s="81" t="s">
        <v>1</v>
      </c>
      <c r="F70" s="249"/>
      <c r="G70" s="501"/>
      <c r="H70" s="501"/>
      <c r="I70" s="519"/>
      <c r="J70" s="892"/>
    </row>
    <row r="71" spans="1:10">
      <c r="A71" s="936" t="s">
        <v>77</v>
      </c>
      <c r="B71" s="1262" t="s">
        <v>116</v>
      </c>
      <c r="C71" s="1262"/>
      <c r="D71" s="1262"/>
      <c r="E71" s="1262"/>
      <c r="F71" s="1262"/>
      <c r="G71" s="1262"/>
      <c r="H71" s="1262"/>
      <c r="I71" s="1262"/>
      <c r="J71" s="1263"/>
    </row>
    <row r="72" spans="1:10">
      <c r="A72" s="1272"/>
      <c r="B72" s="1273"/>
      <c r="C72" s="87" t="s">
        <v>320</v>
      </c>
      <c r="D72" s="774" t="s">
        <v>321</v>
      </c>
      <c r="E72" s="774"/>
      <c r="F72" s="504"/>
      <c r="G72" s="501"/>
      <c r="H72" s="501"/>
      <c r="I72" s="519"/>
      <c r="J72" s="892"/>
    </row>
    <row r="73" spans="1:10" ht="24">
      <c r="A73" s="1076" t="s">
        <v>936</v>
      </c>
      <c r="B73" s="1077"/>
      <c r="C73" s="497"/>
      <c r="D73" s="505"/>
      <c r="E73" s="505"/>
      <c r="F73" s="504"/>
      <c r="G73" s="253"/>
      <c r="H73" s="501"/>
      <c r="I73" s="519"/>
      <c r="J73" s="892"/>
    </row>
    <row r="74" spans="1:10">
      <c r="A74" s="1076"/>
      <c r="B74" s="1077"/>
      <c r="C74" s="497"/>
      <c r="D74" s="505"/>
      <c r="E74" s="505"/>
      <c r="F74" s="504"/>
      <c r="G74" s="253"/>
      <c r="H74" s="501"/>
      <c r="I74" s="519"/>
      <c r="J74" s="892"/>
    </row>
    <row r="75" spans="1:10">
      <c r="A75" s="1076" t="s">
        <v>768</v>
      </c>
      <c r="B75" s="1077" t="s">
        <v>769</v>
      </c>
      <c r="C75" s="497">
        <v>0.25</v>
      </c>
      <c r="D75" s="505">
        <v>3</v>
      </c>
      <c r="E75" s="505">
        <v>0.14726</v>
      </c>
      <c r="F75" s="504">
        <v>149</v>
      </c>
      <c r="G75" s="253">
        <v>21.94</v>
      </c>
      <c r="H75" s="501"/>
      <c r="I75" s="519"/>
      <c r="J75" s="892"/>
    </row>
    <row r="76" spans="1:10">
      <c r="A76" s="1076"/>
      <c r="B76" s="1077"/>
      <c r="C76" s="497"/>
      <c r="D76" s="505"/>
      <c r="E76" s="505"/>
      <c r="F76" s="504"/>
      <c r="G76" s="253"/>
      <c r="H76" s="501"/>
      <c r="I76" s="519"/>
      <c r="J76" s="892"/>
    </row>
    <row r="77" spans="1:10">
      <c r="A77" s="1076" t="s">
        <v>771</v>
      </c>
      <c r="B77" s="1077">
        <v>1</v>
      </c>
      <c r="C77" s="497">
        <v>0.4</v>
      </c>
      <c r="D77" s="505">
        <v>0.4</v>
      </c>
      <c r="E77" s="505">
        <v>0.16</v>
      </c>
      <c r="F77" s="504">
        <v>23</v>
      </c>
      <c r="G77" s="253">
        <v>3.68</v>
      </c>
      <c r="H77" s="501"/>
      <c r="I77" s="519"/>
      <c r="J77" s="892"/>
    </row>
    <row r="78" spans="1:10">
      <c r="A78" s="1076" t="s">
        <v>773</v>
      </c>
      <c r="B78" s="1077" t="s">
        <v>366</v>
      </c>
      <c r="C78" s="497">
        <v>0.64</v>
      </c>
      <c r="D78" s="505">
        <v>0.4</v>
      </c>
      <c r="E78" s="505">
        <v>0.26</v>
      </c>
      <c r="F78" s="504">
        <v>7</v>
      </c>
      <c r="G78" s="253">
        <v>1.82</v>
      </c>
      <c r="H78" s="501"/>
      <c r="I78" s="519"/>
      <c r="J78" s="892"/>
    </row>
    <row r="79" spans="1:10" ht="24">
      <c r="A79" s="1076" t="s">
        <v>775</v>
      </c>
      <c r="B79" s="1077">
        <v>0.3</v>
      </c>
      <c r="C79" s="497">
        <v>0.2</v>
      </c>
      <c r="D79" s="505"/>
      <c r="E79" s="505">
        <v>0.06</v>
      </c>
      <c r="F79" s="504">
        <v>218.94</v>
      </c>
      <c r="G79" s="253">
        <v>13.14</v>
      </c>
      <c r="H79" s="501"/>
      <c r="I79" s="519"/>
      <c r="J79" s="892"/>
    </row>
    <row r="80" spans="1:10">
      <c r="A80" s="1076"/>
      <c r="B80" s="1077"/>
      <c r="C80" s="497"/>
      <c r="D80" s="505"/>
      <c r="E80" s="505"/>
      <c r="F80" s="504" t="s">
        <v>8</v>
      </c>
      <c r="G80" s="253">
        <v>40.58</v>
      </c>
      <c r="H80" s="501"/>
      <c r="I80" s="519"/>
      <c r="J80" s="892"/>
    </row>
    <row r="81" spans="1:10">
      <c r="A81" s="1272"/>
      <c r="B81" s="1273"/>
      <c r="C81" s="81" t="s">
        <v>8</v>
      </c>
      <c r="D81" s="82">
        <f>G80</f>
        <v>40.58</v>
      </c>
      <c r="E81" s="81" t="s">
        <v>17</v>
      </c>
      <c r="F81" s="249"/>
      <c r="G81" s="501"/>
      <c r="H81" s="501"/>
      <c r="I81" s="519"/>
      <c r="J81" s="892"/>
    </row>
    <row r="82" spans="1:10">
      <c r="A82" s="936" t="s">
        <v>78</v>
      </c>
      <c r="B82" s="1262" t="s">
        <v>118</v>
      </c>
      <c r="C82" s="1262"/>
      <c r="D82" s="1262"/>
      <c r="E82" s="1262"/>
      <c r="F82" s="1262"/>
      <c r="G82" s="1262"/>
      <c r="H82" s="1262"/>
      <c r="I82" s="1262"/>
      <c r="J82" s="1263"/>
    </row>
    <row r="83" spans="1:10" ht="39">
      <c r="A83" s="1076"/>
      <c r="B83" s="507" t="s">
        <v>723</v>
      </c>
      <c r="C83" s="508" t="s">
        <v>312</v>
      </c>
      <c r="D83" s="509" t="s">
        <v>322</v>
      </c>
      <c r="E83" s="508" t="s">
        <v>314</v>
      </c>
      <c r="F83" s="511" t="s">
        <v>1258</v>
      </c>
      <c r="G83" s="501"/>
      <c r="H83" s="501"/>
      <c r="I83" s="519"/>
      <c r="J83" s="892"/>
    </row>
    <row r="84" spans="1:10">
      <c r="A84" s="1076"/>
      <c r="B84" s="506">
        <v>228.35</v>
      </c>
      <c r="C84" s="254" t="s">
        <v>312</v>
      </c>
      <c r="D84" s="510">
        <v>0.3</v>
      </c>
      <c r="E84" s="254" t="s">
        <v>314</v>
      </c>
      <c r="F84" s="254">
        <f>D84*B84*1.3</f>
        <v>89.0565</v>
      </c>
      <c r="G84" s="501"/>
      <c r="H84" s="501"/>
      <c r="I84" s="519"/>
      <c r="J84" s="892"/>
    </row>
    <row r="85" spans="1:10">
      <c r="A85" s="1076"/>
      <c r="B85" s="1077"/>
      <c r="C85" s="81" t="s">
        <v>8</v>
      </c>
      <c r="D85" s="82">
        <f>F84</f>
        <v>89.06</v>
      </c>
      <c r="E85" s="81" t="s">
        <v>1</v>
      </c>
      <c r="F85" s="249"/>
      <c r="G85" s="501"/>
      <c r="H85" s="501"/>
      <c r="I85" s="519"/>
      <c r="J85" s="892"/>
    </row>
    <row r="86" spans="1:10">
      <c r="A86" s="767" t="s">
        <v>325</v>
      </c>
      <c r="B86" s="1264" t="s">
        <v>19</v>
      </c>
      <c r="C86" s="1264"/>
      <c r="D86" s="1264"/>
      <c r="E86" s="1264"/>
      <c r="F86" s="1264"/>
      <c r="G86" s="1264"/>
      <c r="H86" s="1264"/>
      <c r="I86" s="1264"/>
      <c r="J86" s="1265"/>
    </row>
    <row r="87" spans="1:10">
      <c r="A87" s="940"/>
      <c r="B87" s="2"/>
      <c r="C87" s="2"/>
      <c r="D87" s="2"/>
      <c r="E87" s="2"/>
      <c r="F87" s="2"/>
      <c r="G87" s="2"/>
      <c r="H87" s="2"/>
      <c r="I87" s="2"/>
      <c r="J87" s="882"/>
    </row>
    <row r="88" spans="1:10" ht="33.75" customHeight="1">
      <c r="A88" s="936" t="s">
        <v>79</v>
      </c>
      <c r="B88" s="1262" t="s">
        <v>36</v>
      </c>
      <c r="C88" s="1262"/>
      <c r="D88" s="1262"/>
      <c r="E88" s="1262"/>
      <c r="F88" s="1262"/>
      <c r="G88" s="1262"/>
      <c r="H88" s="1262"/>
      <c r="I88" s="1262"/>
      <c r="J88" s="1263"/>
    </row>
    <row r="89" spans="1:10">
      <c r="A89" s="1272"/>
      <c r="B89" s="1273"/>
      <c r="C89" s="87"/>
      <c r="D89" s="774"/>
      <c r="E89" s="774"/>
      <c r="F89" s="504"/>
      <c r="G89" s="501"/>
      <c r="H89" s="501"/>
      <c r="I89" s="519"/>
      <c r="J89" s="892"/>
    </row>
    <row r="90" spans="1:10">
      <c r="A90" s="970" t="s">
        <v>937</v>
      </c>
      <c r="B90" s="2"/>
      <c r="C90" s="2"/>
      <c r="D90" s="239"/>
      <c r="E90" s="239"/>
      <c r="F90" s="239"/>
      <c r="G90" s="239"/>
      <c r="H90" s="239"/>
      <c r="I90" s="2"/>
      <c r="J90" s="892"/>
    </row>
    <row r="91" spans="1:10">
      <c r="A91" s="940" t="s">
        <v>546</v>
      </c>
      <c r="B91" s="2" t="s">
        <v>547</v>
      </c>
      <c r="C91" s="2" t="s">
        <v>548</v>
      </c>
      <c r="D91" s="265" t="s">
        <v>326</v>
      </c>
      <c r="E91" s="265" t="s">
        <v>549</v>
      </c>
      <c r="F91" s="265"/>
      <c r="G91" s="265"/>
      <c r="H91" s="265"/>
      <c r="I91" s="2"/>
      <c r="J91" s="882"/>
    </row>
    <row r="92" spans="1:10" ht="33" customHeight="1">
      <c r="A92" s="940" t="s">
        <v>588</v>
      </c>
      <c r="B92" s="2">
        <v>0.15</v>
      </c>
      <c r="C92" s="2">
        <v>0.35</v>
      </c>
      <c r="D92" s="265">
        <v>2.8</v>
      </c>
      <c r="E92" s="265">
        <v>2.8</v>
      </c>
      <c r="F92" s="265">
        <v>3</v>
      </c>
      <c r="G92" s="265">
        <v>8.4</v>
      </c>
      <c r="H92" s="265"/>
      <c r="I92" s="1335" t="s">
        <v>938</v>
      </c>
      <c r="J92" s="1336"/>
    </row>
    <row r="93" spans="1:10" ht="34.5" customHeight="1">
      <c r="A93" s="940" t="s">
        <v>550</v>
      </c>
      <c r="B93" s="2">
        <v>0.15</v>
      </c>
      <c r="C93" s="2">
        <v>0.3</v>
      </c>
      <c r="D93" s="265">
        <v>2.8</v>
      </c>
      <c r="E93" s="265">
        <v>2.52</v>
      </c>
      <c r="F93" s="265">
        <v>48</v>
      </c>
      <c r="G93" s="265">
        <v>120.96</v>
      </c>
      <c r="H93" s="265"/>
      <c r="I93" s="1335" t="s">
        <v>938</v>
      </c>
      <c r="J93" s="1336"/>
    </row>
    <row r="94" spans="1:10">
      <c r="A94" s="940"/>
      <c r="B94" s="2"/>
      <c r="C94" s="2"/>
      <c r="D94" s="265"/>
      <c r="E94" s="265"/>
      <c r="F94" s="265" t="s">
        <v>552</v>
      </c>
      <c r="G94" s="265"/>
      <c r="H94" s="265">
        <v>129.36000000000001</v>
      </c>
      <c r="I94" s="2"/>
      <c r="J94" s="882"/>
    </row>
    <row r="95" spans="1:10">
      <c r="A95" s="940" t="s">
        <v>553</v>
      </c>
      <c r="B95" s="2"/>
      <c r="C95" s="2"/>
      <c r="D95" s="265"/>
      <c r="E95" s="265"/>
      <c r="F95" s="265"/>
      <c r="G95" s="265"/>
      <c r="H95" s="265"/>
      <c r="I95" s="2"/>
      <c r="J95" s="882"/>
    </row>
    <row r="96" spans="1:10" ht="36.75" customHeight="1">
      <c r="A96" s="940" t="s">
        <v>554</v>
      </c>
      <c r="B96" s="2" t="s">
        <v>576</v>
      </c>
      <c r="C96" s="2">
        <v>2.5</v>
      </c>
      <c r="D96" s="265" t="s">
        <v>565</v>
      </c>
      <c r="E96" s="265">
        <v>1.7</v>
      </c>
      <c r="F96" s="265" t="s">
        <v>556</v>
      </c>
      <c r="G96" s="265">
        <v>2.93</v>
      </c>
      <c r="H96" s="265"/>
      <c r="I96" s="1335" t="s">
        <v>939</v>
      </c>
      <c r="J96" s="1336"/>
    </row>
    <row r="97" spans="1:10">
      <c r="A97" s="940"/>
      <c r="B97" s="2" t="s">
        <v>790</v>
      </c>
      <c r="C97" s="2">
        <v>6.9</v>
      </c>
      <c r="D97" s="265"/>
      <c r="E97" s="265"/>
      <c r="F97" s="265"/>
      <c r="G97" s="265"/>
      <c r="H97" s="265"/>
      <c r="I97" s="2"/>
      <c r="J97" s="882"/>
    </row>
    <row r="98" spans="1:10">
      <c r="A98" s="940"/>
      <c r="B98" s="2"/>
      <c r="C98" s="2">
        <v>9.4</v>
      </c>
      <c r="D98" s="265"/>
      <c r="E98" s="265">
        <v>1.7</v>
      </c>
      <c r="F98" s="265"/>
      <c r="G98" s="265">
        <v>2.93</v>
      </c>
      <c r="H98" s="265"/>
      <c r="I98" s="2" t="s">
        <v>135</v>
      </c>
      <c r="J98" s="882"/>
    </row>
    <row r="99" spans="1:10">
      <c r="A99" s="940"/>
      <c r="B99" s="2"/>
      <c r="C99" s="2"/>
      <c r="D99" s="265"/>
      <c r="E99" s="265"/>
      <c r="F99" s="265"/>
      <c r="G99" s="265" t="s">
        <v>8</v>
      </c>
      <c r="H99" s="265">
        <v>14.03</v>
      </c>
      <c r="I99" s="2"/>
      <c r="J99" s="882"/>
    </row>
    <row r="100" spans="1:10">
      <c r="A100" s="940"/>
      <c r="B100" s="2"/>
      <c r="C100" s="2"/>
      <c r="D100" s="265"/>
      <c r="E100" s="265"/>
      <c r="F100" s="265" t="s">
        <v>552</v>
      </c>
      <c r="G100" s="265"/>
      <c r="H100" s="265">
        <v>11.22</v>
      </c>
      <c r="I100" s="2"/>
      <c r="J100" s="882"/>
    </row>
    <row r="101" spans="1:10" ht="39.75" customHeight="1">
      <c r="A101" s="940" t="s">
        <v>559</v>
      </c>
      <c r="B101" s="2" t="s">
        <v>555</v>
      </c>
      <c r="C101" s="2">
        <v>5.95</v>
      </c>
      <c r="D101" s="265" t="s">
        <v>787</v>
      </c>
      <c r="E101" s="265">
        <v>12.32</v>
      </c>
      <c r="F101" s="265" t="s">
        <v>792</v>
      </c>
      <c r="G101" s="265">
        <v>4.4400000000000004</v>
      </c>
      <c r="H101" s="265"/>
      <c r="I101" s="1335" t="s">
        <v>939</v>
      </c>
      <c r="J101" s="1336"/>
    </row>
    <row r="102" spans="1:10">
      <c r="A102" s="940"/>
      <c r="B102" s="2"/>
      <c r="C102" s="2"/>
      <c r="D102" s="265"/>
      <c r="E102" s="265"/>
      <c r="F102" s="265"/>
      <c r="G102" s="265" t="s">
        <v>8</v>
      </c>
      <c r="H102" s="265">
        <v>22.71</v>
      </c>
      <c r="I102" s="2"/>
      <c r="J102" s="882"/>
    </row>
    <row r="103" spans="1:10">
      <c r="A103" s="940"/>
      <c r="B103" s="2"/>
      <c r="C103" s="2"/>
      <c r="D103" s="265"/>
      <c r="E103" s="265"/>
      <c r="F103" s="265" t="s">
        <v>552</v>
      </c>
      <c r="G103" s="265"/>
      <c r="H103" s="265">
        <v>15.9</v>
      </c>
      <c r="I103" s="2"/>
      <c r="J103" s="882"/>
    </row>
    <row r="104" spans="1:10" ht="38.25" customHeight="1">
      <c r="A104" s="940" t="s">
        <v>562</v>
      </c>
      <c r="B104" s="2" t="s">
        <v>563</v>
      </c>
      <c r="C104" s="2">
        <v>4.8899999999999997</v>
      </c>
      <c r="D104" s="265"/>
      <c r="E104" s="265"/>
      <c r="F104" s="265" t="s">
        <v>566</v>
      </c>
      <c r="G104" s="265">
        <v>6.92</v>
      </c>
      <c r="H104" s="265"/>
      <c r="I104" s="1335" t="s">
        <v>939</v>
      </c>
      <c r="J104" s="1336"/>
    </row>
    <row r="105" spans="1:10">
      <c r="A105" s="940" t="s">
        <v>135</v>
      </c>
      <c r="B105" s="2" t="s">
        <v>564</v>
      </c>
      <c r="C105" s="2">
        <v>4.8899999999999997</v>
      </c>
      <c r="D105" s="265"/>
      <c r="E105" s="265"/>
      <c r="F105" s="265" t="s">
        <v>783</v>
      </c>
      <c r="G105" s="265">
        <v>5.49</v>
      </c>
      <c r="H105" s="265"/>
      <c r="I105" s="2"/>
      <c r="J105" s="882"/>
    </row>
    <row r="106" spans="1:10">
      <c r="A106" s="940"/>
      <c r="B106" s="2" t="s">
        <v>567</v>
      </c>
      <c r="C106" s="2">
        <v>4.84</v>
      </c>
      <c r="D106" s="265"/>
      <c r="E106" s="265"/>
      <c r="F106" s="265" t="s">
        <v>785</v>
      </c>
      <c r="G106" s="265">
        <v>12.18</v>
      </c>
      <c r="H106" s="265"/>
      <c r="I106" s="2"/>
      <c r="J106" s="882"/>
    </row>
    <row r="107" spans="1:10">
      <c r="A107" s="940"/>
      <c r="B107" s="2" t="s">
        <v>568</v>
      </c>
      <c r="C107" s="2">
        <v>3.9</v>
      </c>
      <c r="D107" s="265" t="s">
        <v>569</v>
      </c>
      <c r="E107" s="265">
        <v>5.5</v>
      </c>
      <c r="F107" s="265"/>
      <c r="G107" s="265"/>
      <c r="H107" s="265"/>
      <c r="I107" s="2"/>
      <c r="J107" s="882"/>
    </row>
    <row r="108" spans="1:10">
      <c r="A108" s="940"/>
      <c r="B108" s="2" t="s">
        <v>570</v>
      </c>
      <c r="C108" s="2">
        <v>4.95</v>
      </c>
      <c r="D108" s="265" t="s">
        <v>561</v>
      </c>
      <c r="E108" s="265">
        <v>1.25</v>
      </c>
      <c r="F108" s="265"/>
      <c r="G108" s="265"/>
      <c r="H108" s="265"/>
      <c r="I108" s="2"/>
      <c r="J108" s="882"/>
    </row>
    <row r="109" spans="1:10">
      <c r="A109" s="940"/>
      <c r="B109" s="2" t="s">
        <v>571</v>
      </c>
      <c r="C109" s="2">
        <v>11.03</v>
      </c>
      <c r="D109" s="265" t="s">
        <v>572</v>
      </c>
      <c r="E109" s="265">
        <v>4.6500000000000004</v>
      </c>
      <c r="F109" s="265"/>
      <c r="G109" s="265"/>
      <c r="H109" s="265"/>
      <c r="I109" s="2"/>
      <c r="J109" s="882"/>
    </row>
    <row r="110" spans="1:10">
      <c r="A110" s="940"/>
      <c r="B110" s="2" t="s">
        <v>573</v>
      </c>
      <c r="C110" s="2">
        <v>2.5499999999999998</v>
      </c>
      <c r="D110" s="265" t="s">
        <v>574</v>
      </c>
      <c r="E110" s="265">
        <v>1.73</v>
      </c>
      <c r="F110" s="265" t="s">
        <v>794</v>
      </c>
      <c r="G110" s="265">
        <v>6.95</v>
      </c>
      <c r="H110" s="265"/>
      <c r="I110" s="2"/>
      <c r="J110" s="882"/>
    </row>
    <row r="111" spans="1:10">
      <c r="A111" s="940"/>
      <c r="B111" s="2"/>
      <c r="C111" s="2"/>
      <c r="D111" s="265" t="s">
        <v>575</v>
      </c>
      <c r="E111" s="265">
        <v>7.36</v>
      </c>
      <c r="F111" s="265" t="s">
        <v>796</v>
      </c>
      <c r="G111" s="265">
        <v>5.73</v>
      </c>
      <c r="H111" s="265"/>
      <c r="I111" s="2"/>
      <c r="J111" s="882"/>
    </row>
    <row r="112" spans="1:10">
      <c r="A112" s="940"/>
      <c r="B112" s="265" t="s">
        <v>560</v>
      </c>
      <c r="C112" s="265">
        <v>1.7</v>
      </c>
      <c r="D112" s="265" t="s">
        <v>577</v>
      </c>
      <c r="E112" s="265">
        <v>1.72</v>
      </c>
      <c r="F112" s="265" t="s">
        <v>798</v>
      </c>
      <c r="G112" s="265">
        <v>6.95</v>
      </c>
      <c r="H112" s="265"/>
      <c r="I112" s="2"/>
      <c r="J112" s="882"/>
    </row>
    <row r="113" spans="1:10">
      <c r="A113" s="940"/>
      <c r="B113" s="265" t="s">
        <v>578</v>
      </c>
      <c r="C113" s="265">
        <v>4.6500000000000004</v>
      </c>
      <c r="D113" s="265" t="s">
        <v>579</v>
      </c>
      <c r="E113" s="265">
        <v>1.72</v>
      </c>
      <c r="F113" s="265" t="s">
        <v>800</v>
      </c>
      <c r="G113" s="265">
        <v>5.72</v>
      </c>
      <c r="H113" s="265"/>
      <c r="I113" s="2"/>
      <c r="J113" s="882"/>
    </row>
    <row r="114" spans="1:10">
      <c r="A114" s="940"/>
      <c r="B114" s="265"/>
      <c r="C114" s="265"/>
      <c r="D114" s="265" t="s">
        <v>580</v>
      </c>
      <c r="E114" s="265">
        <v>7.31</v>
      </c>
      <c r="F114" s="265" t="s">
        <v>802</v>
      </c>
      <c r="G114" s="265">
        <v>5.25</v>
      </c>
      <c r="H114" s="265"/>
      <c r="I114" s="2"/>
      <c r="J114" s="882"/>
    </row>
    <row r="115" spans="1:10">
      <c r="A115" s="940"/>
      <c r="B115" s="265" t="s">
        <v>581</v>
      </c>
      <c r="C115" s="265">
        <v>9.75</v>
      </c>
      <c r="D115" s="265" t="s">
        <v>557</v>
      </c>
      <c r="E115" s="265">
        <v>10.55</v>
      </c>
      <c r="F115" s="265" t="s">
        <v>804</v>
      </c>
      <c r="G115" s="265">
        <v>3.4</v>
      </c>
      <c r="H115" s="265"/>
      <c r="I115" s="2"/>
      <c r="J115" s="882"/>
    </row>
    <row r="116" spans="1:10">
      <c r="A116" s="940"/>
      <c r="B116" s="265" t="s">
        <v>582</v>
      </c>
      <c r="C116" s="265">
        <v>5.45</v>
      </c>
      <c r="D116" s="265" t="s">
        <v>583</v>
      </c>
      <c r="E116" s="265">
        <v>9.2200000000000006</v>
      </c>
      <c r="F116" s="265" t="s">
        <v>806</v>
      </c>
      <c r="G116" s="265">
        <v>12.75</v>
      </c>
      <c r="H116" s="265"/>
      <c r="I116" s="2"/>
      <c r="J116" s="882"/>
    </row>
    <row r="117" spans="1:10">
      <c r="A117" s="940"/>
      <c r="B117" s="265"/>
      <c r="C117" s="265">
        <v>58.6</v>
      </c>
      <c r="D117" s="265"/>
      <c r="E117" s="265">
        <v>51.01</v>
      </c>
      <c r="F117" s="265"/>
      <c r="G117" s="265">
        <v>71.34</v>
      </c>
      <c r="H117" s="265">
        <v>180.95</v>
      </c>
      <c r="I117" s="2" t="s">
        <v>135</v>
      </c>
      <c r="J117" s="882"/>
    </row>
    <row r="118" spans="1:10">
      <c r="A118" s="940"/>
      <c r="B118" s="265"/>
      <c r="C118" s="265"/>
      <c r="D118" s="265"/>
      <c r="E118" s="265"/>
      <c r="F118" s="265" t="s">
        <v>552</v>
      </c>
      <c r="G118" s="265"/>
      <c r="H118" s="265">
        <v>108.57</v>
      </c>
      <c r="I118" s="2"/>
      <c r="J118" s="882"/>
    </row>
    <row r="119" spans="1:10">
      <c r="A119" s="940"/>
      <c r="B119" s="265"/>
      <c r="C119" s="265"/>
      <c r="D119" s="265"/>
      <c r="E119" s="265"/>
      <c r="F119" s="265" t="s">
        <v>584</v>
      </c>
      <c r="G119" s="265"/>
      <c r="H119" s="265">
        <v>265.05</v>
      </c>
      <c r="I119" s="2"/>
      <c r="J119" s="882"/>
    </row>
    <row r="120" spans="1:10">
      <c r="A120" s="1076"/>
      <c r="B120" s="1077"/>
      <c r="C120" s="87"/>
      <c r="D120" s="774"/>
      <c r="E120" s="774"/>
      <c r="F120" s="504"/>
      <c r="G120" s="501"/>
      <c r="H120" s="501"/>
      <c r="I120" s="519"/>
      <c r="J120" s="892"/>
    </row>
    <row r="121" spans="1:10">
      <c r="A121" s="1272"/>
      <c r="B121" s="1273"/>
      <c r="C121" s="81" t="s">
        <v>8</v>
      </c>
      <c r="D121" s="82">
        <f>H119</f>
        <v>265.05</v>
      </c>
      <c r="E121" s="81" t="s">
        <v>1</v>
      </c>
      <c r="F121" s="249"/>
      <c r="G121" s="501"/>
      <c r="H121" s="501"/>
      <c r="I121" s="519"/>
      <c r="J121" s="892"/>
    </row>
    <row r="122" spans="1:10">
      <c r="A122" s="936" t="s">
        <v>80</v>
      </c>
      <c r="B122" s="1262" t="s">
        <v>34</v>
      </c>
      <c r="C122" s="1262"/>
      <c r="D122" s="1262"/>
      <c r="E122" s="1262"/>
      <c r="F122" s="1262"/>
      <c r="G122" s="1262"/>
      <c r="H122" s="1262"/>
      <c r="I122" s="1262"/>
      <c r="J122" s="1263"/>
    </row>
    <row r="123" spans="1:10">
      <c r="A123" s="1272"/>
      <c r="B123" s="1273"/>
      <c r="C123" s="87" t="s">
        <v>320</v>
      </c>
      <c r="D123" s="774" t="s">
        <v>321</v>
      </c>
      <c r="E123" s="774"/>
      <c r="F123" s="504"/>
      <c r="G123" s="501"/>
      <c r="H123" s="501"/>
      <c r="I123" s="519"/>
      <c r="J123" s="892"/>
    </row>
    <row r="124" spans="1:10">
      <c r="A124" s="1272" t="s">
        <v>1272</v>
      </c>
      <c r="B124" s="1273"/>
      <c r="C124" s="1273"/>
      <c r="D124" s="775">
        <f>394.8</f>
        <v>394.8</v>
      </c>
      <c r="E124" s="774"/>
      <c r="F124" s="504"/>
      <c r="G124" s="501"/>
      <c r="H124" s="501"/>
      <c r="I124" s="519"/>
      <c r="J124" s="892"/>
    </row>
    <row r="125" spans="1:10">
      <c r="A125" s="1272" t="s">
        <v>1273</v>
      </c>
      <c r="B125" s="1273"/>
      <c r="C125" s="1273"/>
      <c r="D125" s="775">
        <f>387.34+334.37</f>
        <v>721.71</v>
      </c>
      <c r="E125" s="774"/>
      <c r="F125" s="504"/>
      <c r="G125" s="501"/>
      <c r="H125" s="501"/>
      <c r="I125" s="519"/>
      <c r="J125" s="892"/>
    </row>
    <row r="126" spans="1:10">
      <c r="A126" s="1272" t="s">
        <v>1274</v>
      </c>
      <c r="B126" s="1273"/>
      <c r="C126" s="1273"/>
      <c r="D126" s="775">
        <f>2.9+3.7+190.3+113.7+30.1+18.2</f>
        <v>358.9</v>
      </c>
      <c r="E126" s="774"/>
      <c r="F126" s="504"/>
      <c r="G126" s="501"/>
      <c r="H126" s="501"/>
      <c r="I126" s="519"/>
      <c r="J126" s="892"/>
    </row>
    <row r="127" spans="1:10">
      <c r="A127" s="1272" t="s">
        <v>1275</v>
      </c>
      <c r="B127" s="1273"/>
      <c r="C127" s="1273"/>
      <c r="D127" s="775">
        <f>0.41+9.77+652.95</f>
        <v>663.13</v>
      </c>
      <c r="E127" s="774"/>
      <c r="F127" s="504"/>
      <c r="G127" s="501"/>
      <c r="H127" s="501"/>
      <c r="I127" s="519"/>
      <c r="J127" s="892"/>
    </row>
    <row r="128" spans="1:10">
      <c r="A128" s="1272"/>
      <c r="B128" s="1273"/>
      <c r="C128" s="81" t="s">
        <v>8</v>
      </c>
      <c r="D128" s="82">
        <f>SUM(D124:D127)</f>
        <v>2138.54</v>
      </c>
      <c r="E128" s="81" t="s">
        <v>171</v>
      </c>
      <c r="F128" s="249"/>
      <c r="G128" s="501"/>
      <c r="H128" s="501"/>
      <c r="I128" s="519"/>
      <c r="J128" s="892"/>
    </row>
    <row r="129" spans="1:10">
      <c r="A129" s="936" t="s">
        <v>81</v>
      </c>
      <c r="B129" s="1262" t="s">
        <v>511</v>
      </c>
      <c r="C129" s="1262"/>
      <c r="D129" s="1262"/>
      <c r="E129" s="1262"/>
      <c r="F129" s="1262"/>
      <c r="G129" s="1262"/>
      <c r="H129" s="1262"/>
      <c r="I129" s="1262"/>
      <c r="J129" s="1263"/>
    </row>
    <row r="130" spans="1:10">
      <c r="A130" s="1272"/>
      <c r="B130" s="1273"/>
      <c r="C130" s="87" t="s">
        <v>320</v>
      </c>
      <c r="D130" s="774" t="s">
        <v>321</v>
      </c>
      <c r="E130" s="774"/>
      <c r="F130" s="504"/>
      <c r="G130" s="501"/>
      <c r="H130" s="501"/>
      <c r="I130" s="519"/>
      <c r="J130" s="892"/>
    </row>
    <row r="131" spans="1:10" ht="14.45" customHeight="1">
      <c r="A131" s="1272" t="s">
        <v>1274</v>
      </c>
      <c r="B131" s="1273"/>
      <c r="C131" s="1273"/>
      <c r="D131" s="775">
        <f>59.2+76.9</f>
        <v>136.1</v>
      </c>
      <c r="E131" s="774"/>
      <c r="F131" s="504"/>
      <c r="G131" s="501"/>
      <c r="H131" s="501"/>
      <c r="I131" s="519"/>
      <c r="J131" s="892"/>
    </row>
    <row r="132" spans="1:10">
      <c r="A132" s="1272"/>
      <c r="B132" s="1273"/>
      <c r="C132" s="81" t="s">
        <v>8</v>
      </c>
      <c r="D132" s="82">
        <f>SUM(D131:D131)</f>
        <v>136.1</v>
      </c>
      <c r="E132" s="81" t="s">
        <v>171</v>
      </c>
      <c r="F132" s="249"/>
      <c r="G132" s="501"/>
      <c r="H132" s="501"/>
      <c r="I132" s="519"/>
      <c r="J132" s="892"/>
    </row>
    <row r="133" spans="1:10" ht="28.5" customHeight="1">
      <c r="A133" s="936" t="s">
        <v>82</v>
      </c>
      <c r="B133" s="1262" t="s">
        <v>1236</v>
      </c>
      <c r="C133" s="1262"/>
      <c r="D133" s="1262"/>
      <c r="E133" s="1262"/>
      <c r="F133" s="1262"/>
      <c r="G133" s="1262"/>
      <c r="H133" s="1262"/>
      <c r="I133" s="1262"/>
      <c r="J133" s="1263"/>
    </row>
    <row r="134" spans="1:10">
      <c r="A134" s="1076"/>
      <c r="B134" s="1077"/>
      <c r="C134" s="87" t="s">
        <v>320</v>
      </c>
      <c r="D134" s="774" t="s">
        <v>321</v>
      </c>
      <c r="E134" s="774"/>
      <c r="F134" s="504"/>
      <c r="G134" s="501"/>
      <c r="H134" s="501"/>
      <c r="I134" s="519"/>
      <c r="J134" s="892"/>
    </row>
    <row r="135" spans="1:10" ht="14.45" customHeight="1">
      <c r="A135" s="1272" t="s">
        <v>1272</v>
      </c>
      <c r="B135" s="1273"/>
      <c r="C135" s="1273"/>
      <c r="D135" s="775">
        <v>156.81</v>
      </c>
      <c r="E135" s="774"/>
      <c r="F135" s="504"/>
      <c r="G135" s="501"/>
      <c r="H135" s="501"/>
      <c r="I135" s="519"/>
      <c r="J135" s="892"/>
    </row>
    <row r="136" spans="1:10" ht="14.45" customHeight="1">
      <c r="A136" s="1272" t="s">
        <v>1274</v>
      </c>
      <c r="B136" s="1273"/>
      <c r="C136" s="1273"/>
      <c r="D136" s="775">
        <f>157.1+133.6</f>
        <v>290.7</v>
      </c>
      <c r="E136" s="774"/>
      <c r="F136" s="504"/>
      <c r="G136" s="501"/>
      <c r="H136" s="501"/>
      <c r="I136" s="519"/>
      <c r="J136" s="892"/>
    </row>
    <row r="137" spans="1:10" ht="14.45" customHeight="1">
      <c r="A137" s="1272" t="s">
        <v>1275</v>
      </c>
      <c r="B137" s="1273"/>
      <c r="C137" s="1273"/>
      <c r="D137" s="775">
        <f>364</f>
        <v>364</v>
      </c>
      <c r="E137" s="774"/>
      <c r="F137" s="504"/>
      <c r="G137" s="501"/>
      <c r="H137" s="501"/>
      <c r="I137" s="519"/>
      <c r="J137" s="892"/>
    </row>
    <row r="138" spans="1:10">
      <c r="A138" s="1272"/>
      <c r="B138" s="1273"/>
      <c r="C138" s="81" t="s">
        <v>8</v>
      </c>
      <c r="D138" s="82">
        <f>SUM(D135:D137)</f>
        <v>811.51</v>
      </c>
      <c r="E138" s="81" t="s">
        <v>171</v>
      </c>
      <c r="F138" s="249"/>
      <c r="G138" s="501"/>
      <c r="H138" s="501"/>
      <c r="I138" s="519"/>
      <c r="J138" s="892"/>
    </row>
    <row r="139" spans="1:10" ht="32.25" customHeight="1">
      <c r="A139" s="936" t="s">
        <v>83</v>
      </c>
      <c r="B139" s="1262" t="s">
        <v>37</v>
      </c>
      <c r="C139" s="1262"/>
      <c r="D139" s="1262"/>
      <c r="E139" s="1262"/>
      <c r="F139" s="1262"/>
      <c r="G139" s="1262"/>
      <c r="H139" s="1262"/>
      <c r="I139" s="1262"/>
      <c r="J139" s="1263"/>
    </row>
    <row r="140" spans="1:10">
      <c r="A140" s="1076" t="s">
        <v>135</v>
      </c>
      <c r="B140" s="1077" t="s">
        <v>547</v>
      </c>
      <c r="C140" s="497" t="s">
        <v>548</v>
      </c>
      <c r="D140" s="505" t="s">
        <v>326</v>
      </c>
      <c r="E140" s="505" t="s">
        <v>587</v>
      </c>
      <c r="F140" s="504"/>
      <c r="G140" s="253"/>
      <c r="H140" s="253"/>
      <c r="I140" s="519"/>
      <c r="J140" s="892"/>
    </row>
    <row r="141" spans="1:10" ht="46.5" customHeight="1">
      <c r="A141" s="1076" t="s">
        <v>588</v>
      </c>
      <c r="B141" s="1077">
        <v>0.15</v>
      </c>
      <c r="C141" s="497">
        <v>0.35</v>
      </c>
      <c r="D141" s="505">
        <v>2.8</v>
      </c>
      <c r="E141" s="505">
        <v>0.14699999999999999</v>
      </c>
      <c r="F141" s="504">
        <v>3</v>
      </c>
      <c r="G141" s="253">
        <v>0.44</v>
      </c>
      <c r="H141" s="253"/>
      <c r="I141" s="1383" t="s">
        <v>939</v>
      </c>
      <c r="J141" s="1384"/>
    </row>
    <row r="142" spans="1:10" ht="45" customHeight="1">
      <c r="A142" s="1076" t="s">
        <v>550</v>
      </c>
      <c r="B142" s="1077">
        <v>0.15</v>
      </c>
      <c r="C142" s="497">
        <v>0.3</v>
      </c>
      <c r="D142" s="505">
        <v>2.8</v>
      </c>
      <c r="E142" s="505">
        <v>0.126</v>
      </c>
      <c r="F142" s="504">
        <v>48</v>
      </c>
      <c r="G142" s="253">
        <v>6.05</v>
      </c>
      <c r="H142" s="253"/>
      <c r="I142" s="1383" t="s">
        <v>939</v>
      </c>
      <c r="J142" s="1384"/>
    </row>
    <row r="143" spans="1:10" ht="42" customHeight="1">
      <c r="A143" s="1076" t="s">
        <v>554</v>
      </c>
      <c r="B143" s="1077">
        <v>0.15</v>
      </c>
      <c r="C143" s="497">
        <v>0.4</v>
      </c>
      <c r="D143" s="505"/>
      <c r="E143" s="505">
        <v>0.06</v>
      </c>
      <c r="F143" s="504">
        <v>14.03</v>
      </c>
      <c r="G143" s="253">
        <v>0.84</v>
      </c>
      <c r="H143" s="253"/>
      <c r="I143" s="1383" t="s">
        <v>939</v>
      </c>
      <c r="J143" s="1384"/>
    </row>
    <row r="144" spans="1:10" ht="47.25" customHeight="1">
      <c r="A144" s="1076" t="s">
        <v>559</v>
      </c>
      <c r="B144" s="1077">
        <v>0.15</v>
      </c>
      <c r="C144" s="497">
        <v>0.35</v>
      </c>
      <c r="D144" s="505"/>
      <c r="E144" s="505">
        <v>5.2499999999999998E-2</v>
      </c>
      <c r="F144" s="504">
        <v>22.71</v>
      </c>
      <c r="G144" s="253">
        <v>1.19</v>
      </c>
      <c r="H144" s="253"/>
      <c r="I144" s="1383" t="s">
        <v>939</v>
      </c>
      <c r="J144" s="1384"/>
    </row>
    <row r="145" spans="1:10" ht="38.25" customHeight="1">
      <c r="A145" s="1076" t="s">
        <v>562</v>
      </c>
      <c r="B145" s="1077">
        <v>0.15</v>
      </c>
      <c r="C145" s="252">
        <v>0.3</v>
      </c>
      <c r="D145" s="505"/>
      <c r="E145" s="505">
        <v>4.4999999999999998E-2</v>
      </c>
      <c r="F145" s="504">
        <v>180.95</v>
      </c>
      <c r="G145" s="253">
        <v>8.14</v>
      </c>
      <c r="H145" s="253"/>
      <c r="I145" s="1383" t="s">
        <v>939</v>
      </c>
      <c r="J145" s="1384"/>
    </row>
    <row r="146" spans="1:10">
      <c r="A146" s="1076"/>
      <c r="B146" s="1077"/>
      <c r="C146" s="252"/>
      <c r="D146" s="505"/>
      <c r="E146" s="505" t="s">
        <v>589</v>
      </c>
      <c r="F146" s="504"/>
      <c r="G146" s="253">
        <v>16.66</v>
      </c>
      <c r="H146" s="253"/>
      <c r="I146" s="519"/>
      <c r="J146" s="892"/>
    </row>
    <row r="147" spans="1:10">
      <c r="A147" s="1272"/>
      <c r="B147" s="1273"/>
      <c r="C147" s="81" t="s">
        <v>8</v>
      </c>
      <c r="D147" s="82">
        <f>G146</f>
        <v>16.66</v>
      </c>
      <c r="E147" s="81" t="s">
        <v>17</v>
      </c>
      <c r="F147" s="249"/>
      <c r="G147" s="501"/>
      <c r="H147" s="501"/>
      <c r="I147" s="519"/>
      <c r="J147" s="892"/>
    </row>
    <row r="148" spans="1:10">
      <c r="A148" s="936" t="s">
        <v>187</v>
      </c>
      <c r="B148" s="1262" t="s">
        <v>195</v>
      </c>
      <c r="C148" s="1262"/>
      <c r="D148" s="1262"/>
      <c r="E148" s="1262"/>
      <c r="F148" s="1262"/>
      <c r="G148" s="1262"/>
      <c r="H148" s="1262"/>
      <c r="I148" s="1262"/>
      <c r="J148" s="1263"/>
    </row>
    <row r="149" spans="1:10">
      <c r="A149" s="940"/>
      <c r="B149" s="2" t="s">
        <v>547</v>
      </c>
      <c r="C149" s="2" t="s">
        <v>591</v>
      </c>
      <c r="D149" s="265" t="s">
        <v>592</v>
      </c>
      <c r="E149" s="265" t="s">
        <v>593</v>
      </c>
      <c r="F149" s="265" t="s">
        <v>1276</v>
      </c>
      <c r="G149" s="265" t="s">
        <v>8</v>
      </c>
      <c r="H149" s="501"/>
      <c r="I149" s="519"/>
      <c r="J149" s="892"/>
    </row>
    <row r="150" spans="1:10" ht="45">
      <c r="A150" s="958" t="s">
        <v>594</v>
      </c>
      <c r="B150" s="2">
        <v>0.15</v>
      </c>
      <c r="C150" s="265">
        <v>0.2</v>
      </c>
      <c r="D150" s="265">
        <v>0.15</v>
      </c>
      <c r="E150" s="265">
        <v>0.5</v>
      </c>
      <c r="F150" s="265">
        <v>218.94</v>
      </c>
      <c r="G150" s="265">
        <v>109.47</v>
      </c>
      <c r="H150" s="501"/>
      <c r="I150" s="519"/>
      <c r="J150" s="892"/>
    </row>
    <row r="151" spans="1:10">
      <c r="A151" s="1076"/>
      <c r="B151" s="1077"/>
      <c r="C151" s="87"/>
      <c r="D151" s="774"/>
      <c r="E151" s="774"/>
      <c r="F151" s="781"/>
      <c r="G151" s="501"/>
      <c r="H151" s="501"/>
      <c r="I151" s="519"/>
      <c r="J151" s="892"/>
    </row>
    <row r="152" spans="1:10">
      <c r="A152" s="1272"/>
      <c r="B152" s="1273"/>
      <c r="C152" s="81" t="s">
        <v>8</v>
      </c>
      <c r="D152" s="82">
        <f>G150</f>
        <v>109.47</v>
      </c>
      <c r="E152" s="81" t="s">
        <v>1</v>
      </c>
      <c r="F152" s="249"/>
      <c r="G152" s="501"/>
      <c r="H152" s="501"/>
      <c r="I152" s="519"/>
      <c r="J152" s="892"/>
    </row>
    <row r="153" spans="1:10" ht="33.75" customHeight="1">
      <c r="A153" s="936" t="s">
        <v>218</v>
      </c>
      <c r="B153" s="1262" t="s">
        <v>1243</v>
      </c>
      <c r="C153" s="1262"/>
      <c r="D153" s="1262"/>
      <c r="E153" s="1262"/>
      <c r="F153" s="1262"/>
      <c r="G153" s="1262"/>
      <c r="H153" s="1262"/>
      <c r="I153" s="1262"/>
      <c r="J153" s="1263"/>
    </row>
    <row r="154" spans="1:10">
      <c r="A154" s="990" t="s">
        <v>184</v>
      </c>
      <c r="B154" s="258" t="s">
        <v>595</v>
      </c>
      <c r="C154" s="258" t="s">
        <v>313</v>
      </c>
      <c r="D154" s="258" t="s">
        <v>366</v>
      </c>
      <c r="E154" s="258" t="s">
        <v>596</v>
      </c>
      <c r="F154" s="258" t="s">
        <v>313</v>
      </c>
      <c r="G154" s="258" t="s">
        <v>366</v>
      </c>
      <c r="H154" s="2"/>
      <c r="I154" s="2"/>
      <c r="J154" s="882"/>
    </row>
    <row r="155" spans="1:10" ht="30">
      <c r="A155" s="993" t="s">
        <v>945</v>
      </c>
      <c r="B155" s="258">
        <v>4.75</v>
      </c>
      <c r="C155" s="258">
        <v>2.7</v>
      </c>
      <c r="D155" s="258">
        <v>12.83</v>
      </c>
      <c r="E155" s="258">
        <v>2.8</v>
      </c>
      <c r="F155" s="258">
        <v>2.7</v>
      </c>
      <c r="G155" s="258">
        <v>7.56</v>
      </c>
      <c r="H155" s="2"/>
      <c r="I155" s="2"/>
      <c r="J155" s="882"/>
    </row>
    <row r="156" spans="1:10">
      <c r="A156" s="990"/>
      <c r="B156" s="258">
        <v>2.8</v>
      </c>
      <c r="C156" s="258">
        <v>2.7</v>
      </c>
      <c r="D156" s="258">
        <v>7.56</v>
      </c>
      <c r="E156" s="258">
        <v>0</v>
      </c>
      <c r="F156" s="258">
        <v>2.7</v>
      </c>
      <c r="G156" s="258">
        <v>0</v>
      </c>
      <c r="H156" s="2"/>
      <c r="I156" s="2"/>
      <c r="J156" s="882"/>
    </row>
    <row r="157" spans="1:10">
      <c r="A157" s="1010"/>
      <c r="B157" s="1011"/>
      <c r="C157" s="1011"/>
      <c r="D157" s="1011"/>
      <c r="E157" s="1011" t="s">
        <v>598</v>
      </c>
      <c r="F157" s="1011"/>
      <c r="G157" s="1011">
        <v>27.95</v>
      </c>
      <c r="H157" s="1012"/>
      <c r="I157" s="1012"/>
      <c r="J157" s="1013"/>
    </row>
    <row r="158" spans="1:10" ht="30">
      <c r="A158" s="993" t="s">
        <v>946</v>
      </c>
      <c r="B158" s="258">
        <v>7</v>
      </c>
      <c r="C158" s="258">
        <v>2.7</v>
      </c>
      <c r="D158" s="258">
        <v>18.899999999999999</v>
      </c>
      <c r="E158" s="258">
        <v>3.6</v>
      </c>
      <c r="F158" s="258">
        <v>2.7</v>
      </c>
      <c r="G158" s="258">
        <v>9.7200000000000006</v>
      </c>
      <c r="H158" s="2"/>
      <c r="I158" s="2"/>
      <c r="J158" s="882"/>
    </row>
    <row r="159" spans="1:10">
      <c r="A159" s="990"/>
      <c r="B159" s="258">
        <v>3.6</v>
      </c>
      <c r="C159" s="258">
        <v>2.7</v>
      </c>
      <c r="D159" s="258">
        <v>9.7200000000000006</v>
      </c>
      <c r="E159" s="258">
        <v>2.4</v>
      </c>
      <c r="F159" s="258">
        <v>2.7</v>
      </c>
      <c r="G159" s="258">
        <v>6.48</v>
      </c>
      <c r="H159" s="2"/>
      <c r="I159" s="2"/>
      <c r="J159" s="882"/>
    </row>
    <row r="160" spans="1:10">
      <c r="A160" s="1010"/>
      <c r="B160" s="1011"/>
      <c r="C160" s="1011"/>
      <c r="D160" s="1011"/>
      <c r="E160" s="1011" t="s">
        <v>598</v>
      </c>
      <c r="F160" s="1011"/>
      <c r="G160" s="1011">
        <v>44.82</v>
      </c>
      <c r="H160" s="1012"/>
      <c r="I160" s="1012"/>
      <c r="J160" s="1013"/>
    </row>
    <row r="161" spans="1:10" ht="30">
      <c r="A161" s="993" t="s">
        <v>818</v>
      </c>
      <c r="B161" s="258">
        <v>3.22</v>
      </c>
      <c r="C161" s="258">
        <v>2.7</v>
      </c>
      <c r="D161" s="258">
        <v>8.69</v>
      </c>
      <c r="E161" s="258">
        <v>1.3</v>
      </c>
      <c r="F161" s="258">
        <v>2.7</v>
      </c>
      <c r="G161" s="258">
        <v>3.51</v>
      </c>
      <c r="H161" s="2"/>
      <c r="I161" s="2"/>
      <c r="J161" s="882"/>
    </row>
    <row r="162" spans="1:10">
      <c r="A162" s="990"/>
      <c r="B162" s="258">
        <v>1.3</v>
      </c>
      <c r="C162" s="258">
        <v>2.7</v>
      </c>
      <c r="D162" s="258">
        <v>3.51</v>
      </c>
      <c r="E162" s="258">
        <v>0</v>
      </c>
      <c r="F162" s="258">
        <v>2.7</v>
      </c>
      <c r="G162" s="258">
        <v>0</v>
      </c>
      <c r="H162" s="2"/>
      <c r="I162" s="2"/>
      <c r="J162" s="882"/>
    </row>
    <row r="163" spans="1:10">
      <c r="A163" s="1010"/>
      <c r="B163" s="1011"/>
      <c r="C163" s="1011"/>
      <c r="D163" s="1011"/>
      <c r="E163" s="1011" t="s">
        <v>598</v>
      </c>
      <c r="F163" s="1011"/>
      <c r="G163" s="1011">
        <v>15.71</v>
      </c>
      <c r="H163" s="1012"/>
      <c r="I163" s="1012"/>
      <c r="J163" s="1013"/>
    </row>
    <row r="164" spans="1:10" ht="45">
      <c r="A164" s="993" t="s">
        <v>947</v>
      </c>
      <c r="B164" s="258">
        <v>1.1200000000000001</v>
      </c>
      <c r="C164" s="258">
        <v>2.7</v>
      </c>
      <c r="D164" s="258">
        <v>3.02</v>
      </c>
      <c r="E164" s="258">
        <v>1.3</v>
      </c>
      <c r="F164" s="258">
        <v>2.7</v>
      </c>
      <c r="G164" s="258">
        <v>3.51</v>
      </c>
      <c r="H164" s="2"/>
      <c r="I164" s="2"/>
      <c r="J164" s="882"/>
    </row>
    <row r="165" spans="1:10">
      <c r="A165" s="990"/>
      <c r="B165" s="258">
        <v>1.3</v>
      </c>
      <c r="C165" s="258">
        <v>2.7</v>
      </c>
      <c r="D165" s="258">
        <v>3.51</v>
      </c>
      <c r="E165" s="258">
        <v>1</v>
      </c>
      <c r="F165" s="258">
        <v>2.7</v>
      </c>
      <c r="G165" s="258">
        <v>2.7</v>
      </c>
      <c r="H165" s="2"/>
      <c r="I165" s="2"/>
      <c r="J165" s="882"/>
    </row>
    <row r="166" spans="1:10">
      <c r="A166" s="1010"/>
      <c r="B166" s="1011"/>
      <c r="C166" s="1011"/>
      <c r="D166" s="1011"/>
      <c r="E166" s="1011" t="s">
        <v>598</v>
      </c>
      <c r="F166" s="1011"/>
      <c r="G166" s="1011">
        <v>12.74</v>
      </c>
      <c r="H166" s="1012"/>
      <c r="I166" s="1012"/>
      <c r="J166" s="1013"/>
    </row>
    <row r="167" spans="1:10" ht="30">
      <c r="A167" s="993" t="s">
        <v>948</v>
      </c>
      <c r="B167" s="258">
        <v>3.75</v>
      </c>
      <c r="C167" s="258">
        <v>2.7</v>
      </c>
      <c r="D167" s="258">
        <v>10.130000000000001</v>
      </c>
      <c r="E167" s="258">
        <v>3.22</v>
      </c>
      <c r="F167" s="258">
        <v>2.7</v>
      </c>
      <c r="G167" s="258">
        <v>8.69</v>
      </c>
      <c r="H167" s="2"/>
      <c r="I167" s="2"/>
      <c r="J167" s="882"/>
    </row>
    <row r="168" spans="1:10">
      <c r="A168" s="990"/>
      <c r="B168" s="258">
        <v>3.75</v>
      </c>
      <c r="C168" s="258">
        <v>2.7</v>
      </c>
      <c r="D168" s="258">
        <v>10.130000000000001</v>
      </c>
      <c r="E168" s="258">
        <v>0</v>
      </c>
      <c r="F168" s="258">
        <v>2.7</v>
      </c>
      <c r="G168" s="258">
        <v>0</v>
      </c>
      <c r="H168" s="2"/>
      <c r="I168" s="2"/>
      <c r="J168" s="882"/>
    </row>
    <row r="169" spans="1:10">
      <c r="A169" s="1010"/>
      <c r="B169" s="1011"/>
      <c r="C169" s="1011"/>
      <c r="D169" s="1011"/>
      <c r="E169" s="1011" t="s">
        <v>598</v>
      </c>
      <c r="F169" s="1011"/>
      <c r="G169" s="1011">
        <v>28.95</v>
      </c>
      <c r="H169" s="1012"/>
      <c r="I169" s="1012"/>
      <c r="J169" s="1013"/>
    </row>
    <row r="170" spans="1:10" ht="30">
      <c r="A170" s="993" t="s">
        <v>949</v>
      </c>
      <c r="B170" s="258">
        <v>3.63</v>
      </c>
      <c r="C170" s="258">
        <v>2.7</v>
      </c>
      <c r="D170" s="258">
        <v>9.8000000000000007</v>
      </c>
      <c r="E170" s="258">
        <v>5.35</v>
      </c>
      <c r="F170" s="258">
        <v>2.7</v>
      </c>
      <c r="G170" s="258">
        <v>14.45</v>
      </c>
      <c r="H170" s="2"/>
      <c r="I170" s="2"/>
      <c r="J170" s="882"/>
    </row>
    <row r="171" spans="1:10">
      <c r="A171" s="990"/>
      <c r="B171" s="258">
        <v>1.2</v>
      </c>
      <c r="C171" s="258">
        <v>2.7</v>
      </c>
      <c r="D171" s="258">
        <v>3.24</v>
      </c>
      <c r="E171" s="258">
        <v>0</v>
      </c>
      <c r="F171" s="258">
        <v>2.7</v>
      </c>
      <c r="G171" s="258">
        <v>0</v>
      </c>
      <c r="H171" s="2"/>
      <c r="I171" s="2"/>
      <c r="J171" s="882"/>
    </row>
    <row r="172" spans="1:10">
      <c r="A172" s="1010"/>
      <c r="B172" s="1011"/>
      <c r="C172" s="1011"/>
      <c r="D172" s="1011"/>
      <c r="E172" s="1011" t="s">
        <v>598</v>
      </c>
      <c r="F172" s="1011"/>
      <c r="G172" s="1011">
        <v>27.49</v>
      </c>
      <c r="H172" s="1012"/>
      <c r="I172" s="1012"/>
      <c r="J172" s="1013"/>
    </row>
    <row r="173" spans="1:10" ht="30">
      <c r="A173" s="993" t="s">
        <v>949</v>
      </c>
      <c r="B173" s="258">
        <v>3.63</v>
      </c>
      <c r="C173" s="258">
        <v>2.7</v>
      </c>
      <c r="D173" s="258">
        <v>9.8000000000000007</v>
      </c>
      <c r="E173" s="258">
        <v>5.35</v>
      </c>
      <c r="F173" s="258">
        <v>2.7</v>
      </c>
      <c r="G173" s="258">
        <v>14.45</v>
      </c>
      <c r="H173" s="2"/>
      <c r="I173" s="2"/>
      <c r="J173" s="882"/>
    </row>
    <row r="174" spans="1:10">
      <c r="A174" s="990"/>
      <c r="B174" s="258">
        <v>1.2</v>
      </c>
      <c r="C174" s="258">
        <v>2.7</v>
      </c>
      <c r="D174" s="258">
        <v>3.24</v>
      </c>
      <c r="E174" s="258">
        <v>0</v>
      </c>
      <c r="F174" s="258">
        <v>2.7</v>
      </c>
      <c r="G174" s="258">
        <v>0</v>
      </c>
      <c r="H174" s="2"/>
      <c r="I174" s="2"/>
      <c r="J174" s="882"/>
    </row>
    <row r="175" spans="1:10">
      <c r="A175" s="1010"/>
      <c r="B175" s="1011"/>
      <c r="C175" s="1011"/>
      <c r="D175" s="1011"/>
      <c r="E175" s="1011" t="s">
        <v>598</v>
      </c>
      <c r="F175" s="1011"/>
      <c r="G175" s="1011">
        <v>27.49</v>
      </c>
      <c r="H175" s="1012"/>
      <c r="I175" s="1012"/>
      <c r="J175" s="1013"/>
    </row>
    <row r="176" spans="1:10" ht="30">
      <c r="A176" s="993" t="s">
        <v>950</v>
      </c>
      <c r="B176" s="258">
        <v>3.6</v>
      </c>
      <c r="C176" s="258">
        <v>2.7</v>
      </c>
      <c r="D176" s="258">
        <v>9.7200000000000006</v>
      </c>
      <c r="E176" s="258">
        <v>8.9</v>
      </c>
      <c r="F176" s="258">
        <v>2.7</v>
      </c>
      <c r="G176" s="258">
        <v>24.03</v>
      </c>
      <c r="H176" s="2"/>
      <c r="I176" s="2"/>
      <c r="J176" s="882"/>
    </row>
    <row r="177" spans="1:10">
      <c r="A177" s="990"/>
      <c r="B177" s="258">
        <v>8.9</v>
      </c>
      <c r="C177" s="258">
        <v>2.7</v>
      </c>
      <c r="D177" s="258">
        <v>24.03</v>
      </c>
      <c r="E177" s="258">
        <v>0</v>
      </c>
      <c r="F177" s="258">
        <v>2.7</v>
      </c>
      <c r="G177" s="258">
        <v>0</v>
      </c>
      <c r="H177" s="2"/>
      <c r="I177" s="2"/>
      <c r="J177" s="882"/>
    </row>
    <row r="178" spans="1:10">
      <c r="A178" s="1010"/>
      <c r="B178" s="1011"/>
      <c r="C178" s="1011"/>
      <c r="D178" s="1011"/>
      <c r="E178" s="1011" t="s">
        <v>598</v>
      </c>
      <c r="F178" s="1011"/>
      <c r="G178" s="1011">
        <v>57.78</v>
      </c>
      <c r="H178" s="1012"/>
      <c r="I178" s="1012"/>
      <c r="J178" s="1013"/>
    </row>
    <row r="179" spans="1:10" ht="30">
      <c r="A179" s="993" t="s">
        <v>951</v>
      </c>
      <c r="B179" s="258">
        <v>4.7</v>
      </c>
      <c r="C179" s="258">
        <v>2.7</v>
      </c>
      <c r="D179" s="258">
        <v>12.69</v>
      </c>
      <c r="E179" s="258">
        <v>5.2</v>
      </c>
      <c r="F179" s="258">
        <v>2.7</v>
      </c>
      <c r="G179" s="258">
        <v>14.04</v>
      </c>
      <c r="H179" s="2"/>
      <c r="I179" s="2"/>
      <c r="J179" s="882"/>
    </row>
    <row r="180" spans="1:10">
      <c r="A180" s="990"/>
      <c r="B180" s="258">
        <v>4.7</v>
      </c>
      <c r="C180" s="258">
        <v>2.7</v>
      </c>
      <c r="D180" s="258">
        <v>12.69</v>
      </c>
      <c r="E180" s="258">
        <v>5.92</v>
      </c>
      <c r="F180" s="258">
        <v>2.7</v>
      </c>
      <c r="G180" s="258">
        <v>15.98</v>
      </c>
      <c r="H180" s="2"/>
      <c r="I180" s="2"/>
      <c r="J180" s="882"/>
    </row>
    <row r="181" spans="1:10">
      <c r="A181" s="1010"/>
      <c r="B181" s="1011"/>
      <c r="C181" s="1011"/>
      <c r="D181" s="1011"/>
      <c r="E181" s="1011" t="s">
        <v>598</v>
      </c>
      <c r="F181" s="1011"/>
      <c r="G181" s="1011">
        <v>55.4</v>
      </c>
      <c r="H181" s="1012"/>
      <c r="I181" s="1012"/>
      <c r="J181" s="1013"/>
    </row>
    <row r="182" spans="1:10" ht="30">
      <c r="A182" s="993" t="s">
        <v>952</v>
      </c>
      <c r="B182" s="258">
        <v>3.6</v>
      </c>
      <c r="C182" s="258">
        <v>2.7</v>
      </c>
      <c r="D182" s="258">
        <v>9.7200000000000006</v>
      </c>
      <c r="E182" s="258">
        <v>3.6</v>
      </c>
      <c r="F182" s="258">
        <v>2.7</v>
      </c>
      <c r="G182" s="258">
        <v>9.7200000000000006</v>
      </c>
      <c r="H182" s="2"/>
      <c r="I182" s="2"/>
      <c r="J182" s="882"/>
    </row>
    <row r="183" spans="1:10">
      <c r="A183" s="990"/>
      <c r="B183" s="258">
        <v>5.4</v>
      </c>
      <c r="C183" s="258">
        <v>2.7</v>
      </c>
      <c r="D183" s="258">
        <v>14.58</v>
      </c>
      <c r="E183" s="258">
        <v>0</v>
      </c>
      <c r="F183" s="258">
        <v>2.7</v>
      </c>
      <c r="G183" s="258">
        <v>0</v>
      </c>
      <c r="H183" s="2"/>
      <c r="I183" s="2"/>
      <c r="J183" s="882"/>
    </row>
    <row r="184" spans="1:10">
      <c r="A184" s="1010"/>
      <c r="B184" s="1011"/>
      <c r="C184" s="1011"/>
      <c r="D184" s="1011"/>
      <c r="E184" s="1011" t="s">
        <v>598</v>
      </c>
      <c r="F184" s="1011"/>
      <c r="G184" s="1011">
        <v>34.020000000000003</v>
      </c>
      <c r="H184" s="1012"/>
      <c r="I184" s="1012"/>
      <c r="J184" s="1013"/>
    </row>
    <row r="185" spans="1:10" ht="30">
      <c r="A185" s="993" t="s">
        <v>953</v>
      </c>
      <c r="B185" s="258">
        <v>5.4</v>
      </c>
      <c r="C185" s="258">
        <v>2.7</v>
      </c>
      <c r="D185" s="258">
        <v>14.58</v>
      </c>
      <c r="E185" s="258">
        <v>5.4</v>
      </c>
      <c r="F185" s="258">
        <v>2.7</v>
      </c>
      <c r="G185" s="258">
        <v>14.58</v>
      </c>
      <c r="H185" s="2"/>
      <c r="I185" s="2"/>
      <c r="J185" s="882"/>
    </row>
    <row r="186" spans="1:10">
      <c r="A186" s="990"/>
      <c r="B186" s="258">
        <v>4.2</v>
      </c>
      <c r="C186" s="258">
        <v>2.7</v>
      </c>
      <c r="D186" s="258">
        <v>11.34</v>
      </c>
      <c r="E186" s="258">
        <v>0</v>
      </c>
      <c r="F186" s="258">
        <v>2.7</v>
      </c>
      <c r="G186" s="258">
        <v>0</v>
      </c>
      <c r="H186" s="2"/>
      <c r="I186" s="2"/>
      <c r="J186" s="882"/>
    </row>
    <row r="187" spans="1:10">
      <c r="A187" s="1010"/>
      <c r="B187" s="1011"/>
      <c r="C187" s="1011"/>
      <c r="D187" s="1011"/>
      <c r="E187" s="1011" t="s">
        <v>598</v>
      </c>
      <c r="F187" s="1011"/>
      <c r="G187" s="1011">
        <v>40.5</v>
      </c>
      <c r="H187" s="1012"/>
      <c r="I187" s="1012"/>
      <c r="J187" s="1013"/>
    </row>
    <row r="188" spans="1:10" ht="30">
      <c r="A188" s="993" t="s">
        <v>954</v>
      </c>
      <c r="B188" s="258">
        <v>5.4</v>
      </c>
      <c r="C188" s="258">
        <v>2.7</v>
      </c>
      <c r="D188" s="258">
        <v>14.58</v>
      </c>
      <c r="E188" s="258">
        <v>5.4</v>
      </c>
      <c r="F188" s="258">
        <v>2.7</v>
      </c>
      <c r="G188" s="258">
        <v>14.58</v>
      </c>
      <c r="H188" s="2"/>
      <c r="I188" s="2"/>
      <c r="J188" s="882"/>
    </row>
    <row r="189" spans="1:10">
      <c r="A189" s="990"/>
      <c r="B189" s="258">
        <v>3.6</v>
      </c>
      <c r="C189" s="258">
        <v>2.7</v>
      </c>
      <c r="D189" s="258">
        <v>9.7200000000000006</v>
      </c>
      <c r="E189" s="258">
        <v>0</v>
      </c>
      <c r="F189" s="258">
        <v>2.7</v>
      </c>
      <c r="G189" s="258">
        <v>0</v>
      </c>
      <c r="H189" s="2"/>
      <c r="I189" s="2"/>
      <c r="J189" s="882"/>
    </row>
    <row r="190" spans="1:10">
      <c r="A190" s="1010"/>
      <c r="B190" s="1011"/>
      <c r="C190" s="1011"/>
      <c r="D190" s="1011"/>
      <c r="E190" s="1011" t="s">
        <v>598</v>
      </c>
      <c r="F190" s="1011"/>
      <c r="G190" s="1011">
        <v>38.880000000000003</v>
      </c>
      <c r="H190" s="1012"/>
      <c r="I190" s="1012"/>
      <c r="J190" s="1013"/>
    </row>
    <row r="191" spans="1:10" ht="30">
      <c r="A191" s="993" t="s">
        <v>608</v>
      </c>
      <c r="B191" s="258">
        <v>4.95</v>
      </c>
      <c r="C191" s="258">
        <v>2.7</v>
      </c>
      <c r="D191" s="258">
        <v>13.37</v>
      </c>
      <c r="E191" s="258">
        <v>4.95</v>
      </c>
      <c r="F191" s="258">
        <v>2.7</v>
      </c>
      <c r="G191" s="258">
        <v>13.37</v>
      </c>
      <c r="H191" s="2"/>
      <c r="I191" s="2"/>
      <c r="J191" s="882"/>
    </row>
    <row r="192" spans="1:10">
      <c r="A192" s="990"/>
      <c r="B192" s="258">
        <v>4.3499999999999996</v>
      </c>
      <c r="C192" s="258">
        <v>2.7</v>
      </c>
      <c r="D192" s="258">
        <v>11.75</v>
      </c>
      <c r="E192" s="258">
        <v>0</v>
      </c>
      <c r="F192" s="258">
        <v>2.7</v>
      </c>
      <c r="G192" s="258">
        <v>0</v>
      </c>
      <c r="H192" s="2"/>
      <c r="I192" s="2"/>
      <c r="J192" s="882"/>
    </row>
    <row r="193" spans="1:10">
      <c r="A193" s="1010"/>
      <c r="B193" s="1011"/>
      <c r="C193" s="1011"/>
      <c r="D193" s="1011"/>
      <c r="E193" s="1011" t="s">
        <v>598</v>
      </c>
      <c r="F193" s="1011"/>
      <c r="G193" s="1011">
        <v>38.49</v>
      </c>
      <c r="H193" s="1012"/>
      <c r="I193" s="1012"/>
      <c r="J193" s="1013"/>
    </row>
    <row r="194" spans="1:10">
      <c r="A194" s="993" t="s">
        <v>955</v>
      </c>
      <c r="B194" s="258">
        <v>2.6</v>
      </c>
      <c r="C194" s="258">
        <v>2.7</v>
      </c>
      <c r="D194" s="258">
        <v>7.02</v>
      </c>
      <c r="E194" s="258">
        <v>1.4</v>
      </c>
      <c r="F194" s="258">
        <v>2.7</v>
      </c>
      <c r="G194" s="258">
        <v>3.78</v>
      </c>
      <c r="H194" s="2"/>
      <c r="I194" s="2"/>
      <c r="J194" s="882"/>
    </row>
    <row r="195" spans="1:10">
      <c r="A195" s="990"/>
      <c r="B195" s="258">
        <v>0</v>
      </c>
      <c r="C195" s="258">
        <v>2.7</v>
      </c>
      <c r="D195" s="258">
        <v>0</v>
      </c>
      <c r="E195" s="258">
        <v>0</v>
      </c>
      <c r="F195" s="258">
        <v>2.7</v>
      </c>
      <c r="G195" s="258">
        <v>0</v>
      </c>
      <c r="H195" s="2"/>
      <c r="I195" s="2"/>
      <c r="J195" s="882"/>
    </row>
    <row r="196" spans="1:10">
      <c r="A196" s="1010"/>
      <c r="B196" s="1011"/>
      <c r="C196" s="1011"/>
      <c r="D196" s="1011"/>
      <c r="E196" s="1011" t="s">
        <v>598</v>
      </c>
      <c r="F196" s="1011"/>
      <c r="G196" s="1011">
        <v>10.8</v>
      </c>
      <c r="H196" s="1012"/>
      <c r="I196" s="1012"/>
      <c r="J196" s="1013"/>
    </row>
    <row r="197" spans="1:10" ht="30">
      <c r="A197" s="993" t="s">
        <v>956</v>
      </c>
      <c r="B197" s="258">
        <v>3.6</v>
      </c>
      <c r="C197" s="258">
        <v>2.7</v>
      </c>
      <c r="D197" s="258">
        <v>9.7200000000000006</v>
      </c>
      <c r="E197" s="258">
        <v>5.4</v>
      </c>
      <c r="F197" s="258">
        <v>2.7</v>
      </c>
      <c r="G197" s="258">
        <v>14.58</v>
      </c>
      <c r="H197" s="2"/>
      <c r="I197" s="2"/>
      <c r="J197" s="882"/>
    </row>
    <row r="198" spans="1:10">
      <c r="A198" s="990"/>
      <c r="B198" s="258">
        <v>0.9</v>
      </c>
      <c r="C198" s="258">
        <v>2.7</v>
      </c>
      <c r="D198" s="258">
        <v>2.4300000000000002</v>
      </c>
      <c r="E198" s="258">
        <v>0</v>
      </c>
      <c r="F198" s="258">
        <v>2.7</v>
      </c>
      <c r="G198" s="258">
        <v>0</v>
      </c>
      <c r="H198" s="2"/>
      <c r="I198" s="2"/>
      <c r="J198" s="882"/>
    </row>
    <row r="199" spans="1:10">
      <c r="A199" s="1010"/>
      <c r="B199" s="1011"/>
      <c r="C199" s="1011"/>
      <c r="D199" s="1011"/>
      <c r="E199" s="1011" t="s">
        <v>598</v>
      </c>
      <c r="F199" s="1011"/>
      <c r="G199" s="1011">
        <v>26.73</v>
      </c>
      <c r="H199" s="1012"/>
      <c r="I199" s="1012"/>
      <c r="J199" s="1013"/>
    </row>
    <row r="200" spans="1:10" ht="30">
      <c r="A200" s="993" t="s">
        <v>957</v>
      </c>
      <c r="B200" s="258">
        <v>1.4</v>
      </c>
      <c r="C200" s="258">
        <v>2.7</v>
      </c>
      <c r="D200" s="258">
        <v>3.78</v>
      </c>
      <c r="E200" s="258">
        <v>1.4</v>
      </c>
      <c r="F200" s="258">
        <v>2.7</v>
      </c>
      <c r="G200" s="258">
        <v>3.78</v>
      </c>
      <c r="H200" s="2"/>
      <c r="I200" s="2"/>
      <c r="J200" s="882"/>
    </row>
    <row r="201" spans="1:10">
      <c r="A201" s="990"/>
      <c r="B201" s="258">
        <v>3.06</v>
      </c>
      <c r="C201" s="258">
        <v>2.7</v>
      </c>
      <c r="D201" s="258">
        <v>8.26</v>
      </c>
      <c r="E201" s="258">
        <v>3.06</v>
      </c>
      <c r="F201" s="258">
        <v>2.7</v>
      </c>
      <c r="G201" s="258">
        <v>8.26</v>
      </c>
      <c r="H201" s="2"/>
      <c r="I201" s="2"/>
      <c r="J201" s="882"/>
    </row>
    <row r="202" spans="1:10">
      <c r="A202" s="1010"/>
      <c r="B202" s="1011"/>
      <c r="C202" s="1011"/>
      <c r="D202" s="1011"/>
      <c r="E202" s="1011" t="s">
        <v>598</v>
      </c>
      <c r="F202" s="1011"/>
      <c r="G202" s="1011">
        <v>24.08</v>
      </c>
      <c r="H202" s="1012"/>
      <c r="I202" s="1012"/>
      <c r="J202" s="1013"/>
    </row>
    <row r="203" spans="1:10" ht="30">
      <c r="A203" s="993" t="s">
        <v>958</v>
      </c>
      <c r="B203" s="258">
        <v>1.4</v>
      </c>
      <c r="C203" s="258">
        <v>2.7</v>
      </c>
      <c r="D203" s="258">
        <v>3.78</v>
      </c>
      <c r="E203" s="258">
        <v>2.4900000000000002</v>
      </c>
      <c r="F203" s="258">
        <v>2.7</v>
      </c>
      <c r="G203" s="258">
        <v>6.72</v>
      </c>
      <c r="H203" s="2"/>
      <c r="I203" s="2"/>
      <c r="J203" s="882"/>
    </row>
    <row r="204" spans="1:10">
      <c r="A204" s="990"/>
      <c r="B204" s="258">
        <v>2.4900000000000002</v>
      </c>
      <c r="C204" s="258">
        <v>2.7</v>
      </c>
      <c r="D204" s="258">
        <v>6.72</v>
      </c>
      <c r="E204" s="258">
        <v>0</v>
      </c>
      <c r="F204" s="258">
        <v>2.7</v>
      </c>
      <c r="G204" s="258">
        <v>0</v>
      </c>
      <c r="H204" s="2"/>
      <c r="I204" s="2"/>
      <c r="J204" s="882"/>
    </row>
    <row r="205" spans="1:10">
      <c r="A205" s="1010"/>
      <c r="B205" s="1011"/>
      <c r="C205" s="1011"/>
      <c r="D205" s="1011"/>
      <c r="E205" s="1011" t="s">
        <v>598</v>
      </c>
      <c r="F205" s="1011"/>
      <c r="G205" s="1011">
        <v>17.22</v>
      </c>
      <c r="H205" s="1012"/>
      <c r="I205" s="1012"/>
      <c r="J205" s="1013"/>
    </row>
    <row r="206" spans="1:10">
      <c r="A206" s="993" t="s">
        <v>611</v>
      </c>
      <c r="B206" s="258">
        <v>2.88</v>
      </c>
      <c r="C206" s="258">
        <v>2.44</v>
      </c>
      <c r="D206" s="258">
        <v>7.03</v>
      </c>
      <c r="E206" s="258">
        <v>2.25</v>
      </c>
      <c r="F206" s="258">
        <v>1.22</v>
      </c>
      <c r="G206" s="258">
        <v>2.75</v>
      </c>
      <c r="H206" s="2"/>
      <c r="I206" s="2"/>
      <c r="J206" s="882"/>
    </row>
    <row r="207" spans="1:10">
      <c r="A207" s="990"/>
      <c r="B207" s="258">
        <v>3.6</v>
      </c>
      <c r="C207" s="258">
        <v>1.22</v>
      </c>
      <c r="D207" s="258">
        <v>4.3899999999999997</v>
      </c>
      <c r="E207" s="258">
        <v>7.01</v>
      </c>
      <c r="F207" s="258">
        <v>0.9</v>
      </c>
      <c r="G207" s="258">
        <v>6.31</v>
      </c>
      <c r="H207" s="2"/>
      <c r="I207" s="2"/>
      <c r="J207" s="882"/>
    </row>
    <row r="208" spans="1:10">
      <c r="A208" s="990"/>
      <c r="B208" s="258">
        <v>5.2</v>
      </c>
      <c r="C208" s="258">
        <v>1.05</v>
      </c>
      <c r="D208" s="258">
        <v>5.2</v>
      </c>
      <c r="E208" s="258">
        <v>5.2</v>
      </c>
      <c r="F208" s="258">
        <v>0.8</v>
      </c>
      <c r="G208" s="258">
        <v>4.16</v>
      </c>
      <c r="H208" s="2"/>
      <c r="I208" s="2"/>
      <c r="J208" s="882"/>
    </row>
    <row r="209" spans="1:10">
      <c r="A209" s="990"/>
      <c r="B209" s="258">
        <v>5.76</v>
      </c>
      <c r="C209" s="258">
        <v>1</v>
      </c>
      <c r="D209" s="258">
        <v>5.76</v>
      </c>
      <c r="E209" s="258">
        <v>7.01</v>
      </c>
      <c r="F209" s="258">
        <v>1.28</v>
      </c>
      <c r="G209" s="258">
        <v>8.9700000000000006</v>
      </c>
      <c r="H209" s="2"/>
      <c r="I209" s="2"/>
      <c r="J209" s="882"/>
    </row>
    <row r="210" spans="1:10">
      <c r="A210" s="990"/>
      <c r="B210" s="258">
        <v>5.4</v>
      </c>
      <c r="C210" s="258">
        <v>1.05</v>
      </c>
      <c r="D210" s="258">
        <v>5.67</v>
      </c>
      <c r="E210" s="258">
        <v>0</v>
      </c>
      <c r="F210" s="258">
        <v>0</v>
      </c>
      <c r="G210" s="258">
        <v>0</v>
      </c>
      <c r="H210" s="2"/>
      <c r="I210" s="2"/>
      <c r="J210" s="882"/>
    </row>
    <row r="211" spans="1:10">
      <c r="A211" s="1010"/>
      <c r="B211" s="1011"/>
      <c r="C211" s="1011"/>
      <c r="D211" s="1011"/>
      <c r="E211" s="1011" t="s">
        <v>598</v>
      </c>
      <c r="F211" s="1011"/>
      <c r="G211" s="1011">
        <v>50.24</v>
      </c>
      <c r="H211" s="1012"/>
      <c r="I211" s="1012"/>
      <c r="J211" s="1013"/>
    </row>
    <row r="212" spans="1:10">
      <c r="A212" s="990"/>
      <c r="B212" s="258"/>
      <c r="C212" s="258"/>
      <c r="D212" s="258"/>
      <c r="E212" s="258" t="s">
        <v>701</v>
      </c>
      <c r="F212" s="258"/>
      <c r="G212" s="258">
        <v>579.29</v>
      </c>
      <c r="H212" s="2"/>
      <c r="I212" s="2"/>
      <c r="J212" s="882"/>
    </row>
    <row r="213" spans="1:10">
      <c r="A213" s="940"/>
      <c r="B213" s="2"/>
      <c r="C213" s="2"/>
      <c r="D213" s="2"/>
      <c r="E213" s="2"/>
      <c r="F213" s="2"/>
      <c r="G213" s="2"/>
      <c r="H213" s="2"/>
      <c r="I213" s="2"/>
      <c r="J213" s="882"/>
    </row>
    <row r="214" spans="1:10">
      <c r="A214" s="940"/>
      <c r="B214" s="2"/>
      <c r="C214" s="2"/>
      <c r="D214" s="2"/>
      <c r="E214" s="2"/>
      <c r="F214" s="2"/>
      <c r="G214" s="81" t="s">
        <v>8</v>
      </c>
      <c r="H214" s="82">
        <f>G212</f>
        <v>579.29</v>
      </c>
      <c r="I214" s="81" t="s">
        <v>1</v>
      </c>
      <c r="J214" s="882"/>
    </row>
    <row r="215" spans="1:10">
      <c r="A215" s="940"/>
      <c r="B215" s="2"/>
      <c r="C215" s="2"/>
      <c r="D215" s="2"/>
      <c r="E215" s="2"/>
      <c r="F215" s="2"/>
      <c r="G215" s="2"/>
      <c r="H215" s="2"/>
      <c r="I215" s="2"/>
      <c r="J215" s="882"/>
    </row>
    <row r="216" spans="1:10">
      <c r="A216" s="936" t="s">
        <v>1094</v>
      </c>
      <c r="B216" s="1262" t="s">
        <v>188</v>
      </c>
      <c r="C216" s="1262"/>
      <c r="D216" s="1262"/>
      <c r="E216" s="1262"/>
      <c r="F216" s="1262"/>
      <c r="G216" s="1262"/>
      <c r="H216" s="1262"/>
      <c r="I216" s="1262"/>
      <c r="J216" s="1263"/>
    </row>
    <row r="217" spans="1:10">
      <c r="A217" s="940"/>
      <c r="B217" s="2"/>
      <c r="C217" s="2"/>
      <c r="D217" s="2"/>
      <c r="E217" s="2"/>
      <c r="F217" s="504"/>
      <c r="G217" s="501"/>
      <c r="H217" s="501"/>
      <c r="I217" s="519"/>
      <c r="J217" s="892"/>
    </row>
    <row r="218" spans="1:10">
      <c r="A218" s="970" t="s">
        <v>961</v>
      </c>
      <c r="B218" s="2"/>
      <c r="C218" s="2"/>
      <c r="D218" s="239"/>
      <c r="E218" s="239"/>
      <c r="F218" s="239"/>
      <c r="G218" s="239"/>
      <c r="H218" s="239"/>
      <c r="I218" s="519"/>
      <c r="J218" s="892"/>
    </row>
    <row r="219" spans="1:10" ht="16.5">
      <c r="A219" s="1105"/>
      <c r="B219" s="239" t="s">
        <v>316</v>
      </c>
      <c r="C219" s="239" t="s">
        <v>313</v>
      </c>
      <c r="D219" s="239" t="s">
        <v>612</v>
      </c>
      <c r="E219" s="239" t="s">
        <v>613</v>
      </c>
      <c r="F219" s="239" t="s">
        <v>14</v>
      </c>
      <c r="G219" s="239" t="s">
        <v>614</v>
      </c>
      <c r="H219" s="239" t="s">
        <v>615</v>
      </c>
      <c r="I219" s="519"/>
      <c r="J219" s="892"/>
    </row>
    <row r="220" spans="1:10" ht="16.5">
      <c r="A220" s="1105" t="s">
        <v>757</v>
      </c>
      <c r="B220" s="239">
        <v>0.6</v>
      </c>
      <c r="C220" s="239">
        <v>2.1</v>
      </c>
      <c r="D220" s="239">
        <v>0.9</v>
      </c>
      <c r="E220" s="239">
        <v>0.9</v>
      </c>
      <c r="F220" s="239">
        <v>8</v>
      </c>
      <c r="G220" s="239">
        <v>7.2</v>
      </c>
      <c r="H220" s="239">
        <v>7.2</v>
      </c>
      <c r="I220" s="519"/>
      <c r="J220" s="892"/>
    </row>
    <row r="221" spans="1:10" ht="16.5">
      <c r="A221" s="1105" t="s">
        <v>617</v>
      </c>
      <c r="B221" s="239">
        <v>0.8</v>
      </c>
      <c r="C221" s="239">
        <v>2.1</v>
      </c>
      <c r="D221" s="239">
        <v>1.1000000000000001</v>
      </c>
      <c r="E221" s="239">
        <v>1.1000000000000001</v>
      </c>
      <c r="F221" s="239">
        <v>3</v>
      </c>
      <c r="G221" s="239">
        <v>3.3</v>
      </c>
      <c r="H221" s="239">
        <v>3.3</v>
      </c>
      <c r="I221" s="519"/>
      <c r="J221" s="892"/>
    </row>
    <row r="222" spans="1:10" ht="16.5">
      <c r="A222" s="1105" t="s">
        <v>618</v>
      </c>
      <c r="B222" s="239">
        <v>1</v>
      </c>
      <c r="C222" s="239">
        <v>1.5</v>
      </c>
      <c r="D222" s="239">
        <v>1.3</v>
      </c>
      <c r="E222" s="239">
        <v>1.3</v>
      </c>
      <c r="F222" s="239">
        <v>5</v>
      </c>
      <c r="G222" s="239">
        <v>6.5</v>
      </c>
      <c r="H222" s="239">
        <v>6.5</v>
      </c>
      <c r="I222" s="519"/>
      <c r="J222" s="892"/>
    </row>
    <row r="223" spans="1:10" ht="16.5">
      <c r="A223" s="1105" t="s">
        <v>833</v>
      </c>
      <c r="B223" s="239">
        <v>1.2</v>
      </c>
      <c r="C223" s="239">
        <v>1.5</v>
      </c>
      <c r="D223" s="239">
        <v>1.5</v>
      </c>
      <c r="E223" s="239">
        <v>1.5</v>
      </c>
      <c r="F223" s="239">
        <v>8</v>
      </c>
      <c r="G223" s="239">
        <v>12</v>
      </c>
      <c r="H223" s="239">
        <v>12</v>
      </c>
      <c r="I223" s="519"/>
      <c r="J223" s="892"/>
    </row>
    <row r="224" spans="1:10" ht="16.5">
      <c r="A224" s="1105" t="s">
        <v>834</v>
      </c>
      <c r="B224" s="239">
        <v>1.6</v>
      </c>
      <c r="C224" s="239">
        <v>2.1</v>
      </c>
      <c r="D224" s="239">
        <v>1.9</v>
      </c>
      <c r="E224" s="239">
        <v>1.9</v>
      </c>
      <c r="F224" s="239">
        <v>1</v>
      </c>
      <c r="G224" s="239">
        <v>1.9</v>
      </c>
      <c r="H224" s="239">
        <v>1.9</v>
      </c>
      <c r="I224" s="519"/>
      <c r="J224" s="892"/>
    </row>
    <row r="225" spans="1:10" ht="16.5">
      <c r="A225" s="1105" t="s">
        <v>835</v>
      </c>
      <c r="B225" s="239">
        <v>2.2000000000000002</v>
      </c>
      <c r="C225" s="239">
        <v>1.8</v>
      </c>
      <c r="D225" s="239">
        <v>2.5</v>
      </c>
      <c r="E225" s="239">
        <v>2.5</v>
      </c>
      <c r="F225" s="239">
        <v>1</v>
      </c>
      <c r="G225" s="239">
        <v>2.5</v>
      </c>
      <c r="H225" s="239">
        <v>2.5</v>
      </c>
      <c r="I225" s="519"/>
      <c r="J225" s="892"/>
    </row>
    <row r="226" spans="1:10" ht="16.5">
      <c r="A226" s="1105" t="s">
        <v>836</v>
      </c>
      <c r="B226" s="239">
        <v>2.4</v>
      </c>
      <c r="C226" s="239">
        <v>1.5</v>
      </c>
      <c r="D226" s="239">
        <v>2.7</v>
      </c>
      <c r="E226" s="239">
        <v>2.7</v>
      </c>
      <c r="F226" s="239">
        <v>1</v>
      </c>
      <c r="G226" s="239">
        <v>2.7</v>
      </c>
      <c r="H226" s="239">
        <v>2.7</v>
      </c>
      <c r="I226" s="519"/>
      <c r="J226" s="892"/>
    </row>
    <row r="227" spans="1:10" ht="16.5">
      <c r="A227" s="1105" t="s">
        <v>837</v>
      </c>
      <c r="B227" s="239">
        <v>2.4</v>
      </c>
      <c r="C227" s="239">
        <v>1.8</v>
      </c>
      <c r="D227" s="239">
        <v>2.7</v>
      </c>
      <c r="E227" s="239">
        <v>2.7</v>
      </c>
      <c r="F227" s="239">
        <v>1</v>
      </c>
      <c r="G227" s="239">
        <v>2.7</v>
      </c>
      <c r="H227" s="239">
        <v>2.7</v>
      </c>
      <c r="I227" s="519"/>
      <c r="J227" s="892"/>
    </row>
    <row r="228" spans="1:10" ht="16.5">
      <c r="A228" s="1105" t="s">
        <v>962</v>
      </c>
      <c r="B228" s="239">
        <v>0.8</v>
      </c>
      <c r="C228" s="239">
        <v>0.6</v>
      </c>
      <c r="D228" s="239">
        <v>1.1000000000000001</v>
      </c>
      <c r="E228" s="239">
        <v>1.1000000000000001</v>
      </c>
      <c r="F228" s="239">
        <v>2</v>
      </c>
      <c r="G228" s="239">
        <v>2.2000000000000002</v>
      </c>
      <c r="H228" s="239">
        <v>2.2000000000000002</v>
      </c>
      <c r="I228" s="519"/>
      <c r="J228" s="892"/>
    </row>
    <row r="229" spans="1:10" ht="16.5">
      <c r="A229" s="1105" t="s">
        <v>963</v>
      </c>
      <c r="B229" s="239">
        <v>0.9</v>
      </c>
      <c r="C229" s="239">
        <v>0.6</v>
      </c>
      <c r="D229" s="239">
        <v>1.2</v>
      </c>
      <c r="E229" s="239">
        <v>1.2</v>
      </c>
      <c r="F229" s="239">
        <v>5</v>
      </c>
      <c r="G229" s="239">
        <v>6</v>
      </c>
      <c r="H229" s="239">
        <v>6</v>
      </c>
      <c r="I229" s="519"/>
      <c r="J229" s="892"/>
    </row>
    <row r="230" spans="1:10" ht="16.5">
      <c r="A230" s="1105" t="s">
        <v>563</v>
      </c>
      <c r="B230" s="239">
        <v>1.8</v>
      </c>
      <c r="C230" s="239">
        <v>2.4</v>
      </c>
      <c r="D230" s="239">
        <v>2.1</v>
      </c>
      <c r="E230" s="239">
        <v>2.1</v>
      </c>
      <c r="F230" s="239">
        <v>2</v>
      </c>
      <c r="G230" s="239">
        <v>4.2</v>
      </c>
      <c r="H230" s="239">
        <v>4.2</v>
      </c>
      <c r="I230" s="519"/>
      <c r="J230" s="892"/>
    </row>
    <row r="231" spans="1:10" ht="16.5">
      <c r="A231" s="1105" t="s">
        <v>622</v>
      </c>
      <c r="B231" s="239">
        <v>0.6</v>
      </c>
      <c r="C231" s="239">
        <v>2.1</v>
      </c>
      <c r="D231" s="239">
        <v>0.9</v>
      </c>
      <c r="E231" s="239">
        <v>0</v>
      </c>
      <c r="F231" s="239">
        <v>5</v>
      </c>
      <c r="G231" s="239">
        <v>4.5</v>
      </c>
      <c r="H231" s="239">
        <v>0</v>
      </c>
      <c r="I231" s="519"/>
      <c r="J231" s="892"/>
    </row>
    <row r="232" spans="1:10" ht="16.5">
      <c r="A232" s="1105" t="s">
        <v>621</v>
      </c>
      <c r="B232" s="239">
        <v>0.7</v>
      </c>
      <c r="C232" s="239">
        <v>2.1</v>
      </c>
      <c r="D232" s="239">
        <v>1</v>
      </c>
      <c r="E232" s="239">
        <v>0</v>
      </c>
      <c r="F232" s="239">
        <v>4</v>
      </c>
      <c r="G232" s="239">
        <v>4</v>
      </c>
      <c r="H232" s="239">
        <v>0</v>
      </c>
      <c r="I232" s="519"/>
      <c r="J232" s="892"/>
    </row>
    <row r="233" spans="1:10" ht="16.5">
      <c r="A233" s="1105" t="s">
        <v>620</v>
      </c>
      <c r="B233" s="239">
        <v>0.8</v>
      </c>
      <c r="C233" s="239">
        <v>2.1</v>
      </c>
      <c r="D233" s="239">
        <v>1.1000000000000001</v>
      </c>
      <c r="E233" s="239">
        <v>0</v>
      </c>
      <c r="F233" s="239">
        <v>4</v>
      </c>
      <c r="G233" s="239">
        <v>4.4000000000000004</v>
      </c>
      <c r="H233" s="239">
        <v>0</v>
      </c>
      <c r="I233" s="519"/>
      <c r="J233" s="892"/>
    </row>
    <row r="234" spans="1:10" ht="16.5">
      <c r="A234" s="1105" t="s">
        <v>619</v>
      </c>
      <c r="B234" s="239">
        <v>0.8</v>
      </c>
      <c r="C234" s="239">
        <v>2.1</v>
      </c>
      <c r="D234" s="239">
        <v>1.1000000000000001</v>
      </c>
      <c r="E234" s="239">
        <v>0</v>
      </c>
      <c r="F234" s="239">
        <v>1</v>
      </c>
      <c r="G234" s="239">
        <v>1.1000000000000001</v>
      </c>
      <c r="H234" s="239">
        <v>0</v>
      </c>
      <c r="I234" s="519"/>
      <c r="J234" s="892"/>
    </row>
    <row r="235" spans="1:10" ht="16.5">
      <c r="A235" s="1105" t="s">
        <v>842</v>
      </c>
      <c r="B235" s="239">
        <v>1.2</v>
      </c>
      <c r="C235" s="239">
        <v>2.1</v>
      </c>
      <c r="D235" s="239">
        <v>1.5</v>
      </c>
      <c r="E235" s="239">
        <v>0</v>
      </c>
      <c r="F235" s="239">
        <v>1</v>
      </c>
      <c r="G235" s="239">
        <v>1.5</v>
      </c>
      <c r="H235" s="239">
        <v>0</v>
      </c>
      <c r="I235" s="519"/>
      <c r="J235" s="892"/>
    </row>
    <row r="236" spans="1:10" ht="16.5">
      <c r="A236" s="1105" t="s">
        <v>843</v>
      </c>
      <c r="B236" s="239">
        <v>1.6</v>
      </c>
      <c r="C236" s="239">
        <v>2.2999999999999998</v>
      </c>
      <c r="D236" s="239">
        <v>1.9</v>
      </c>
      <c r="E236" s="239">
        <v>0</v>
      </c>
      <c r="F236" s="239">
        <v>1</v>
      </c>
      <c r="G236" s="239">
        <v>1.9</v>
      </c>
      <c r="H236" s="239">
        <v>0</v>
      </c>
      <c r="I236" s="519"/>
      <c r="J236" s="892"/>
    </row>
    <row r="237" spans="1:10" ht="16.5">
      <c r="A237" s="1105"/>
      <c r="B237" s="239"/>
      <c r="C237" s="239"/>
      <c r="D237" s="239"/>
      <c r="E237" s="239" t="s">
        <v>623</v>
      </c>
      <c r="F237" s="239"/>
      <c r="G237" s="239">
        <v>68.599999999999994</v>
      </c>
      <c r="H237" s="239">
        <v>51.2</v>
      </c>
      <c r="I237" s="519"/>
      <c r="J237" s="892"/>
    </row>
    <row r="238" spans="1:10" ht="16.5">
      <c r="A238" s="1105"/>
      <c r="B238" s="239"/>
      <c r="C238" s="239"/>
      <c r="D238" s="239"/>
      <c r="E238" s="239"/>
      <c r="F238" s="239"/>
      <c r="G238" s="239" t="s">
        <v>8</v>
      </c>
      <c r="H238" s="239">
        <v>119.8</v>
      </c>
      <c r="I238" s="519"/>
      <c r="J238" s="892"/>
    </row>
    <row r="239" spans="1:10">
      <c r="A239" s="938" t="s">
        <v>8</v>
      </c>
      <c r="B239" s="82">
        <f>H238</f>
        <v>119.8</v>
      </c>
      <c r="C239" s="81" t="s">
        <v>29</v>
      </c>
      <c r="D239" s="2"/>
      <c r="E239" s="2"/>
      <c r="F239" s="2"/>
      <c r="G239" s="2"/>
      <c r="H239" s="2"/>
      <c r="I239" s="2"/>
      <c r="J239" s="882"/>
    </row>
    <row r="240" spans="1:10">
      <c r="A240" s="940"/>
      <c r="B240" s="2"/>
      <c r="C240" s="2"/>
      <c r="D240" s="2"/>
      <c r="E240" s="2"/>
      <c r="F240" s="2"/>
      <c r="G240" s="2"/>
      <c r="H240" s="2"/>
      <c r="I240" s="2"/>
      <c r="J240" s="882"/>
    </row>
    <row r="241" spans="1:10" ht="38.25" customHeight="1">
      <c r="A241" s="936" t="s">
        <v>1095</v>
      </c>
      <c r="B241" s="1262" t="s">
        <v>1277</v>
      </c>
      <c r="C241" s="1262"/>
      <c r="D241" s="1262"/>
      <c r="E241" s="1262"/>
      <c r="F241" s="1262"/>
      <c r="G241" s="1262"/>
      <c r="H241" s="1262"/>
      <c r="I241" s="1262"/>
      <c r="J241" s="1263"/>
    </row>
    <row r="242" spans="1:10">
      <c r="A242" s="940"/>
      <c r="B242" s="2"/>
      <c r="C242" s="2"/>
      <c r="D242" s="2"/>
      <c r="E242" s="2"/>
      <c r="F242" s="2"/>
      <c r="G242" s="2"/>
      <c r="H242" s="2"/>
      <c r="I242" s="2"/>
      <c r="J242" s="882"/>
    </row>
    <row r="243" spans="1:10">
      <c r="A243" s="940"/>
      <c r="B243" s="2" t="s">
        <v>595</v>
      </c>
      <c r="C243" s="2" t="s">
        <v>313</v>
      </c>
      <c r="D243" s="2" t="s">
        <v>595</v>
      </c>
      <c r="E243" s="2" t="s">
        <v>313</v>
      </c>
      <c r="F243" s="2" t="s">
        <v>595</v>
      </c>
      <c r="G243" s="2" t="s">
        <v>313</v>
      </c>
      <c r="H243" s="2"/>
      <c r="I243" s="2"/>
      <c r="J243" s="882"/>
    </row>
    <row r="244" spans="1:10">
      <c r="A244" s="940" t="s">
        <v>959</v>
      </c>
      <c r="B244" s="258">
        <v>2</v>
      </c>
      <c r="C244" s="258">
        <v>2.4</v>
      </c>
      <c r="D244" s="258">
        <v>2</v>
      </c>
      <c r="E244" s="258">
        <v>2.4</v>
      </c>
      <c r="F244" s="258">
        <v>2</v>
      </c>
      <c r="G244" s="258">
        <v>2.4</v>
      </c>
      <c r="H244" s="2"/>
      <c r="I244" s="2"/>
      <c r="J244" s="882"/>
    </row>
    <row r="245" spans="1:10">
      <c r="A245" s="940"/>
      <c r="B245" s="258"/>
      <c r="C245" s="258"/>
      <c r="D245" s="258"/>
      <c r="E245" s="258"/>
      <c r="F245" s="258" t="s">
        <v>960</v>
      </c>
      <c r="G245" s="258">
        <v>14.4</v>
      </c>
      <c r="H245" s="2"/>
      <c r="I245" s="2"/>
      <c r="J245" s="882"/>
    </row>
    <row r="246" spans="1:10">
      <c r="A246" s="940"/>
      <c r="B246" s="2"/>
      <c r="C246" s="2"/>
      <c r="D246" s="2"/>
      <c r="E246" s="2"/>
      <c r="F246" s="2"/>
      <c r="G246" s="2"/>
      <c r="H246" s="2"/>
      <c r="I246" s="2"/>
      <c r="J246" s="882"/>
    </row>
    <row r="247" spans="1:10">
      <c r="A247" s="940"/>
      <c r="B247" s="2"/>
      <c r="C247" s="81" t="s">
        <v>8</v>
      </c>
      <c r="D247" s="82">
        <f>G245</f>
        <v>14.4</v>
      </c>
      <c r="E247" s="81" t="s">
        <v>1</v>
      </c>
      <c r="F247" s="2"/>
      <c r="G247" s="2"/>
      <c r="H247" s="2"/>
      <c r="I247" s="2"/>
      <c r="J247" s="882"/>
    </row>
    <row r="248" spans="1:10">
      <c r="A248" s="940"/>
      <c r="B248" s="2"/>
      <c r="C248" s="2"/>
      <c r="D248" s="2"/>
      <c r="E248" s="2"/>
      <c r="F248" s="2"/>
      <c r="G248" s="2"/>
      <c r="H248" s="2"/>
      <c r="I248" s="2"/>
      <c r="J248" s="882"/>
    </row>
    <row r="249" spans="1:10">
      <c r="A249" s="940"/>
      <c r="B249" s="2"/>
      <c r="C249" s="2"/>
      <c r="D249" s="2"/>
      <c r="E249" s="2"/>
      <c r="F249" s="2"/>
      <c r="G249" s="2"/>
      <c r="H249" s="2"/>
      <c r="I249" s="2"/>
      <c r="J249" s="882"/>
    </row>
    <row r="250" spans="1:10">
      <c r="A250" s="767" t="s">
        <v>333</v>
      </c>
      <c r="B250" s="1264" t="s">
        <v>20</v>
      </c>
      <c r="C250" s="1264"/>
      <c r="D250" s="1264"/>
      <c r="E250" s="1264"/>
      <c r="F250" s="1264"/>
      <c r="G250" s="1264"/>
      <c r="H250" s="1264"/>
      <c r="I250" s="1264"/>
      <c r="J250" s="1265"/>
    </row>
    <row r="251" spans="1:10">
      <c r="A251" s="940"/>
      <c r="B251" s="2"/>
      <c r="C251" s="2"/>
      <c r="D251" s="2"/>
      <c r="E251" s="2"/>
      <c r="F251" s="2"/>
      <c r="G251" s="2"/>
      <c r="H251" s="2"/>
      <c r="I251" s="2"/>
      <c r="J251" s="882"/>
    </row>
    <row r="252" spans="1:10">
      <c r="A252" s="936" t="s">
        <v>84</v>
      </c>
      <c r="B252" s="1262" t="s">
        <v>334</v>
      </c>
      <c r="C252" s="1262"/>
      <c r="D252" s="1262"/>
      <c r="E252" s="1262"/>
      <c r="F252" s="1262"/>
      <c r="G252" s="1262"/>
      <c r="H252" s="1262"/>
      <c r="I252" s="1262"/>
      <c r="J252" s="1263"/>
    </row>
    <row r="253" spans="1:10">
      <c r="A253" s="940"/>
      <c r="B253" s="2"/>
      <c r="C253" s="2"/>
      <c r="D253" s="2"/>
      <c r="E253" s="2"/>
      <c r="F253" s="2"/>
      <c r="G253" s="2"/>
      <c r="H253" s="2"/>
      <c r="I253" s="2"/>
      <c r="J253" s="882"/>
    </row>
    <row r="254" spans="1:10">
      <c r="A254" s="974" t="s">
        <v>328</v>
      </c>
      <c r="B254" s="2" t="s">
        <v>624</v>
      </c>
      <c r="C254" s="2"/>
      <c r="D254" s="2"/>
      <c r="E254" s="2"/>
      <c r="F254" s="2"/>
      <c r="G254" s="2"/>
      <c r="H254" s="2"/>
      <c r="I254" s="2"/>
      <c r="J254" s="882"/>
    </row>
    <row r="255" spans="1:10" ht="33">
      <c r="A255" s="985" t="s">
        <v>1279</v>
      </c>
      <c r="B255" s="239">
        <v>254.35</v>
      </c>
      <c r="C255" s="2"/>
      <c r="D255" s="2"/>
      <c r="E255" s="2"/>
      <c r="F255" s="2"/>
      <c r="G255" s="2"/>
      <c r="H255" s="2"/>
      <c r="I255" s="2"/>
      <c r="J255" s="882"/>
    </row>
    <row r="256" spans="1:10">
      <c r="A256" s="970" t="s">
        <v>626</v>
      </c>
      <c r="B256" s="239">
        <f>SUM(B255:B255)</f>
        <v>254.35</v>
      </c>
      <c r="C256" s="2"/>
      <c r="D256" s="2"/>
      <c r="E256" s="2"/>
      <c r="F256" s="2"/>
      <c r="G256" s="2"/>
      <c r="H256" s="2"/>
      <c r="I256" s="2"/>
      <c r="J256" s="882"/>
    </row>
    <row r="257" spans="1:10">
      <c r="A257" s="940"/>
      <c r="B257" s="2"/>
      <c r="C257" s="2"/>
      <c r="D257" s="2"/>
      <c r="E257" s="2"/>
      <c r="F257" s="2"/>
      <c r="G257" s="2"/>
      <c r="H257" s="2"/>
      <c r="I257" s="2"/>
      <c r="J257" s="882"/>
    </row>
    <row r="258" spans="1:10" ht="15" customHeight="1">
      <c r="A258" s="938" t="s">
        <v>8</v>
      </c>
      <c r="B258" s="82">
        <f>B256</f>
        <v>254.35</v>
      </c>
      <c r="C258" s="81" t="s">
        <v>1</v>
      </c>
      <c r="D258" s="2"/>
      <c r="E258" s="247"/>
      <c r="F258" s="2"/>
      <c r="G258" s="2"/>
      <c r="H258" s="2"/>
      <c r="I258" s="2"/>
      <c r="J258" s="882"/>
    </row>
    <row r="259" spans="1:10" ht="29.25" customHeight="1">
      <c r="A259" s="936" t="s">
        <v>85</v>
      </c>
      <c r="B259" s="1262" t="s">
        <v>37</v>
      </c>
      <c r="C259" s="1262"/>
      <c r="D259" s="1262"/>
      <c r="E259" s="1262"/>
      <c r="F259" s="1262"/>
      <c r="G259" s="1262"/>
      <c r="H259" s="1262"/>
      <c r="I259" s="1262"/>
      <c r="J259" s="1263"/>
    </row>
    <row r="260" spans="1:10" ht="15" customHeight="1">
      <c r="A260" s="940"/>
      <c r="B260" s="2"/>
      <c r="C260" s="2"/>
      <c r="D260" s="2"/>
      <c r="E260" s="2"/>
      <c r="F260" s="2"/>
      <c r="G260" s="2"/>
      <c r="H260" s="2"/>
      <c r="I260" s="2"/>
      <c r="J260" s="882"/>
    </row>
    <row r="261" spans="1:10" ht="15" customHeight="1">
      <c r="A261" s="937" t="s">
        <v>320</v>
      </c>
      <c r="B261" s="774" t="s">
        <v>723</v>
      </c>
      <c r="C261" s="774" t="s">
        <v>1249</v>
      </c>
      <c r="D261" s="774" t="s">
        <v>8</v>
      </c>
      <c r="E261" s="774"/>
      <c r="F261" s="774"/>
      <c r="G261" s="774"/>
      <c r="H261" s="774"/>
      <c r="I261" s="774"/>
      <c r="J261" s="885"/>
    </row>
    <row r="262" spans="1:10" ht="15" customHeight="1">
      <c r="A262" s="958" t="s">
        <v>1244</v>
      </c>
      <c r="B262" s="775">
        <v>254.35</v>
      </c>
      <c r="C262" s="526">
        <v>0.15</v>
      </c>
      <c r="D262" s="775">
        <f>B262*C262</f>
        <v>38.15</v>
      </c>
      <c r="E262" s="774"/>
      <c r="F262" s="505"/>
      <c r="G262" s="1081"/>
      <c r="H262" s="2"/>
      <c r="I262" s="1081"/>
      <c r="J262" s="882"/>
    </row>
    <row r="263" spans="1:10" ht="15" customHeight="1">
      <c r="A263" s="940"/>
      <c r="B263" s="775"/>
      <c r="C263" s="526"/>
      <c r="D263" s="775"/>
      <c r="E263" s="774"/>
      <c r="F263" s="505"/>
      <c r="G263" s="1081"/>
      <c r="H263" s="2"/>
      <c r="I263" s="1081"/>
      <c r="J263" s="882"/>
    </row>
    <row r="264" spans="1:10" ht="15" customHeight="1">
      <c r="A264" s="938" t="s">
        <v>8</v>
      </c>
      <c r="B264" s="82">
        <f>D262</f>
        <v>38.15</v>
      </c>
      <c r="C264" s="81" t="s">
        <v>17</v>
      </c>
      <c r="D264" s="2"/>
      <c r="E264" s="247"/>
      <c r="F264" s="2"/>
      <c r="G264" s="2"/>
      <c r="H264" s="2"/>
      <c r="I264" s="2"/>
      <c r="J264" s="882"/>
    </row>
    <row r="265" spans="1:10" ht="34.5" customHeight="1">
      <c r="A265" s="936" t="s">
        <v>86</v>
      </c>
      <c r="B265" s="1262" t="s">
        <v>36</v>
      </c>
      <c r="C265" s="1262"/>
      <c r="D265" s="1262"/>
      <c r="E265" s="1262"/>
      <c r="F265" s="1262"/>
      <c r="G265" s="1262"/>
      <c r="H265" s="1262"/>
      <c r="I265" s="1262"/>
      <c r="J265" s="1263"/>
    </row>
    <row r="266" spans="1:10" ht="15" customHeight="1">
      <c r="A266" s="940"/>
      <c r="B266" s="2"/>
      <c r="C266" s="2"/>
      <c r="D266" s="2"/>
      <c r="E266" s="2"/>
      <c r="F266" s="2"/>
      <c r="G266" s="2"/>
      <c r="H266" s="2"/>
      <c r="I266" s="2"/>
      <c r="J266" s="882"/>
    </row>
    <row r="267" spans="1:10" ht="15" customHeight="1">
      <c r="A267" s="937" t="s">
        <v>320</v>
      </c>
      <c r="B267" s="774" t="s">
        <v>723</v>
      </c>
      <c r="C267" s="774" t="s">
        <v>14</v>
      </c>
      <c r="D267" s="774" t="s">
        <v>8</v>
      </c>
      <c r="E267" s="774"/>
      <c r="F267" s="774"/>
      <c r="G267" s="774"/>
      <c r="H267" s="774"/>
      <c r="I267" s="774"/>
      <c r="J267" s="885"/>
    </row>
    <row r="268" spans="1:10" ht="15" customHeight="1">
      <c r="A268" s="958" t="s">
        <v>1244</v>
      </c>
      <c r="B268" s="775">
        <v>254.35</v>
      </c>
      <c r="C268" s="526">
        <v>1</v>
      </c>
      <c r="D268" s="775">
        <f>B268*C268</f>
        <v>254.35</v>
      </c>
      <c r="E268" s="774"/>
      <c r="F268" s="505"/>
      <c r="G268" s="1081"/>
      <c r="H268" s="2"/>
      <c r="I268" s="1081"/>
      <c r="J268" s="882"/>
    </row>
    <row r="269" spans="1:10" ht="15" customHeight="1">
      <c r="A269" s="940"/>
      <c r="B269" s="775"/>
      <c r="C269" s="526"/>
      <c r="D269" s="775"/>
      <c r="E269" s="774"/>
      <c r="F269" s="505"/>
      <c r="G269" s="1081"/>
      <c r="H269" s="2"/>
      <c r="I269" s="1081"/>
      <c r="J269" s="882"/>
    </row>
    <row r="270" spans="1:10" ht="15" customHeight="1">
      <c r="A270" s="938" t="s">
        <v>8</v>
      </c>
      <c r="B270" s="82">
        <f>D268</f>
        <v>254.35</v>
      </c>
      <c r="C270" s="81" t="s">
        <v>17</v>
      </c>
      <c r="D270" s="2"/>
      <c r="E270" s="247"/>
      <c r="F270" s="2"/>
      <c r="G270" s="2"/>
      <c r="H270" s="2"/>
      <c r="I270" s="2"/>
      <c r="J270" s="882"/>
    </row>
    <row r="271" spans="1:10" ht="28.5" customHeight="1">
      <c r="A271" s="936" t="s">
        <v>87</v>
      </c>
      <c r="B271" s="1262" t="s">
        <v>193</v>
      </c>
      <c r="C271" s="1262"/>
      <c r="D271" s="1262"/>
      <c r="E271" s="1262"/>
      <c r="F271" s="1262"/>
      <c r="G271" s="1262"/>
      <c r="H271" s="1262"/>
      <c r="I271" s="1262"/>
      <c r="J271" s="1263"/>
    </row>
    <row r="272" spans="1:10" ht="15" customHeight="1">
      <c r="A272" s="976"/>
      <c r="B272" s="501" t="s">
        <v>316</v>
      </c>
      <c r="C272" s="501" t="s">
        <v>628</v>
      </c>
      <c r="D272" s="520" t="s">
        <v>366</v>
      </c>
      <c r="E272" s="787"/>
      <c r="F272" s="787"/>
      <c r="G272" s="787"/>
      <c r="H272" s="787"/>
      <c r="I272" s="787"/>
      <c r="J272" s="900"/>
    </row>
    <row r="273" spans="1:10" ht="15" customHeight="1">
      <c r="A273" s="976" t="s">
        <v>293</v>
      </c>
      <c r="B273" s="520">
        <v>0.9</v>
      </c>
      <c r="C273" s="520">
        <v>5.2</v>
      </c>
      <c r="D273" s="520">
        <v>4.68</v>
      </c>
      <c r="E273" s="787"/>
      <c r="F273" s="787"/>
      <c r="G273" s="787"/>
      <c r="H273" s="787"/>
      <c r="I273" s="787"/>
      <c r="J273" s="900"/>
    </row>
    <row r="274" spans="1:10" ht="15" customHeight="1">
      <c r="A274" s="976" t="s">
        <v>965</v>
      </c>
      <c r="B274" s="520">
        <v>1.88</v>
      </c>
      <c r="C274" s="520">
        <v>3.6</v>
      </c>
      <c r="D274" s="520">
        <v>6.77</v>
      </c>
      <c r="E274" s="787"/>
      <c r="F274" s="787"/>
      <c r="G274" s="787"/>
      <c r="H274" s="787"/>
      <c r="I274" s="787"/>
      <c r="J274" s="900"/>
    </row>
    <row r="275" spans="1:10" ht="15" customHeight="1">
      <c r="A275" s="976" t="s">
        <v>966</v>
      </c>
      <c r="B275" s="520">
        <v>1.5</v>
      </c>
      <c r="C275" s="520">
        <v>5.9</v>
      </c>
      <c r="D275" s="520">
        <v>8.85</v>
      </c>
      <c r="E275" s="787"/>
      <c r="F275" s="787"/>
      <c r="G275" s="787"/>
      <c r="H275" s="787"/>
      <c r="I275" s="787"/>
      <c r="J275" s="900"/>
    </row>
    <row r="276" spans="1:10" ht="15" customHeight="1">
      <c r="A276" s="976" t="s">
        <v>967</v>
      </c>
      <c r="B276" s="520">
        <v>0.65</v>
      </c>
      <c r="C276" s="520">
        <v>15.18</v>
      </c>
      <c r="D276" s="520">
        <v>9.8699999999999992</v>
      </c>
      <c r="E276" s="787"/>
      <c r="F276" s="787"/>
      <c r="G276" s="787"/>
      <c r="H276" s="787"/>
      <c r="I276" s="787"/>
      <c r="J276" s="900"/>
    </row>
    <row r="277" spans="1:10" ht="15" customHeight="1">
      <c r="A277" s="976" t="s">
        <v>968</v>
      </c>
      <c r="B277" s="520">
        <v>1.5</v>
      </c>
      <c r="C277" s="520">
        <v>6.2</v>
      </c>
      <c r="D277" s="520">
        <v>9.3000000000000007</v>
      </c>
      <c r="E277" s="787"/>
      <c r="F277" s="787"/>
      <c r="G277" s="787"/>
      <c r="H277" s="787"/>
      <c r="I277" s="787"/>
      <c r="J277" s="900"/>
    </row>
    <row r="278" spans="1:10" ht="15" customHeight="1">
      <c r="A278" s="976"/>
      <c r="B278" s="501" t="s">
        <v>8</v>
      </c>
      <c r="C278" s="520">
        <f>SUM(C273:C277)</f>
        <v>36.08</v>
      </c>
      <c r="D278" s="520">
        <v>39.47</v>
      </c>
      <c r="E278" s="787"/>
      <c r="F278" s="787"/>
      <c r="G278" s="787"/>
      <c r="H278" s="787"/>
      <c r="I278" s="787"/>
      <c r="J278" s="900"/>
    </row>
    <row r="279" spans="1:10" ht="15" customHeight="1">
      <c r="A279" s="976"/>
      <c r="B279" s="501"/>
      <c r="C279" s="501"/>
      <c r="D279" s="520"/>
      <c r="E279" s="787"/>
      <c r="F279" s="787"/>
      <c r="G279" s="787"/>
      <c r="H279" s="787"/>
      <c r="I279" s="787"/>
      <c r="J279" s="900"/>
    </row>
    <row r="280" spans="1:10" ht="15" customHeight="1">
      <c r="A280" s="940"/>
      <c r="B280" s="775"/>
      <c r="C280" s="526"/>
      <c r="D280" s="775"/>
      <c r="E280" s="774"/>
      <c r="F280" s="505"/>
      <c r="G280" s="1081"/>
      <c r="H280" s="2"/>
      <c r="I280" s="1081"/>
      <c r="J280" s="882"/>
    </row>
    <row r="281" spans="1:10" ht="15" customHeight="1">
      <c r="A281" s="938" t="s">
        <v>8</v>
      </c>
      <c r="B281" s="82">
        <f>C278</f>
        <v>36.08</v>
      </c>
      <c r="C281" s="81" t="s">
        <v>1280</v>
      </c>
      <c r="D281" s="2"/>
      <c r="E281" s="247"/>
      <c r="F281" s="2"/>
      <c r="G281" s="2"/>
      <c r="H281" s="2"/>
      <c r="I281" s="2"/>
      <c r="J281" s="882"/>
    </row>
    <row r="282" spans="1:10" ht="15" customHeight="1">
      <c r="A282" s="936" t="s">
        <v>119</v>
      </c>
      <c r="B282" s="1262" t="s">
        <v>254</v>
      </c>
      <c r="C282" s="1262"/>
      <c r="D282" s="1262"/>
      <c r="E282" s="1262"/>
      <c r="F282" s="1262"/>
      <c r="G282" s="1262"/>
      <c r="H282" s="1262"/>
      <c r="I282" s="1262"/>
      <c r="J282" s="1263"/>
    </row>
    <row r="283" spans="1:10" ht="15" customHeight="1">
      <c r="A283" s="940"/>
      <c r="B283" s="2"/>
      <c r="C283" s="2"/>
      <c r="D283" s="265"/>
      <c r="E283" s="265" t="s">
        <v>8</v>
      </c>
      <c r="F283" s="2"/>
      <c r="G283" s="2"/>
      <c r="H283" s="2"/>
      <c r="I283" s="2"/>
      <c r="J283" s="882"/>
    </row>
    <row r="284" spans="1:10" ht="15" customHeight="1">
      <c r="A284" s="940" t="s">
        <v>635</v>
      </c>
      <c r="B284" s="2">
        <v>4.45</v>
      </c>
      <c r="C284" s="2">
        <v>4.43</v>
      </c>
      <c r="D284" s="265">
        <v>3.7</v>
      </c>
      <c r="E284" s="265">
        <v>12.58</v>
      </c>
      <c r="F284" s="774"/>
      <c r="G284" s="774"/>
      <c r="H284" s="774"/>
      <c r="I284" s="774"/>
      <c r="J284" s="885"/>
    </row>
    <row r="285" spans="1:10" ht="15" customHeight="1">
      <c r="A285" s="938" t="s">
        <v>8</v>
      </c>
      <c r="B285" s="82">
        <f>E284</f>
        <v>12.58</v>
      </c>
      <c r="C285" s="81" t="s">
        <v>1280</v>
      </c>
      <c r="D285" s="2"/>
      <c r="E285" s="247"/>
      <c r="F285" s="2"/>
      <c r="G285" s="2"/>
      <c r="H285" s="2"/>
      <c r="I285" s="2"/>
      <c r="J285" s="882"/>
    </row>
    <row r="286" spans="1:10" ht="32.25" customHeight="1">
      <c r="A286" s="936" t="s">
        <v>120</v>
      </c>
      <c r="B286" s="1262" t="s">
        <v>39</v>
      </c>
      <c r="C286" s="1262"/>
      <c r="D286" s="1262"/>
      <c r="E286" s="1262"/>
      <c r="F286" s="1262"/>
      <c r="G286" s="1262"/>
      <c r="H286" s="1262"/>
      <c r="I286" s="1262"/>
      <c r="J286" s="1263"/>
    </row>
    <row r="287" spans="1:10" ht="15" customHeight="1">
      <c r="A287" s="970"/>
      <c r="B287" s="2"/>
      <c r="C287" s="2"/>
      <c r="D287" s="239"/>
      <c r="E287" s="2"/>
      <c r="F287" s="2"/>
      <c r="G287" s="2"/>
      <c r="H287" s="2"/>
      <c r="I287" s="2"/>
      <c r="J287" s="882"/>
    </row>
    <row r="288" spans="1:10" ht="15" customHeight="1">
      <c r="A288" s="970" t="s">
        <v>629</v>
      </c>
      <c r="B288" s="2"/>
      <c r="C288" s="2"/>
      <c r="D288" s="239"/>
      <c r="E288" s="2"/>
      <c r="F288" s="2"/>
      <c r="G288" s="2"/>
      <c r="H288" s="2"/>
      <c r="I288" s="2"/>
      <c r="J288" s="882"/>
    </row>
    <row r="289" spans="1:10" ht="15" customHeight="1">
      <c r="A289" s="974"/>
      <c r="B289" s="2" t="s">
        <v>630</v>
      </c>
      <c r="C289" s="2" t="s">
        <v>628</v>
      </c>
      <c r="D289" s="239"/>
      <c r="E289" s="2"/>
      <c r="F289" s="2"/>
      <c r="G289" s="2"/>
      <c r="H289" s="2"/>
      <c r="I289" s="2"/>
      <c r="J289" s="882"/>
    </row>
    <row r="290" spans="1:10" ht="15" customHeight="1">
      <c r="A290" s="974" t="s">
        <v>631</v>
      </c>
      <c r="B290" s="2">
        <v>4.43</v>
      </c>
      <c r="C290" s="2">
        <v>3.7</v>
      </c>
      <c r="D290" s="239">
        <v>16.39</v>
      </c>
      <c r="E290" s="2"/>
      <c r="F290" s="2"/>
      <c r="G290" s="2"/>
      <c r="H290" s="2"/>
      <c r="I290" s="2"/>
      <c r="J290" s="882"/>
    </row>
    <row r="291" spans="1:10" ht="15" customHeight="1">
      <c r="A291" s="974"/>
      <c r="B291" s="2">
        <v>8.4499999999999993</v>
      </c>
      <c r="C291" s="2">
        <v>6.82</v>
      </c>
      <c r="D291" s="239">
        <v>57.63</v>
      </c>
      <c r="E291" s="2"/>
      <c r="F291" s="2"/>
      <c r="G291" s="2"/>
      <c r="H291" s="2"/>
      <c r="I291" s="2"/>
      <c r="J291" s="882"/>
    </row>
    <row r="292" spans="1:10" ht="15" customHeight="1">
      <c r="A292" s="974"/>
      <c r="B292" s="2">
        <v>4.43</v>
      </c>
      <c r="C292" s="2">
        <v>3.7</v>
      </c>
      <c r="D292" s="239">
        <v>16.39</v>
      </c>
      <c r="E292" s="2"/>
      <c r="F292" s="2"/>
      <c r="G292" s="2"/>
      <c r="H292" s="2"/>
      <c r="I292" s="2"/>
      <c r="J292" s="882"/>
    </row>
    <row r="293" spans="1:10" ht="15" customHeight="1">
      <c r="A293" s="974"/>
      <c r="B293" s="2">
        <v>6.15</v>
      </c>
      <c r="C293" s="2">
        <v>5.25</v>
      </c>
      <c r="D293" s="239">
        <v>32.29</v>
      </c>
      <c r="E293" s="2"/>
      <c r="F293" s="2"/>
      <c r="G293" s="2"/>
      <c r="H293" s="2"/>
      <c r="I293" s="2"/>
      <c r="J293" s="882"/>
    </row>
    <row r="294" spans="1:10" ht="15" customHeight="1">
      <c r="A294" s="974"/>
      <c r="B294" s="2">
        <v>8.4499999999999993</v>
      </c>
      <c r="C294" s="2">
        <v>5.63</v>
      </c>
      <c r="D294" s="239">
        <v>47.57</v>
      </c>
      <c r="E294" s="2"/>
      <c r="F294" s="2"/>
      <c r="G294" s="2"/>
      <c r="H294" s="2"/>
      <c r="I294" s="2"/>
      <c r="J294" s="882"/>
    </row>
    <row r="295" spans="1:10" ht="15" customHeight="1">
      <c r="A295" s="974"/>
      <c r="B295" s="2">
        <v>4.8499999999999996</v>
      </c>
      <c r="C295" s="2">
        <v>4.45</v>
      </c>
      <c r="D295" s="239">
        <v>21.58</v>
      </c>
      <c r="E295" s="2"/>
      <c r="F295" s="2"/>
      <c r="G295" s="2"/>
      <c r="H295" s="2"/>
      <c r="I295" s="2"/>
      <c r="J295" s="882"/>
    </row>
    <row r="296" spans="1:10" ht="15" customHeight="1">
      <c r="A296" s="1105"/>
      <c r="B296" s="239" t="s">
        <v>8</v>
      </c>
      <c r="C296" s="239"/>
      <c r="D296" s="239">
        <v>191.85</v>
      </c>
      <c r="E296" s="2"/>
      <c r="F296" s="2"/>
      <c r="G296" s="2"/>
      <c r="H296" s="2"/>
      <c r="I296" s="2"/>
      <c r="J296" s="882"/>
    </row>
    <row r="297" spans="1:10" ht="15" customHeight="1">
      <c r="A297" s="1105" t="s">
        <v>632</v>
      </c>
      <c r="B297" s="239">
        <v>8.85</v>
      </c>
      <c r="C297" s="239">
        <v>5.5</v>
      </c>
      <c r="D297" s="239">
        <v>48.68</v>
      </c>
      <c r="E297" s="2"/>
      <c r="F297" s="2"/>
      <c r="G297" s="2"/>
      <c r="H297" s="2"/>
      <c r="I297" s="2"/>
      <c r="J297" s="882"/>
    </row>
    <row r="298" spans="1:10" ht="15" customHeight="1">
      <c r="A298" s="1105"/>
      <c r="B298" s="239">
        <v>16.350000000000001</v>
      </c>
      <c r="C298" s="239">
        <v>7.3</v>
      </c>
      <c r="D298" s="239">
        <v>119.36</v>
      </c>
      <c r="E298" s="2"/>
      <c r="F298" s="2"/>
      <c r="G298" s="2"/>
      <c r="H298" s="2"/>
      <c r="I298" s="2"/>
      <c r="J298" s="882"/>
    </row>
    <row r="299" spans="1:10" ht="15" customHeight="1">
      <c r="A299" s="1105"/>
      <c r="B299" s="239">
        <v>1.84</v>
      </c>
      <c r="C299" s="239">
        <v>10.050000000000001</v>
      </c>
      <c r="D299" s="239">
        <v>18.489999999999998</v>
      </c>
      <c r="E299" s="2"/>
      <c r="F299" s="2"/>
      <c r="G299" s="2"/>
      <c r="H299" s="2"/>
      <c r="I299" s="2"/>
      <c r="J299" s="882"/>
    </row>
    <row r="300" spans="1:10" ht="15" customHeight="1">
      <c r="A300" s="1105"/>
      <c r="B300" s="239" t="s">
        <v>8</v>
      </c>
      <c r="C300" s="239"/>
      <c r="D300" s="239">
        <v>186.53</v>
      </c>
      <c r="E300" s="2"/>
      <c r="F300" s="2"/>
      <c r="G300" s="2"/>
      <c r="H300" s="2"/>
      <c r="I300" s="2"/>
      <c r="J300" s="882"/>
    </row>
    <row r="301" spans="1:10" ht="15" customHeight="1">
      <c r="A301" s="974"/>
      <c r="B301" s="239" t="s">
        <v>633</v>
      </c>
      <c r="C301" s="239"/>
      <c r="D301" s="239">
        <v>378.38</v>
      </c>
      <c r="E301" s="2"/>
      <c r="F301" s="2"/>
      <c r="G301" s="2"/>
      <c r="H301" s="2"/>
      <c r="I301" s="2"/>
      <c r="J301" s="882"/>
    </row>
    <row r="302" spans="1:10">
      <c r="A302" s="1272"/>
      <c r="B302" s="1273"/>
      <c r="C302" s="81" t="s">
        <v>8</v>
      </c>
      <c r="D302" s="82">
        <f>D301</f>
        <v>378.38</v>
      </c>
      <c r="E302" s="81" t="s">
        <v>1</v>
      </c>
      <c r="F302" s="249"/>
      <c r="G302" s="501"/>
      <c r="H302" s="501"/>
      <c r="I302" s="519"/>
      <c r="J302" s="892"/>
    </row>
    <row r="303" spans="1:10" ht="34.5" customHeight="1">
      <c r="A303" s="936" t="s">
        <v>182</v>
      </c>
      <c r="B303" s="1262" t="s">
        <v>40</v>
      </c>
      <c r="C303" s="1262"/>
      <c r="D303" s="1262"/>
      <c r="E303" s="1262"/>
      <c r="F303" s="1262"/>
      <c r="G303" s="1262"/>
      <c r="H303" s="1262"/>
      <c r="I303" s="1262"/>
      <c r="J303" s="1263"/>
    </row>
    <row r="304" spans="1:10">
      <c r="A304" s="970" t="s">
        <v>629</v>
      </c>
      <c r="B304" s="2"/>
      <c r="C304" s="2"/>
      <c r="D304" s="239"/>
      <c r="E304" s="2"/>
      <c r="F304" s="2"/>
      <c r="G304" s="2"/>
      <c r="H304" s="2"/>
      <c r="I304" s="2"/>
      <c r="J304" s="882"/>
    </row>
    <row r="305" spans="1:10">
      <c r="A305" s="974"/>
      <c r="B305" s="2" t="s">
        <v>630</v>
      </c>
      <c r="C305" s="2" t="s">
        <v>628</v>
      </c>
      <c r="D305" s="239"/>
      <c r="E305" s="2"/>
      <c r="F305" s="2"/>
      <c r="G305" s="2"/>
      <c r="H305" s="2"/>
      <c r="I305" s="2"/>
      <c r="J305" s="882"/>
    </row>
    <row r="306" spans="1:10">
      <c r="A306" s="974" t="s">
        <v>631</v>
      </c>
      <c r="B306" s="2">
        <v>4.43</v>
      </c>
      <c r="C306" s="2">
        <v>3.7</v>
      </c>
      <c r="D306" s="239">
        <v>16.39</v>
      </c>
      <c r="E306" s="2"/>
      <c r="F306" s="2"/>
      <c r="G306" s="2"/>
      <c r="H306" s="2"/>
      <c r="I306" s="2"/>
      <c r="J306" s="882"/>
    </row>
    <row r="307" spans="1:10">
      <c r="A307" s="974"/>
      <c r="B307" s="2">
        <v>8.4499999999999993</v>
      </c>
      <c r="C307" s="2">
        <v>6.82</v>
      </c>
      <c r="D307" s="239">
        <v>57.63</v>
      </c>
      <c r="E307" s="2"/>
      <c r="F307" s="2"/>
      <c r="G307" s="2"/>
      <c r="H307" s="2"/>
      <c r="I307" s="2"/>
      <c r="J307" s="882"/>
    </row>
    <row r="308" spans="1:10">
      <c r="A308" s="974"/>
      <c r="B308" s="2">
        <v>4.43</v>
      </c>
      <c r="C308" s="2">
        <v>3.7</v>
      </c>
      <c r="D308" s="239">
        <v>16.39</v>
      </c>
      <c r="E308" s="2"/>
      <c r="F308" s="2"/>
      <c r="G308" s="2"/>
      <c r="H308" s="2"/>
      <c r="I308" s="2"/>
      <c r="J308" s="882"/>
    </row>
    <row r="309" spans="1:10">
      <c r="A309" s="974"/>
      <c r="B309" s="2">
        <v>6.15</v>
      </c>
      <c r="C309" s="2">
        <v>5.25</v>
      </c>
      <c r="D309" s="239">
        <v>32.29</v>
      </c>
      <c r="E309" s="2"/>
      <c r="F309" s="2"/>
      <c r="G309" s="2"/>
      <c r="H309" s="2"/>
      <c r="I309" s="2"/>
      <c r="J309" s="882"/>
    </row>
    <row r="310" spans="1:10">
      <c r="A310" s="974"/>
      <c r="B310" s="2">
        <v>8.4499999999999993</v>
      </c>
      <c r="C310" s="2">
        <v>5.63</v>
      </c>
      <c r="D310" s="239">
        <v>47.57</v>
      </c>
      <c r="E310" s="2"/>
      <c r="F310" s="2"/>
      <c r="G310" s="2"/>
      <c r="H310" s="2"/>
      <c r="I310" s="2"/>
      <c r="J310" s="882"/>
    </row>
    <row r="311" spans="1:10" ht="16.5">
      <c r="A311" s="1105"/>
      <c r="B311" s="239">
        <v>4.8499999999999996</v>
      </c>
      <c r="C311" s="239">
        <v>4.45</v>
      </c>
      <c r="D311" s="239">
        <v>21.58</v>
      </c>
      <c r="E311" s="2"/>
      <c r="F311" s="2"/>
      <c r="G311" s="2"/>
      <c r="H311" s="2"/>
      <c r="I311" s="2"/>
      <c r="J311" s="882"/>
    </row>
    <row r="312" spans="1:10" ht="16.5">
      <c r="A312" s="1105"/>
      <c r="B312" s="239" t="s">
        <v>8</v>
      </c>
      <c r="C312" s="239"/>
      <c r="D312" s="239">
        <v>191.85</v>
      </c>
      <c r="E312" s="2"/>
      <c r="F312" s="2"/>
      <c r="G312" s="2"/>
      <c r="H312" s="2"/>
      <c r="I312" s="2"/>
      <c r="J312" s="882"/>
    </row>
    <row r="313" spans="1:10" ht="16.5">
      <c r="A313" s="1105" t="s">
        <v>632</v>
      </c>
      <c r="B313" s="239">
        <v>8.85</v>
      </c>
      <c r="C313" s="239">
        <v>5.5</v>
      </c>
      <c r="D313" s="239">
        <v>48.68</v>
      </c>
      <c r="E313" s="2"/>
      <c r="F313" s="2"/>
      <c r="G313" s="2"/>
      <c r="H313" s="2"/>
      <c r="I313" s="2"/>
      <c r="J313" s="882"/>
    </row>
    <row r="314" spans="1:10" ht="16.5">
      <c r="A314" s="1105"/>
      <c r="B314" s="239">
        <v>16.350000000000001</v>
      </c>
      <c r="C314" s="239">
        <v>7.3</v>
      </c>
      <c r="D314" s="239">
        <v>119.36</v>
      </c>
      <c r="E314" s="2"/>
      <c r="F314" s="2"/>
      <c r="G314" s="2"/>
      <c r="H314" s="2"/>
      <c r="I314" s="2"/>
      <c r="J314" s="882"/>
    </row>
    <row r="315" spans="1:10" ht="16.5">
      <c r="A315" s="1105"/>
      <c r="B315" s="239">
        <v>1.84</v>
      </c>
      <c r="C315" s="239">
        <v>10.050000000000001</v>
      </c>
      <c r="D315" s="239">
        <v>18.489999999999998</v>
      </c>
      <c r="E315" s="2"/>
      <c r="F315" s="2"/>
      <c r="G315" s="2"/>
      <c r="H315" s="2"/>
      <c r="I315" s="2"/>
      <c r="J315" s="882"/>
    </row>
    <row r="316" spans="1:10">
      <c r="A316" s="974"/>
      <c r="B316" s="239" t="s">
        <v>8</v>
      </c>
      <c r="C316" s="239"/>
      <c r="D316" s="239">
        <v>186.53</v>
      </c>
      <c r="E316" s="2"/>
      <c r="F316" s="2"/>
      <c r="G316" s="2"/>
      <c r="H316" s="2"/>
      <c r="I316" s="2"/>
      <c r="J316" s="882"/>
    </row>
    <row r="317" spans="1:10" ht="16.5">
      <c r="A317" s="1105"/>
      <c r="B317" s="239" t="s">
        <v>633</v>
      </c>
      <c r="C317" s="239"/>
      <c r="D317" s="239">
        <v>378.38</v>
      </c>
      <c r="E317" s="2"/>
      <c r="F317" s="2"/>
      <c r="G317" s="2"/>
      <c r="H317" s="2"/>
      <c r="I317" s="2"/>
      <c r="J317" s="882"/>
    </row>
    <row r="318" spans="1:10">
      <c r="A318" s="974"/>
      <c r="B318" s="239"/>
      <c r="C318" s="239" t="s">
        <v>8</v>
      </c>
      <c r="D318" s="239">
        <v>378.38</v>
      </c>
      <c r="E318" s="2" t="s">
        <v>1</v>
      </c>
      <c r="F318" s="2"/>
      <c r="G318" s="2"/>
      <c r="H318" s="2"/>
      <c r="I318" s="2"/>
      <c r="J318" s="882"/>
    </row>
    <row r="319" spans="1:10">
      <c r="A319" s="1272"/>
      <c r="B319" s="1273"/>
      <c r="C319" s="81" t="s">
        <v>8</v>
      </c>
      <c r="D319" s="82">
        <f>D318</f>
        <v>378.38</v>
      </c>
      <c r="E319" s="81" t="s">
        <v>1</v>
      </c>
      <c r="F319" s="2"/>
      <c r="G319" s="2"/>
      <c r="H319" s="2"/>
      <c r="I319" s="2"/>
      <c r="J319" s="882"/>
    </row>
    <row r="320" spans="1:10">
      <c r="A320" s="940"/>
      <c r="B320" s="2"/>
      <c r="C320" s="2"/>
      <c r="D320" s="2"/>
      <c r="E320" s="2"/>
      <c r="F320" s="501"/>
      <c r="G320" s="247"/>
      <c r="H320" s="779"/>
      <c r="I320" s="247"/>
      <c r="J320" s="975"/>
    </row>
    <row r="321" spans="1:10" ht="29.25" customHeight="1">
      <c r="A321" s="936" t="s">
        <v>182</v>
      </c>
      <c r="B321" s="1262" t="s">
        <v>297</v>
      </c>
      <c r="C321" s="1262"/>
      <c r="D321" s="1262"/>
      <c r="E321" s="1262"/>
      <c r="F321" s="1262"/>
      <c r="G321" s="1262"/>
      <c r="H321" s="1262"/>
      <c r="I321" s="1262"/>
      <c r="J321" s="1263"/>
    </row>
    <row r="322" spans="1:10">
      <c r="A322" s="940"/>
      <c r="B322" s="2"/>
      <c r="C322" s="2"/>
      <c r="D322" s="2"/>
      <c r="E322" s="2"/>
      <c r="F322" s="2"/>
      <c r="G322" s="2"/>
      <c r="H322" s="2"/>
      <c r="I322" s="2"/>
      <c r="J322" s="882"/>
    </row>
    <row r="323" spans="1:10">
      <c r="A323" s="970" t="s">
        <v>850</v>
      </c>
      <c r="B323" s="2"/>
      <c r="C323" s="2"/>
      <c r="D323" s="239"/>
      <c r="E323" s="2"/>
      <c r="F323" s="2"/>
      <c r="G323" s="2"/>
      <c r="H323" s="2"/>
      <c r="I323" s="2"/>
      <c r="J323" s="882"/>
    </row>
    <row r="324" spans="1:10" ht="16.5">
      <c r="A324" s="1105"/>
      <c r="B324" s="239" t="s">
        <v>366</v>
      </c>
      <c r="C324" s="239"/>
      <c r="D324" s="239"/>
      <c r="E324" s="2"/>
      <c r="F324" s="2"/>
      <c r="G324" s="2"/>
      <c r="H324" s="2"/>
      <c r="I324" s="2"/>
      <c r="J324" s="882"/>
    </row>
    <row r="325" spans="1:10" ht="16.5">
      <c r="A325" s="1105" t="s">
        <v>293</v>
      </c>
      <c r="B325" s="239">
        <v>24.66</v>
      </c>
      <c r="C325" s="239"/>
      <c r="D325" s="239"/>
      <c r="E325" s="2"/>
      <c r="F325" s="2"/>
      <c r="G325" s="2"/>
      <c r="H325" s="2"/>
      <c r="I325" s="2"/>
      <c r="J325" s="882"/>
    </row>
    <row r="326" spans="1:10">
      <c r="A326" s="940"/>
      <c r="B326" s="2"/>
      <c r="C326" s="2"/>
      <c r="D326" s="2"/>
      <c r="E326" s="2"/>
      <c r="F326" s="2"/>
      <c r="G326" s="81" t="s">
        <v>8</v>
      </c>
      <c r="H326" s="82">
        <f>B325</f>
        <v>24.66</v>
      </c>
      <c r="I326" s="81" t="s">
        <v>1</v>
      </c>
      <c r="J326" s="882"/>
    </row>
    <row r="327" spans="1:10">
      <c r="A327" s="940"/>
      <c r="B327" s="258"/>
      <c r="C327" s="258"/>
      <c r="D327" s="258"/>
      <c r="E327" s="258"/>
      <c r="F327" s="258"/>
      <c r="G327" s="2"/>
      <c r="H327" s="2"/>
      <c r="I327" s="2"/>
      <c r="J327" s="882"/>
    </row>
    <row r="328" spans="1:10">
      <c r="A328" s="936" t="s">
        <v>183</v>
      </c>
      <c r="B328" s="1262" t="s">
        <v>298</v>
      </c>
      <c r="C328" s="1262"/>
      <c r="D328" s="1262"/>
      <c r="E328" s="1262"/>
      <c r="F328" s="1262"/>
      <c r="G328" s="1262"/>
      <c r="H328" s="1262"/>
      <c r="I328" s="1262"/>
      <c r="J328" s="1263"/>
    </row>
    <row r="329" spans="1:10">
      <c r="A329" s="970" t="s">
        <v>850</v>
      </c>
      <c r="B329" s="2"/>
      <c r="C329" s="2"/>
      <c r="D329" s="239"/>
      <c r="E329" s="2"/>
      <c r="F329" s="2"/>
      <c r="G329" s="2"/>
      <c r="H329" s="2"/>
      <c r="I329" s="2"/>
      <c r="J329" s="900"/>
    </row>
    <row r="330" spans="1:10" ht="16.5">
      <c r="A330" s="1105"/>
      <c r="B330" s="239" t="s">
        <v>366</v>
      </c>
      <c r="C330" s="239"/>
      <c r="D330" s="239"/>
      <c r="E330" s="2"/>
      <c r="F330" s="2"/>
      <c r="G330" s="2"/>
      <c r="H330" s="2"/>
      <c r="I330" s="2"/>
      <c r="J330" s="900"/>
    </row>
    <row r="331" spans="1:10" ht="16.5">
      <c r="A331" s="1105" t="s">
        <v>293</v>
      </c>
      <c r="B331" s="239">
        <v>24.66</v>
      </c>
      <c r="C331" s="239"/>
      <c r="D331" s="239"/>
      <c r="E331" s="2"/>
      <c r="F331" s="2"/>
      <c r="G331" s="2"/>
      <c r="H331" s="2"/>
      <c r="I331" s="2"/>
      <c r="J331" s="900"/>
    </row>
    <row r="332" spans="1:10" ht="16.5">
      <c r="A332" s="1105"/>
      <c r="B332" s="239"/>
      <c r="C332" s="239"/>
      <c r="D332" s="239"/>
      <c r="E332" s="2"/>
      <c r="F332" s="2"/>
      <c r="G332" s="521" t="s">
        <v>8</v>
      </c>
      <c r="H332" s="521">
        <v>24.66</v>
      </c>
      <c r="I332" s="521" t="s">
        <v>1</v>
      </c>
      <c r="J332" s="900"/>
    </row>
    <row r="333" spans="1:10">
      <c r="A333" s="767" t="s">
        <v>336</v>
      </c>
      <c r="B333" s="1264" t="s">
        <v>337</v>
      </c>
      <c r="C333" s="1264"/>
      <c r="D333" s="1264"/>
      <c r="E333" s="1264"/>
      <c r="F333" s="1264"/>
      <c r="G333" s="1264"/>
      <c r="H333" s="1264"/>
      <c r="I333" s="1264"/>
      <c r="J333" s="1265"/>
    </row>
    <row r="334" spans="1:10">
      <c r="A334" s="940"/>
      <c r="B334" s="2"/>
      <c r="C334" s="2"/>
      <c r="D334" s="2"/>
      <c r="E334" s="2"/>
      <c r="F334" s="2"/>
      <c r="G334" s="2"/>
      <c r="H334" s="2"/>
      <c r="I334" s="2"/>
      <c r="J334" s="882"/>
    </row>
    <row r="335" spans="1:10" ht="26.25" customHeight="1">
      <c r="A335" s="936" t="s">
        <v>88</v>
      </c>
      <c r="B335" s="1262" t="s">
        <v>41</v>
      </c>
      <c r="C335" s="1262"/>
      <c r="D335" s="1262"/>
      <c r="E335" s="1262"/>
      <c r="F335" s="1262"/>
      <c r="G335" s="1262"/>
      <c r="H335" s="1262"/>
      <c r="I335" s="1262"/>
      <c r="J335" s="1263"/>
    </row>
    <row r="336" spans="1:10">
      <c r="A336" s="940"/>
      <c r="B336" s="2"/>
      <c r="C336" s="2"/>
      <c r="D336" s="2"/>
      <c r="E336" s="2"/>
      <c r="F336" s="2"/>
      <c r="G336" s="2"/>
      <c r="H336" s="2"/>
      <c r="I336" s="2"/>
      <c r="J336" s="882"/>
    </row>
    <row r="337" spans="1:10">
      <c r="A337" s="970" t="s">
        <v>636</v>
      </c>
      <c r="B337" s="2" t="s">
        <v>595</v>
      </c>
      <c r="C337" s="2" t="s">
        <v>653</v>
      </c>
      <c r="D337" s="239" t="s">
        <v>654</v>
      </c>
      <c r="E337" s="239" t="s">
        <v>655</v>
      </c>
      <c r="F337" s="239" t="s">
        <v>656</v>
      </c>
      <c r="G337" s="239" t="s">
        <v>313</v>
      </c>
      <c r="H337" s="239" t="s">
        <v>366</v>
      </c>
      <c r="I337" s="2"/>
      <c r="J337" s="882"/>
    </row>
    <row r="338" spans="1:10" ht="16.5">
      <c r="A338" s="1105" t="s">
        <v>969</v>
      </c>
      <c r="B338" s="239">
        <v>2.95</v>
      </c>
      <c r="C338" s="239">
        <v>2.95</v>
      </c>
      <c r="D338" s="239">
        <v>4.5999999999999996</v>
      </c>
      <c r="E338" s="239">
        <v>0</v>
      </c>
      <c r="F338" s="239">
        <v>0</v>
      </c>
      <c r="G338" s="239">
        <v>2.8</v>
      </c>
      <c r="H338" s="239">
        <v>29.4</v>
      </c>
      <c r="I338" s="2"/>
      <c r="J338" s="882"/>
    </row>
    <row r="339" spans="1:10" ht="16.5">
      <c r="A339" s="1105" t="s">
        <v>970</v>
      </c>
      <c r="B339" s="239">
        <v>3.6</v>
      </c>
      <c r="C339" s="239">
        <v>4.45</v>
      </c>
      <c r="D339" s="239">
        <v>7</v>
      </c>
      <c r="E339" s="239">
        <v>1.2</v>
      </c>
      <c r="F339" s="239">
        <v>0.8</v>
      </c>
      <c r="G339" s="239">
        <v>2.8</v>
      </c>
      <c r="H339" s="239">
        <v>47.74</v>
      </c>
      <c r="I339" s="2"/>
      <c r="J339" s="882"/>
    </row>
    <row r="340" spans="1:10" ht="16.5">
      <c r="A340" s="1105" t="s">
        <v>708</v>
      </c>
      <c r="B340" s="239">
        <v>3.23</v>
      </c>
      <c r="C340" s="239">
        <v>3.23</v>
      </c>
      <c r="D340" s="239">
        <v>1.3</v>
      </c>
      <c r="E340" s="239">
        <v>1.3</v>
      </c>
      <c r="F340" s="239">
        <v>0</v>
      </c>
      <c r="G340" s="239">
        <v>2.8</v>
      </c>
      <c r="H340" s="239">
        <v>25.37</v>
      </c>
      <c r="I340" s="2"/>
      <c r="J340" s="882"/>
    </row>
    <row r="341" spans="1:10" ht="16.5">
      <c r="A341" s="1105" t="s">
        <v>971</v>
      </c>
      <c r="B341" s="239">
        <v>1.3</v>
      </c>
      <c r="C341" s="239">
        <v>1.1299999999999999</v>
      </c>
      <c r="D341" s="239">
        <v>1.3</v>
      </c>
      <c r="E341" s="239">
        <v>1.1299999999999999</v>
      </c>
      <c r="F341" s="239">
        <v>0</v>
      </c>
      <c r="G341" s="239">
        <v>2.8</v>
      </c>
      <c r="H341" s="239">
        <v>13.61</v>
      </c>
      <c r="I341" s="2"/>
      <c r="J341" s="882"/>
    </row>
    <row r="342" spans="1:10" ht="16.5">
      <c r="A342" s="1105" t="s">
        <v>2</v>
      </c>
      <c r="B342" s="239">
        <v>1</v>
      </c>
      <c r="C342" s="239">
        <v>1</v>
      </c>
      <c r="D342" s="239">
        <v>1.3</v>
      </c>
      <c r="E342" s="239">
        <v>1.3</v>
      </c>
      <c r="F342" s="239">
        <v>0</v>
      </c>
      <c r="G342" s="239">
        <v>2.8</v>
      </c>
      <c r="H342" s="239">
        <v>12.88</v>
      </c>
      <c r="I342" s="2"/>
      <c r="J342" s="882"/>
    </row>
    <row r="343" spans="1:10" ht="16.5">
      <c r="A343" s="1105" t="s">
        <v>941</v>
      </c>
      <c r="B343" s="239">
        <v>3.23</v>
      </c>
      <c r="C343" s="239">
        <v>3.23</v>
      </c>
      <c r="D343" s="239">
        <v>3.75</v>
      </c>
      <c r="E343" s="239">
        <v>3.75</v>
      </c>
      <c r="F343" s="239">
        <v>0</v>
      </c>
      <c r="G343" s="239">
        <v>2.8</v>
      </c>
      <c r="H343" s="239">
        <v>39.090000000000003</v>
      </c>
      <c r="I343" s="2"/>
      <c r="J343" s="882"/>
    </row>
    <row r="344" spans="1:10" ht="16.5">
      <c r="A344" s="1105" t="s">
        <v>707</v>
      </c>
      <c r="B344" s="239">
        <v>3.63</v>
      </c>
      <c r="C344" s="239">
        <v>4.3899999999999997</v>
      </c>
      <c r="D344" s="239">
        <v>2.4300000000000002</v>
      </c>
      <c r="E344" s="239">
        <v>4.3899999999999997</v>
      </c>
      <c r="F344" s="239">
        <v>1.2</v>
      </c>
      <c r="G344" s="239">
        <v>2.8</v>
      </c>
      <c r="H344" s="239">
        <v>44.91</v>
      </c>
      <c r="I344" s="2"/>
      <c r="J344" s="882"/>
    </row>
    <row r="345" spans="1:10" ht="16.5">
      <c r="A345" s="1105" t="s">
        <v>705</v>
      </c>
      <c r="B345" s="239">
        <v>3.68</v>
      </c>
      <c r="C345" s="239">
        <v>6.7</v>
      </c>
      <c r="D345" s="239">
        <v>6.7</v>
      </c>
      <c r="E345" s="239">
        <v>3.68</v>
      </c>
      <c r="F345" s="239">
        <v>0</v>
      </c>
      <c r="G345" s="239">
        <v>2.8</v>
      </c>
      <c r="H345" s="239">
        <v>58.13</v>
      </c>
      <c r="I345" s="2"/>
      <c r="J345" s="882"/>
    </row>
    <row r="346" spans="1:10" ht="16.5">
      <c r="A346" s="1105" t="s">
        <v>293</v>
      </c>
      <c r="B346" s="239">
        <v>5.2</v>
      </c>
      <c r="C346" s="239">
        <v>4.7</v>
      </c>
      <c r="D346" s="239">
        <v>4.7</v>
      </c>
      <c r="E346" s="239">
        <v>3.08</v>
      </c>
      <c r="F346" s="239">
        <v>2.84</v>
      </c>
      <c r="G346" s="239">
        <v>2.8</v>
      </c>
      <c r="H346" s="239">
        <v>57.46</v>
      </c>
      <c r="I346" s="2"/>
      <c r="J346" s="882"/>
    </row>
    <row r="347" spans="1:10" ht="16.5">
      <c r="A347" s="1105" t="s">
        <v>972</v>
      </c>
      <c r="B347" s="239">
        <v>3.6</v>
      </c>
      <c r="C347" s="239">
        <v>3.6</v>
      </c>
      <c r="D347" s="239">
        <v>5.4</v>
      </c>
      <c r="E347" s="239">
        <v>5.4</v>
      </c>
      <c r="F347" s="239">
        <v>0</v>
      </c>
      <c r="G347" s="239">
        <v>2.8</v>
      </c>
      <c r="H347" s="239">
        <v>50.4</v>
      </c>
      <c r="I347" s="2"/>
      <c r="J347" s="882"/>
    </row>
    <row r="348" spans="1:10" ht="16.5">
      <c r="A348" s="1105" t="s">
        <v>973</v>
      </c>
      <c r="B348" s="239">
        <v>1.48</v>
      </c>
      <c r="C348" s="239">
        <v>1.48</v>
      </c>
      <c r="D348" s="239">
        <v>2.76</v>
      </c>
      <c r="E348" s="239">
        <v>2.76</v>
      </c>
      <c r="F348" s="239">
        <v>0</v>
      </c>
      <c r="G348" s="239">
        <v>2.8</v>
      </c>
      <c r="H348" s="239">
        <v>23.74</v>
      </c>
      <c r="I348" s="2"/>
      <c r="J348" s="882"/>
    </row>
    <row r="349" spans="1:10" ht="16.5">
      <c r="A349" s="1105" t="s">
        <v>974</v>
      </c>
      <c r="B349" s="239">
        <v>1.48</v>
      </c>
      <c r="C349" s="239">
        <v>1.48</v>
      </c>
      <c r="D349" s="239">
        <v>2.4900000000000002</v>
      </c>
      <c r="E349" s="239">
        <v>2.4900000000000002</v>
      </c>
      <c r="F349" s="239">
        <v>0</v>
      </c>
      <c r="G349" s="239">
        <v>2.8</v>
      </c>
      <c r="H349" s="239">
        <v>22.23</v>
      </c>
      <c r="I349" s="2"/>
      <c r="J349" s="882"/>
    </row>
    <row r="350" spans="1:10" ht="16.5">
      <c r="A350" s="1105" t="s">
        <v>975</v>
      </c>
      <c r="B350" s="239">
        <v>4.37</v>
      </c>
      <c r="C350" s="239">
        <v>4.37</v>
      </c>
      <c r="D350" s="239">
        <v>5.4</v>
      </c>
      <c r="E350" s="239">
        <v>5.4</v>
      </c>
      <c r="F350" s="239">
        <v>0</v>
      </c>
      <c r="G350" s="239">
        <v>2.8</v>
      </c>
      <c r="H350" s="239">
        <v>54.71</v>
      </c>
      <c r="I350" s="2"/>
      <c r="J350" s="882"/>
    </row>
    <row r="351" spans="1:10" ht="16.5">
      <c r="A351" s="1105" t="s">
        <v>976</v>
      </c>
      <c r="B351" s="239">
        <v>4.33</v>
      </c>
      <c r="C351" s="239">
        <v>4.33</v>
      </c>
      <c r="D351" s="239">
        <v>4.93</v>
      </c>
      <c r="E351" s="239">
        <v>4.93</v>
      </c>
      <c r="F351" s="239">
        <v>0</v>
      </c>
      <c r="G351" s="239">
        <v>2.8</v>
      </c>
      <c r="H351" s="239">
        <v>51.86</v>
      </c>
      <c r="I351" s="2"/>
      <c r="J351" s="882"/>
    </row>
    <row r="352" spans="1:10" ht="16.5">
      <c r="A352" s="1105" t="s">
        <v>977</v>
      </c>
      <c r="B352" s="239">
        <v>2.6</v>
      </c>
      <c r="C352" s="239">
        <v>2.6</v>
      </c>
      <c r="D352" s="239">
        <v>1.4</v>
      </c>
      <c r="E352" s="239">
        <v>1.4</v>
      </c>
      <c r="F352" s="239">
        <v>0</v>
      </c>
      <c r="G352" s="239">
        <v>2.8</v>
      </c>
      <c r="H352" s="239">
        <v>22.4</v>
      </c>
      <c r="I352" s="2"/>
      <c r="J352" s="882"/>
    </row>
    <row r="353" spans="1:10" ht="16.5">
      <c r="A353" s="1105" t="s">
        <v>978</v>
      </c>
      <c r="B353" s="239">
        <v>5.4</v>
      </c>
      <c r="C353" s="239">
        <v>5.4</v>
      </c>
      <c r="D353" s="239">
        <v>4.6500000000000004</v>
      </c>
      <c r="E353" s="239">
        <v>4.6500000000000004</v>
      </c>
      <c r="F353" s="239">
        <v>0</v>
      </c>
      <c r="G353" s="239">
        <v>2.8</v>
      </c>
      <c r="H353" s="239">
        <v>56.28</v>
      </c>
      <c r="I353" s="2"/>
      <c r="J353" s="882"/>
    </row>
    <row r="354" spans="1:10" ht="16.5">
      <c r="A354" s="1105" t="s">
        <v>979</v>
      </c>
      <c r="B354" s="239">
        <v>1.4</v>
      </c>
      <c r="C354" s="239">
        <v>1.4</v>
      </c>
      <c r="D354" s="239">
        <v>3.06</v>
      </c>
      <c r="E354" s="239">
        <v>3.06</v>
      </c>
      <c r="F354" s="239">
        <v>0</v>
      </c>
      <c r="G354" s="239">
        <v>2.8</v>
      </c>
      <c r="H354" s="239">
        <v>24.98</v>
      </c>
      <c r="I354" s="2"/>
      <c r="J354" s="882"/>
    </row>
    <row r="355" spans="1:10" ht="16.5">
      <c r="A355" s="1105" t="s">
        <v>650</v>
      </c>
      <c r="B355" s="239">
        <v>1.4</v>
      </c>
      <c r="C355" s="239">
        <v>1.4</v>
      </c>
      <c r="D355" s="239">
        <v>2.2999999999999998</v>
      </c>
      <c r="E355" s="239">
        <v>2.2999999999999998</v>
      </c>
      <c r="F355" s="239">
        <v>0</v>
      </c>
      <c r="G355" s="239">
        <v>2.8</v>
      </c>
      <c r="H355" s="239">
        <v>20.72</v>
      </c>
      <c r="I355" s="2"/>
      <c r="J355" s="882"/>
    </row>
    <row r="356" spans="1:10" ht="16.5">
      <c r="A356" s="1105" t="s">
        <v>719</v>
      </c>
      <c r="B356" s="239">
        <v>3.11</v>
      </c>
      <c r="C356" s="239">
        <v>6.35</v>
      </c>
      <c r="D356" s="239">
        <v>3.11</v>
      </c>
      <c r="E356" s="239">
        <v>6.35</v>
      </c>
      <c r="F356" s="239">
        <v>0</v>
      </c>
      <c r="G356" s="239">
        <v>2.8</v>
      </c>
      <c r="H356" s="239">
        <v>52.98</v>
      </c>
      <c r="I356" s="2"/>
      <c r="J356" s="882"/>
    </row>
    <row r="357" spans="1:10" ht="16.5">
      <c r="A357" s="1105" t="s">
        <v>16</v>
      </c>
      <c r="B357" s="239" t="s">
        <v>135</v>
      </c>
      <c r="C357" s="239" t="s">
        <v>135</v>
      </c>
      <c r="D357" s="239" t="s">
        <v>135</v>
      </c>
      <c r="E357" s="239" t="s">
        <v>135</v>
      </c>
      <c r="F357" s="239" t="s">
        <v>135</v>
      </c>
      <c r="G357" s="239" t="s">
        <v>135</v>
      </c>
      <c r="H357" s="239">
        <v>188.78</v>
      </c>
      <c r="I357" s="2"/>
      <c r="J357" s="882"/>
    </row>
    <row r="358" spans="1:10" ht="16.5">
      <c r="A358" s="1105"/>
      <c r="B358" s="239"/>
      <c r="C358" s="239"/>
      <c r="D358" s="239" t="s">
        <v>643</v>
      </c>
      <c r="E358" s="239"/>
      <c r="F358" s="239"/>
      <c r="G358" s="239"/>
      <c r="H358" s="239">
        <v>897.67</v>
      </c>
      <c r="I358" s="2"/>
      <c r="J358" s="882"/>
    </row>
    <row r="359" spans="1:10" ht="16.5">
      <c r="A359" s="1105"/>
      <c r="B359" s="239"/>
      <c r="C359" s="239"/>
      <c r="D359" s="239" t="s">
        <v>644</v>
      </c>
      <c r="E359" s="239"/>
      <c r="F359" s="239"/>
      <c r="G359" s="239"/>
      <c r="H359" s="239">
        <v>229.21</v>
      </c>
      <c r="I359" s="2"/>
      <c r="J359" s="882"/>
    </row>
    <row r="360" spans="1:10" ht="16.5">
      <c r="A360" s="1105"/>
      <c r="B360" s="239"/>
      <c r="C360" s="239"/>
      <c r="D360" s="239" t="s">
        <v>645</v>
      </c>
      <c r="E360" s="239"/>
      <c r="F360" s="239"/>
      <c r="G360" s="239"/>
      <c r="H360" s="239">
        <v>668.46</v>
      </c>
      <c r="I360" s="2"/>
      <c r="J360" s="882"/>
    </row>
    <row r="361" spans="1:10" ht="16.5">
      <c r="A361" s="1105"/>
      <c r="B361" s="239"/>
      <c r="C361" s="239"/>
      <c r="D361" s="239" t="s">
        <v>646</v>
      </c>
      <c r="E361" s="239"/>
      <c r="F361" s="239"/>
      <c r="G361" s="239"/>
      <c r="H361" s="239">
        <v>229.21</v>
      </c>
      <c r="I361" s="2"/>
      <c r="J361" s="882"/>
    </row>
    <row r="362" spans="1:10">
      <c r="A362" s="940"/>
      <c r="B362" s="2"/>
      <c r="C362" s="2"/>
      <c r="D362" s="2"/>
      <c r="E362" s="81" t="s">
        <v>8</v>
      </c>
      <c r="F362" s="262">
        <f>H358</f>
        <v>897.7</v>
      </c>
      <c r="G362" s="81" t="s">
        <v>1</v>
      </c>
      <c r="H362" s="2"/>
      <c r="I362" s="2"/>
      <c r="J362" s="882"/>
    </row>
    <row r="363" spans="1:10">
      <c r="A363" s="936" t="s">
        <v>89</v>
      </c>
      <c r="B363" s="1262" t="s">
        <v>42</v>
      </c>
      <c r="C363" s="1262"/>
      <c r="D363" s="1262"/>
      <c r="E363" s="1262"/>
      <c r="F363" s="1262"/>
      <c r="G363" s="1262"/>
      <c r="H363" s="1262"/>
      <c r="I363" s="1262"/>
      <c r="J363" s="1263"/>
    </row>
    <row r="364" spans="1:10">
      <c r="A364" s="940"/>
      <c r="B364" s="2"/>
      <c r="C364" s="2"/>
      <c r="D364" s="2"/>
      <c r="E364" s="2"/>
      <c r="F364" s="2"/>
      <c r="G364" s="2"/>
      <c r="H364" s="2"/>
      <c r="I364" s="2"/>
      <c r="J364" s="882"/>
    </row>
    <row r="365" spans="1:10">
      <c r="A365" s="940"/>
      <c r="B365" s="2"/>
      <c r="C365" s="2"/>
      <c r="D365" s="2"/>
      <c r="E365" s="2"/>
      <c r="F365" s="2"/>
      <c r="G365" s="81" t="s">
        <v>8</v>
      </c>
      <c r="H365" s="262">
        <f>H359</f>
        <v>229.2</v>
      </c>
      <c r="I365" s="81" t="s">
        <v>1</v>
      </c>
      <c r="J365" s="882"/>
    </row>
    <row r="366" spans="1:10" ht="25.5" customHeight="1">
      <c r="A366" s="936" t="s">
        <v>90</v>
      </c>
      <c r="B366" s="1262" t="s">
        <v>43</v>
      </c>
      <c r="C366" s="1262"/>
      <c r="D366" s="1262"/>
      <c r="E366" s="1262"/>
      <c r="F366" s="1262"/>
      <c r="G366" s="1262"/>
      <c r="H366" s="1262"/>
      <c r="I366" s="1262"/>
      <c r="J366" s="1263"/>
    </row>
    <row r="367" spans="1:10">
      <c r="A367" s="940"/>
      <c r="B367" s="2"/>
      <c r="C367" s="2"/>
      <c r="D367" s="2"/>
      <c r="E367" s="2"/>
      <c r="F367" s="2"/>
      <c r="G367" s="2"/>
      <c r="H367" s="2"/>
      <c r="I367" s="2"/>
      <c r="J367" s="882"/>
    </row>
    <row r="368" spans="1:10">
      <c r="A368" s="940"/>
      <c r="B368" s="2"/>
      <c r="C368" s="2"/>
      <c r="D368" s="2"/>
      <c r="E368" s="2"/>
      <c r="F368" s="2"/>
      <c r="G368" s="81" t="s">
        <v>8</v>
      </c>
      <c r="H368" s="262">
        <f>H360</f>
        <v>668.5</v>
      </c>
      <c r="I368" s="81" t="s">
        <v>1</v>
      </c>
      <c r="J368" s="882"/>
    </row>
    <row r="369" spans="1:10">
      <c r="A369" s="940"/>
      <c r="B369" s="2"/>
      <c r="C369" s="2"/>
      <c r="D369" s="2"/>
      <c r="E369" s="2"/>
      <c r="F369" s="2"/>
      <c r="G369" s="247"/>
      <c r="H369" s="773"/>
      <c r="I369" s="247"/>
      <c r="J369" s="882"/>
    </row>
    <row r="370" spans="1:10">
      <c r="A370" s="936" t="s">
        <v>123</v>
      </c>
      <c r="B370" s="1262" t="s">
        <v>304</v>
      </c>
      <c r="C370" s="1262"/>
      <c r="D370" s="1262"/>
      <c r="E370" s="1262"/>
      <c r="F370" s="1262"/>
      <c r="G370" s="1262"/>
      <c r="H370" s="1262"/>
      <c r="I370" s="1262"/>
      <c r="J370" s="1263"/>
    </row>
    <row r="371" spans="1:10">
      <c r="A371" s="940"/>
      <c r="B371" s="2"/>
      <c r="C371" s="2"/>
      <c r="D371" s="2"/>
      <c r="E371" s="2"/>
      <c r="F371" s="2"/>
      <c r="G371" s="247"/>
      <c r="H371" s="773"/>
      <c r="I371" s="247"/>
      <c r="J371" s="882"/>
    </row>
    <row r="372" spans="1:10">
      <c r="A372" s="970" t="s">
        <v>647</v>
      </c>
      <c r="B372" s="2" t="s">
        <v>366</v>
      </c>
      <c r="C372" s="2"/>
      <c r="D372" s="239"/>
      <c r="E372" s="2"/>
      <c r="F372" s="2"/>
      <c r="G372" s="247"/>
      <c r="H372" s="773"/>
      <c r="I372" s="247"/>
      <c r="J372" s="882"/>
    </row>
    <row r="373" spans="1:10">
      <c r="A373" s="974" t="s">
        <v>940</v>
      </c>
      <c r="B373" s="2">
        <v>2.76</v>
      </c>
      <c r="C373" s="2"/>
      <c r="D373" s="239"/>
      <c r="E373" s="2"/>
      <c r="F373" s="2"/>
      <c r="G373" s="247"/>
      <c r="H373" s="773"/>
      <c r="I373" s="247"/>
      <c r="J373" s="882"/>
    </row>
    <row r="374" spans="1:10">
      <c r="A374" s="974" t="s">
        <v>942</v>
      </c>
      <c r="B374" s="2">
        <v>7.34</v>
      </c>
      <c r="C374" s="2"/>
      <c r="D374" s="239"/>
      <c r="E374" s="2"/>
      <c r="F374" s="2"/>
      <c r="G374" s="247"/>
      <c r="H374" s="773"/>
      <c r="I374" s="247"/>
      <c r="J374" s="882"/>
    </row>
    <row r="375" spans="1:10">
      <c r="A375" s="974" t="s">
        <v>943</v>
      </c>
      <c r="B375" s="2">
        <v>3.64</v>
      </c>
      <c r="C375" s="2"/>
      <c r="D375" s="239"/>
      <c r="E375" s="2"/>
      <c r="F375" s="2"/>
      <c r="G375" s="247"/>
      <c r="H375" s="773"/>
      <c r="I375" s="247"/>
      <c r="J375" s="882"/>
    </row>
    <row r="376" spans="1:10">
      <c r="A376" s="974" t="s">
        <v>944</v>
      </c>
      <c r="B376" s="2">
        <v>4.28</v>
      </c>
      <c r="C376" s="2"/>
      <c r="D376" s="239"/>
      <c r="E376" s="2"/>
      <c r="F376" s="2"/>
      <c r="G376" s="247"/>
      <c r="H376" s="773"/>
      <c r="I376" s="247"/>
      <c r="J376" s="882"/>
    </row>
    <row r="377" spans="1:10">
      <c r="A377" s="974" t="s">
        <v>651</v>
      </c>
      <c r="B377" s="2">
        <v>18.02</v>
      </c>
      <c r="C377" s="2"/>
      <c r="D377" s="239"/>
      <c r="E377" s="2"/>
      <c r="F377" s="2"/>
      <c r="G377" s="247"/>
      <c r="H377" s="773"/>
      <c r="I377" s="247"/>
      <c r="J377" s="882"/>
    </row>
    <row r="378" spans="1:10">
      <c r="A378" s="940"/>
      <c r="B378" s="2"/>
      <c r="C378" s="81" t="s">
        <v>8</v>
      </c>
      <c r="D378" s="522">
        <f>B377</f>
        <v>18.02</v>
      </c>
      <c r="E378" s="81" t="s">
        <v>1</v>
      </c>
      <c r="F378" s="2"/>
      <c r="G378" s="247"/>
      <c r="H378" s="773"/>
      <c r="I378" s="247"/>
      <c r="J378" s="882"/>
    </row>
    <row r="379" spans="1:10">
      <c r="A379" s="940"/>
      <c r="B379" s="2"/>
      <c r="C379" s="2"/>
      <c r="D379" s="2"/>
      <c r="E379" s="2"/>
      <c r="F379" s="2"/>
      <c r="G379" s="247"/>
      <c r="H379" s="773"/>
      <c r="I379" s="247"/>
      <c r="J379" s="882"/>
    </row>
    <row r="380" spans="1:10">
      <c r="A380" s="767" t="s">
        <v>339</v>
      </c>
      <c r="B380" s="1264" t="s">
        <v>22</v>
      </c>
      <c r="C380" s="1264"/>
      <c r="D380" s="1264"/>
      <c r="E380" s="1264"/>
      <c r="F380" s="1264"/>
      <c r="G380" s="1264"/>
      <c r="H380" s="1264"/>
      <c r="I380" s="1264"/>
      <c r="J380" s="1265"/>
    </row>
    <row r="381" spans="1:10">
      <c r="A381" s="940"/>
      <c r="B381" s="2"/>
      <c r="C381" s="2"/>
      <c r="D381" s="2"/>
      <c r="E381" s="2"/>
      <c r="F381" s="2"/>
      <c r="G381" s="2"/>
      <c r="H381" s="2"/>
      <c r="I381" s="2"/>
      <c r="J381" s="882"/>
    </row>
    <row r="382" spans="1:10" ht="27.75" customHeight="1">
      <c r="A382" s="936" t="s">
        <v>91</v>
      </c>
      <c r="B382" s="1262" t="s">
        <v>41</v>
      </c>
      <c r="C382" s="1262"/>
      <c r="D382" s="1262"/>
      <c r="E382" s="1262"/>
      <c r="F382" s="1262"/>
      <c r="G382" s="1262"/>
      <c r="H382" s="1262"/>
      <c r="I382" s="1262"/>
      <c r="J382" s="1263"/>
    </row>
    <row r="383" spans="1:10">
      <c r="A383" s="940"/>
      <c r="B383" s="2"/>
      <c r="C383" s="2"/>
      <c r="D383" s="2"/>
      <c r="E383" s="2"/>
      <c r="F383" s="2"/>
      <c r="G383" s="2"/>
      <c r="H383" s="2"/>
      <c r="I383" s="2"/>
      <c r="J383" s="882"/>
    </row>
    <row r="384" spans="1:10">
      <c r="A384" s="940" t="s">
        <v>652</v>
      </c>
      <c r="B384" s="2" t="s">
        <v>595</v>
      </c>
      <c r="C384" s="2" t="s">
        <v>653</v>
      </c>
      <c r="D384" s="2" t="s">
        <v>654</v>
      </c>
      <c r="E384" s="2" t="s">
        <v>655</v>
      </c>
      <c r="F384" s="2" t="s">
        <v>656</v>
      </c>
      <c r="G384" s="2" t="s">
        <v>313</v>
      </c>
      <c r="H384" s="2" t="s">
        <v>366</v>
      </c>
      <c r="I384" s="2"/>
      <c r="J384" s="882"/>
    </row>
    <row r="385" spans="1:10">
      <c r="A385" s="940"/>
      <c r="B385" s="2"/>
      <c r="C385" s="2"/>
      <c r="D385" s="2"/>
      <c r="E385" s="2"/>
      <c r="F385" s="2"/>
      <c r="G385" s="2"/>
      <c r="H385" s="2"/>
      <c r="I385" s="2"/>
      <c r="J385" s="882"/>
    </row>
    <row r="386" spans="1:10">
      <c r="A386" s="940" t="s">
        <v>657</v>
      </c>
      <c r="B386" s="2">
        <v>5</v>
      </c>
      <c r="C386" s="2">
        <v>3.9</v>
      </c>
      <c r="D386" s="2">
        <v>2.25</v>
      </c>
      <c r="E386" s="2">
        <v>10.85</v>
      </c>
      <c r="F386" s="2">
        <v>0</v>
      </c>
      <c r="G386" s="2">
        <v>3.2</v>
      </c>
      <c r="H386" s="2">
        <v>70.400000000000006</v>
      </c>
      <c r="I386" s="2"/>
      <c r="J386" s="882"/>
    </row>
    <row r="387" spans="1:10">
      <c r="A387" s="940" t="s">
        <v>658</v>
      </c>
      <c r="B387" s="2">
        <v>12.75</v>
      </c>
      <c r="C387" s="2">
        <v>1.1200000000000001</v>
      </c>
      <c r="D387" s="2">
        <v>0</v>
      </c>
      <c r="E387" s="2">
        <v>0</v>
      </c>
      <c r="F387" s="2">
        <v>0</v>
      </c>
      <c r="G387" s="2">
        <v>3.2</v>
      </c>
      <c r="H387" s="2">
        <v>44.38</v>
      </c>
      <c r="I387" s="2"/>
      <c r="J387" s="882"/>
    </row>
    <row r="388" spans="1:10">
      <c r="A388" s="940" t="s">
        <v>659</v>
      </c>
      <c r="B388" s="2">
        <v>7.25</v>
      </c>
      <c r="C388" s="2">
        <v>3.08</v>
      </c>
      <c r="D388" s="2">
        <v>2.84</v>
      </c>
      <c r="E388" s="2">
        <v>7.3</v>
      </c>
      <c r="F388" s="2">
        <v>0</v>
      </c>
      <c r="G388" s="2">
        <v>3.2</v>
      </c>
      <c r="H388" s="2">
        <v>65.5</v>
      </c>
      <c r="I388" s="2"/>
      <c r="J388" s="882"/>
    </row>
    <row r="389" spans="1:10">
      <c r="A389" s="940" t="s">
        <v>756</v>
      </c>
      <c r="B389" s="2">
        <v>9.25</v>
      </c>
      <c r="C389" s="2">
        <v>2.95</v>
      </c>
      <c r="D389" s="2">
        <v>0</v>
      </c>
      <c r="E389" s="2">
        <v>0</v>
      </c>
      <c r="F389" s="2">
        <v>0</v>
      </c>
      <c r="G389" s="2">
        <v>3.2</v>
      </c>
      <c r="H389" s="2">
        <v>39.04</v>
      </c>
      <c r="I389" s="2"/>
      <c r="J389" s="882"/>
    </row>
    <row r="390" spans="1:10">
      <c r="A390" s="940" t="s">
        <v>980</v>
      </c>
      <c r="B390" s="2">
        <v>12.11</v>
      </c>
      <c r="C390" s="2">
        <v>13.9</v>
      </c>
      <c r="D390" s="2">
        <v>0</v>
      </c>
      <c r="E390" s="2">
        <v>0</v>
      </c>
      <c r="F390" s="2">
        <v>0</v>
      </c>
      <c r="G390" s="2">
        <v>3.2</v>
      </c>
      <c r="H390" s="2">
        <v>83.23</v>
      </c>
      <c r="I390" s="2"/>
      <c r="J390" s="882"/>
    </row>
    <row r="391" spans="1:10">
      <c r="A391" s="940" t="s">
        <v>981</v>
      </c>
      <c r="B391" s="2">
        <v>7.85</v>
      </c>
      <c r="C391" s="2">
        <v>7.85</v>
      </c>
      <c r="D391" s="2">
        <v>0</v>
      </c>
      <c r="E391" s="2">
        <v>0</v>
      </c>
      <c r="F391" s="2">
        <v>0</v>
      </c>
      <c r="G391" s="2">
        <v>3.2</v>
      </c>
      <c r="H391" s="2">
        <v>50.24</v>
      </c>
      <c r="I391" s="2"/>
      <c r="J391" s="882"/>
    </row>
    <row r="392" spans="1:10">
      <c r="A392" s="940" t="s">
        <v>660</v>
      </c>
      <c r="B392" s="2" t="s">
        <v>135</v>
      </c>
      <c r="C392" s="2" t="s">
        <v>135</v>
      </c>
      <c r="D392" s="2">
        <v>0</v>
      </c>
      <c r="E392" s="2">
        <v>0</v>
      </c>
      <c r="F392" s="2">
        <v>0</v>
      </c>
      <c r="G392" s="2" t="s">
        <v>135</v>
      </c>
      <c r="H392" s="2">
        <v>50.24</v>
      </c>
      <c r="I392" s="2"/>
      <c r="J392" s="882"/>
    </row>
    <row r="393" spans="1:10">
      <c r="A393" s="940"/>
      <c r="B393" s="2"/>
      <c r="C393" s="2"/>
      <c r="D393" s="2"/>
      <c r="E393" s="2"/>
      <c r="F393" s="2"/>
      <c r="G393" s="2" t="s">
        <v>8</v>
      </c>
      <c r="H393" s="2">
        <v>403.03</v>
      </c>
      <c r="I393" s="2"/>
      <c r="J393" s="882"/>
    </row>
    <row r="394" spans="1:10">
      <c r="A394" s="940"/>
      <c r="B394" s="2"/>
      <c r="C394" s="2"/>
      <c r="D394" s="2"/>
      <c r="E394" s="81" t="s">
        <v>8</v>
      </c>
      <c r="F394" s="522">
        <f>H393</f>
        <v>403.03</v>
      </c>
      <c r="G394" s="81" t="s">
        <v>1</v>
      </c>
      <c r="H394" s="2"/>
      <c r="I394" s="2"/>
      <c r="J394" s="882"/>
    </row>
    <row r="395" spans="1:10">
      <c r="A395" s="936" t="s">
        <v>92</v>
      </c>
      <c r="B395" s="1262" t="s">
        <v>43</v>
      </c>
      <c r="C395" s="1262"/>
      <c r="D395" s="1262"/>
      <c r="E395" s="1262"/>
      <c r="F395" s="1262"/>
      <c r="G395" s="1262"/>
      <c r="H395" s="1262"/>
      <c r="I395" s="1262"/>
      <c r="J395" s="1263"/>
    </row>
    <row r="396" spans="1:10">
      <c r="A396" s="940"/>
      <c r="B396" s="2"/>
      <c r="C396" s="2"/>
      <c r="D396" s="2"/>
      <c r="E396" s="2"/>
      <c r="F396" s="2"/>
      <c r="G396" s="2"/>
      <c r="H396" s="2"/>
      <c r="I396" s="2"/>
      <c r="J396" s="882"/>
    </row>
    <row r="397" spans="1:10">
      <c r="A397" s="940" t="s">
        <v>652</v>
      </c>
      <c r="B397" s="2" t="s">
        <v>595</v>
      </c>
      <c r="C397" s="2" t="s">
        <v>653</v>
      </c>
      <c r="D397" s="2" t="s">
        <v>654</v>
      </c>
      <c r="E397" s="2" t="s">
        <v>655</v>
      </c>
      <c r="F397" s="2" t="s">
        <v>656</v>
      </c>
      <c r="G397" s="2" t="s">
        <v>313</v>
      </c>
      <c r="H397" s="2" t="s">
        <v>366</v>
      </c>
      <c r="I397" s="2"/>
      <c r="J397" s="882"/>
    </row>
    <row r="398" spans="1:10">
      <c r="A398" s="940"/>
      <c r="B398" s="2"/>
      <c r="C398" s="2"/>
      <c r="D398" s="2"/>
      <c r="E398" s="2"/>
      <c r="F398" s="2"/>
      <c r="G398" s="2"/>
      <c r="H398" s="2"/>
      <c r="I398" s="2"/>
      <c r="J398" s="882"/>
    </row>
    <row r="399" spans="1:10">
      <c r="A399" s="940" t="s">
        <v>657</v>
      </c>
      <c r="B399" s="2">
        <v>5</v>
      </c>
      <c r="C399" s="2">
        <v>3.9</v>
      </c>
      <c r="D399" s="2">
        <v>2.25</v>
      </c>
      <c r="E399" s="2">
        <v>10.85</v>
      </c>
      <c r="F399" s="2">
        <v>0</v>
      </c>
      <c r="G399" s="2">
        <v>3.2</v>
      </c>
      <c r="H399" s="2">
        <v>70.400000000000006</v>
      </c>
      <c r="I399" s="2"/>
      <c r="J399" s="882"/>
    </row>
    <row r="400" spans="1:10">
      <c r="A400" s="940" t="s">
        <v>658</v>
      </c>
      <c r="B400" s="2">
        <v>12.75</v>
      </c>
      <c r="C400" s="2">
        <v>1.1200000000000001</v>
      </c>
      <c r="D400" s="2">
        <v>0</v>
      </c>
      <c r="E400" s="2">
        <v>0</v>
      </c>
      <c r="F400" s="2">
        <v>0</v>
      </c>
      <c r="G400" s="2">
        <v>3.2</v>
      </c>
      <c r="H400" s="2">
        <v>44.38</v>
      </c>
      <c r="I400" s="2"/>
      <c r="J400" s="882"/>
    </row>
    <row r="401" spans="1:10">
      <c r="A401" s="940" t="s">
        <v>659</v>
      </c>
      <c r="B401" s="2">
        <v>7.25</v>
      </c>
      <c r="C401" s="2">
        <v>3.08</v>
      </c>
      <c r="D401" s="2">
        <v>2.84</v>
      </c>
      <c r="E401" s="2">
        <v>7.3</v>
      </c>
      <c r="F401" s="2">
        <v>0</v>
      </c>
      <c r="G401" s="2">
        <v>3.2</v>
      </c>
      <c r="H401" s="2">
        <v>65.5</v>
      </c>
      <c r="I401" s="2"/>
      <c r="J401" s="882"/>
    </row>
    <row r="402" spans="1:10">
      <c r="A402" s="940" t="s">
        <v>756</v>
      </c>
      <c r="B402" s="2">
        <v>9.25</v>
      </c>
      <c r="C402" s="2">
        <v>2.95</v>
      </c>
      <c r="D402" s="2">
        <v>0</v>
      </c>
      <c r="E402" s="2">
        <v>0</v>
      </c>
      <c r="F402" s="2">
        <v>0</v>
      </c>
      <c r="G402" s="2">
        <v>3.2</v>
      </c>
      <c r="H402" s="2">
        <v>39.04</v>
      </c>
      <c r="I402" s="2"/>
      <c r="J402" s="882"/>
    </row>
    <row r="403" spans="1:10">
      <c r="A403" s="940" t="s">
        <v>980</v>
      </c>
      <c r="B403" s="2">
        <v>12.11</v>
      </c>
      <c r="C403" s="2">
        <v>13.9</v>
      </c>
      <c r="D403" s="2">
        <v>0</v>
      </c>
      <c r="E403" s="2">
        <v>0</v>
      </c>
      <c r="F403" s="2">
        <v>0</v>
      </c>
      <c r="G403" s="2">
        <v>3.2</v>
      </c>
      <c r="H403" s="2">
        <v>83.23</v>
      </c>
      <c r="I403" s="2"/>
      <c r="J403" s="882"/>
    </row>
    <row r="404" spans="1:10">
      <c r="A404" s="940" t="s">
        <v>981</v>
      </c>
      <c r="B404" s="2">
        <v>7.85</v>
      </c>
      <c r="C404" s="2">
        <v>7.85</v>
      </c>
      <c r="D404" s="2">
        <v>0</v>
      </c>
      <c r="E404" s="2">
        <v>0</v>
      </c>
      <c r="F404" s="2">
        <v>0</v>
      </c>
      <c r="G404" s="2">
        <v>3.2</v>
      </c>
      <c r="H404" s="2">
        <v>50.24</v>
      </c>
      <c r="I404" s="2"/>
      <c r="J404" s="882"/>
    </row>
    <row r="405" spans="1:10">
      <c r="A405" s="940" t="s">
        <v>660</v>
      </c>
      <c r="B405" s="2" t="s">
        <v>135</v>
      </c>
      <c r="C405" s="2" t="s">
        <v>135</v>
      </c>
      <c r="D405" s="2">
        <v>0</v>
      </c>
      <c r="E405" s="2">
        <v>0</v>
      </c>
      <c r="F405" s="2">
        <v>0</v>
      </c>
      <c r="G405" s="2" t="s">
        <v>135</v>
      </c>
      <c r="H405" s="2">
        <v>50.24</v>
      </c>
      <c r="I405" s="2"/>
      <c r="J405" s="882"/>
    </row>
    <row r="406" spans="1:10">
      <c r="A406" s="940"/>
      <c r="B406" s="2"/>
      <c r="C406" s="2"/>
      <c r="D406" s="2"/>
      <c r="E406" s="2"/>
      <c r="F406" s="2"/>
      <c r="G406" s="2" t="s">
        <v>8</v>
      </c>
      <c r="H406" s="2">
        <v>403.03</v>
      </c>
      <c r="I406" s="2"/>
      <c r="J406" s="882"/>
    </row>
    <row r="407" spans="1:10">
      <c r="A407" s="940"/>
      <c r="B407" s="2"/>
      <c r="C407" s="2"/>
      <c r="D407" s="2"/>
      <c r="E407" s="81" t="s">
        <v>8</v>
      </c>
      <c r="F407" s="262">
        <f>H406</f>
        <v>403</v>
      </c>
      <c r="G407" s="81" t="s">
        <v>1</v>
      </c>
      <c r="H407" s="2"/>
      <c r="I407" s="2"/>
      <c r="J407" s="882"/>
    </row>
    <row r="408" spans="1:10">
      <c r="A408" s="940"/>
      <c r="B408" s="2"/>
      <c r="C408" s="2"/>
      <c r="D408" s="2"/>
      <c r="E408" s="2"/>
      <c r="F408" s="2"/>
      <c r="G408" s="2"/>
      <c r="H408" s="2"/>
      <c r="I408" s="2"/>
      <c r="J408" s="882"/>
    </row>
    <row r="409" spans="1:10">
      <c r="A409" s="767" t="s">
        <v>340</v>
      </c>
      <c r="B409" s="1264" t="s">
        <v>23</v>
      </c>
      <c r="C409" s="1264"/>
      <c r="D409" s="1264"/>
      <c r="E409" s="1264"/>
      <c r="F409" s="1264"/>
      <c r="G409" s="1264"/>
      <c r="H409" s="1264"/>
      <c r="I409" s="1264"/>
      <c r="J409" s="1265"/>
    </row>
    <row r="410" spans="1:10">
      <c r="A410" s="940"/>
      <c r="B410" s="2"/>
      <c r="C410" s="2"/>
      <c r="D410" s="2"/>
      <c r="E410" s="2"/>
      <c r="F410" s="2"/>
      <c r="G410" s="2"/>
      <c r="H410" s="2"/>
      <c r="I410" s="2"/>
      <c r="J410" s="882"/>
    </row>
    <row r="411" spans="1:10">
      <c r="A411" s="936" t="s">
        <v>93</v>
      </c>
      <c r="B411" s="1264" t="s">
        <v>44</v>
      </c>
      <c r="C411" s="1264"/>
      <c r="D411" s="1264"/>
      <c r="E411" s="1264"/>
      <c r="F411" s="1264"/>
      <c r="G411" s="1264"/>
      <c r="H411" s="1264"/>
      <c r="I411" s="1264"/>
      <c r="J411" s="1265"/>
    </row>
    <row r="412" spans="1:10">
      <c r="A412" s="940"/>
      <c r="B412" s="2"/>
      <c r="C412" s="2"/>
      <c r="D412" s="2"/>
      <c r="E412" s="2"/>
      <c r="F412" s="2"/>
      <c r="G412" s="2"/>
      <c r="H412" s="2"/>
      <c r="I412" s="2"/>
      <c r="J412" s="882"/>
    </row>
    <row r="413" spans="1:10">
      <c r="A413" s="937" t="s">
        <v>328</v>
      </c>
      <c r="B413" s="1079" t="s">
        <v>723</v>
      </c>
      <c r="C413" s="1079"/>
      <c r="D413" s="1087"/>
      <c r="E413" s="1087"/>
      <c r="F413" s="1087"/>
      <c r="G413" s="2"/>
      <c r="H413" s="2"/>
      <c r="I413" s="2"/>
      <c r="J413" s="882"/>
    </row>
    <row r="414" spans="1:10" ht="26.25">
      <c r="A414" s="987" t="s">
        <v>1281</v>
      </c>
      <c r="B414" s="258">
        <v>228.35</v>
      </c>
      <c r="C414" s="1087"/>
      <c r="D414" s="2"/>
      <c r="E414" s="1087"/>
      <c r="F414" s="258"/>
      <c r="G414" s="2"/>
      <c r="H414" s="2"/>
      <c r="I414" s="2"/>
      <c r="J414" s="882"/>
    </row>
    <row r="415" spans="1:10">
      <c r="A415" s="940"/>
      <c r="B415" s="2"/>
      <c r="C415" s="2"/>
      <c r="D415" s="2"/>
      <c r="E415" s="81" t="s">
        <v>8</v>
      </c>
      <c r="F415" s="262">
        <f>B414</f>
        <v>228.4</v>
      </c>
      <c r="G415" s="81" t="s">
        <v>1</v>
      </c>
      <c r="H415" s="2"/>
      <c r="I415" s="2"/>
      <c r="J415" s="882"/>
    </row>
    <row r="416" spans="1:10">
      <c r="A416" s="936" t="s">
        <v>94</v>
      </c>
      <c r="B416" s="1262" t="s">
        <v>45</v>
      </c>
      <c r="C416" s="1262"/>
      <c r="D416" s="1262"/>
      <c r="E416" s="1262"/>
      <c r="F416" s="1262"/>
      <c r="G416" s="1262"/>
      <c r="H416" s="1262"/>
      <c r="I416" s="1262"/>
      <c r="J416" s="1263"/>
    </row>
    <row r="417" spans="1:10">
      <c r="A417" s="940"/>
      <c r="B417" s="2"/>
      <c r="C417" s="2"/>
      <c r="D417" s="2"/>
      <c r="E417" s="2"/>
      <c r="F417" s="2"/>
      <c r="G417" s="2"/>
      <c r="H417" s="2"/>
      <c r="I417" s="2"/>
      <c r="J417" s="882"/>
    </row>
    <row r="418" spans="1:10">
      <c r="A418" s="937" t="s">
        <v>328</v>
      </c>
      <c r="B418" s="1079" t="s">
        <v>723</v>
      </c>
      <c r="C418" s="1079"/>
      <c r="D418" s="1087"/>
      <c r="E418" s="1087"/>
      <c r="F418" s="1087"/>
      <c r="G418" s="2"/>
      <c r="H418" s="2"/>
      <c r="I418" s="2"/>
      <c r="J418" s="882"/>
    </row>
    <row r="419" spans="1:10" ht="26.25">
      <c r="A419" s="987" t="s">
        <v>1281</v>
      </c>
      <c r="B419" s="258">
        <v>228.35</v>
      </c>
      <c r="C419" s="1087"/>
      <c r="D419" s="2"/>
      <c r="E419" s="1087"/>
      <c r="F419" s="258"/>
      <c r="G419" s="2"/>
      <c r="H419" s="2"/>
      <c r="I419" s="2"/>
      <c r="J419" s="882"/>
    </row>
    <row r="420" spans="1:10">
      <c r="A420" s="940"/>
      <c r="B420" s="2"/>
      <c r="C420" s="2"/>
      <c r="D420" s="2"/>
      <c r="E420" s="81" t="s">
        <v>8</v>
      </c>
      <c r="F420" s="262">
        <f>B419</f>
        <v>228.4</v>
      </c>
      <c r="G420" s="81" t="s">
        <v>1</v>
      </c>
      <c r="H420" s="2"/>
      <c r="I420" s="2"/>
      <c r="J420" s="882"/>
    </row>
    <row r="421" spans="1:10">
      <c r="A421" s="940"/>
      <c r="B421" s="2"/>
      <c r="C421" s="2"/>
      <c r="D421" s="2"/>
      <c r="E421" s="2"/>
      <c r="F421" s="2"/>
      <c r="G421" s="2"/>
      <c r="H421" s="2"/>
      <c r="I421" s="2"/>
      <c r="J421" s="882"/>
    </row>
    <row r="422" spans="1:10">
      <c r="A422" s="767" t="s">
        <v>341</v>
      </c>
      <c r="B422" s="1264" t="s">
        <v>342</v>
      </c>
      <c r="C422" s="1264"/>
      <c r="D422" s="1264"/>
      <c r="E422" s="1264"/>
      <c r="F422" s="1264"/>
      <c r="G422" s="1264"/>
      <c r="H422" s="1264"/>
      <c r="I422" s="1264"/>
      <c r="J422" s="1265"/>
    </row>
    <row r="423" spans="1:10">
      <c r="A423" s="940"/>
      <c r="B423" s="2"/>
      <c r="C423" s="2"/>
      <c r="D423" s="2"/>
      <c r="E423" s="2"/>
      <c r="F423" s="2"/>
      <c r="G423" s="2"/>
      <c r="H423" s="2"/>
      <c r="I423" s="2"/>
      <c r="J423" s="882"/>
    </row>
    <row r="424" spans="1:10" ht="33" customHeight="1">
      <c r="A424" s="936" t="s">
        <v>95</v>
      </c>
      <c r="B424" s="1262" t="s">
        <v>383</v>
      </c>
      <c r="C424" s="1262"/>
      <c r="D424" s="1262"/>
      <c r="E424" s="1262"/>
      <c r="F424" s="1262"/>
      <c r="G424" s="1262"/>
      <c r="H424" s="1262"/>
      <c r="I424" s="1262"/>
      <c r="J424" s="1263"/>
    </row>
    <row r="425" spans="1:10">
      <c r="A425" s="940"/>
      <c r="B425" s="2"/>
      <c r="C425" s="2"/>
      <c r="D425" s="2"/>
      <c r="E425" s="2"/>
      <c r="F425" s="2"/>
      <c r="G425" s="2"/>
      <c r="H425" s="2"/>
      <c r="I425" s="2"/>
      <c r="J425" s="882"/>
    </row>
    <row r="426" spans="1:10">
      <c r="A426" s="937" t="s">
        <v>328</v>
      </c>
      <c r="B426" s="1079" t="s">
        <v>723</v>
      </c>
      <c r="C426" s="1079"/>
      <c r="D426" s="1087"/>
      <c r="E426" s="1087"/>
      <c r="F426" s="1087"/>
      <c r="G426" s="2"/>
      <c r="H426" s="2"/>
      <c r="I426" s="2"/>
      <c r="J426" s="882"/>
    </row>
    <row r="427" spans="1:10" ht="26.25">
      <c r="A427" s="987" t="s">
        <v>1281</v>
      </c>
      <c r="B427" s="258">
        <v>228.35</v>
      </c>
      <c r="C427" s="1087"/>
      <c r="D427" s="2"/>
      <c r="E427" s="1087"/>
      <c r="F427" s="258"/>
      <c r="G427" s="2"/>
      <c r="H427" s="2"/>
      <c r="I427" s="2"/>
      <c r="J427" s="882"/>
    </row>
    <row r="428" spans="1:10">
      <c r="A428" s="940"/>
      <c r="B428" s="2"/>
      <c r="C428" s="2"/>
      <c r="D428" s="2"/>
      <c r="E428" s="81" t="s">
        <v>8</v>
      </c>
      <c r="F428" s="262">
        <f>B427</f>
        <v>228.4</v>
      </c>
      <c r="G428" s="81" t="s">
        <v>1</v>
      </c>
      <c r="H428" s="2"/>
      <c r="I428" s="2"/>
      <c r="J428" s="882"/>
    </row>
    <row r="429" spans="1:10">
      <c r="A429" s="937"/>
      <c r="B429" s="1079"/>
      <c r="C429" s="1079"/>
      <c r="D429" s="1079"/>
      <c r="E429" s="1079"/>
      <c r="F429" s="1079"/>
      <c r="G429" s="2"/>
      <c r="H429" s="2"/>
      <c r="I429" s="2"/>
      <c r="J429" s="882"/>
    </row>
    <row r="430" spans="1:10">
      <c r="A430" s="937"/>
      <c r="B430" s="1079"/>
      <c r="C430" s="1079"/>
      <c r="D430" s="1079"/>
      <c r="E430" s="1079"/>
      <c r="F430" s="1079"/>
      <c r="G430" s="2"/>
      <c r="H430" s="2"/>
      <c r="I430" s="2"/>
      <c r="J430" s="882"/>
    </row>
    <row r="431" spans="1:10" ht="33" customHeight="1">
      <c r="A431" s="936" t="s">
        <v>96</v>
      </c>
      <c r="B431" s="1262" t="s">
        <v>455</v>
      </c>
      <c r="C431" s="1262"/>
      <c r="D431" s="1262"/>
      <c r="E431" s="1262"/>
      <c r="F431" s="1262"/>
      <c r="G431" s="1262"/>
      <c r="H431" s="1262"/>
      <c r="I431" s="1262"/>
      <c r="J431" s="1263"/>
    </row>
    <row r="432" spans="1:10">
      <c r="A432" s="970" t="s">
        <v>636</v>
      </c>
      <c r="B432" s="2" t="s">
        <v>595</v>
      </c>
      <c r="C432" s="2" t="s">
        <v>653</v>
      </c>
      <c r="D432" s="239" t="s">
        <v>654</v>
      </c>
      <c r="E432" s="239" t="s">
        <v>655</v>
      </c>
      <c r="F432" s="239" t="s">
        <v>656</v>
      </c>
      <c r="G432" s="239" t="s">
        <v>313</v>
      </c>
      <c r="H432" s="239" t="s">
        <v>366</v>
      </c>
      <c r="I432" s="2"/>
      <c r="J432" s="882"/>
    </row>
    <row r="433" spans="1:17" ht="16.5">
      <c r="A433" s="1105" t="s">
        <v>971</v>
      </c>
      <c r="B433" s="239">
        <v>1.3</v>
      </c>
      <c r="C433" s="239">
        <v>1.1299999999999999</v>
      </c>
      <c r="D433" s="239">
        <v>1.3</v>
      </c>
      <c r="E433" s="239">
        <v>1.1299999999999999</v>
      </c>
      <c r="F433" s="239">
        <v>0</v>
      </c>
      <c r="G433" s="239">
        <v>2.8</v>
      </c>
      <c r="H433" s="239">
        <v>13.61</v>
      </c>
      <c r="I433" s="2"/>
      <c r="J433" s="882"/>
    </row>
    <row r="434" spans="1:17" ht="16.5">
      <c r="A434" s="1105" t="s">
        <v>2</v>
      </c>
      <c r="B434" s="239">
        <v>1</v>
      </c>
      <c r="C434" s="239">
        <v>1</v>
      </c>
      <c r="D434" s="239">
        <v>1.3</v>
      </c>
      <c r="E434" s="239">
        <v>1.3</v>
      </c>
      <c r="F434" s="239">
        <v>0</v>
      </c>
      <c r="G434" s="239">
        <v>2.8</v>
      </c>
      <c r="H434" s="239">
        <v>12.88</v>
      </c>
      <c r="I434" s="2"/>
      <c r="J434" s="882"/>
    </row>
    <row r="435" spans="1:17" ht="16.5">
      <c r="A435" s="1105" t="s">
        <v>941</v>
      </c>
      <c r="B435" s="239">
        <v>3.23</v>
      </c>
      <c r="C435" s="239">
        <v>3.23</v>
      </c>
      <c r="D435" s="239">
        <v>3.75</v>
      </c>
      <c r="E435" s="239">
        <v>3.75</v>
      </c>
      <c r="F435" s="239">
        <v>0</v>
      </c>
      <c r="G435" s="239">
        <v>2.8</v>
      </c>
      <c r="H435" s="239">
        <v>39.090000000000003</v>
      </c>
      <c r="I435" s="2"/>
      <c r="J435" s="882"/>
    </row>
    <row r="436" spans="1:17" ht="16.5">
      <c r="A436" s="1105" t="s">
        <v>707</v>
      </c>
      <c r="B436" s="239">
        <v>3.63</v>
      </c>
      <c r="C436" s="239">
        <v>4.3899999999999997</v>
      </c>
      <c r="D436" s="239">
        <v>2.4300000000000002</v>
      </c>
      <c r="E436" s="239">
        <v>4.3899999999999997</v>
      </c>
      <c r="F436" s="239">
        <v>1.2</v>
      </c>
      <c r="G436" s="239">
        <v>2.8</v>
      </c>
      <c r="H436" s="239">
        <v>44.91</v>
      </c>
      <c r="I436" s="2"/>
      <c r="J436" s="882"/>
    </row>
    <row r="437" spans="1:17" ht="16.5">
      <c r="A437" s="1105" t="s">
        <v>973</v>
      </c>
      <c r="B437" s="239">
        <v>1.48</v>
      </c>
      <c r="C437" s="239">
        <v>1.48</v>
      </c>
      <c r="D437" s="239">
        <v>2.76</v>
      </c>
      <c r="E437" s="239">
        <v>2.76</v>
      </c>
      <c r="F437" s="239">
        <v>0</v>
      </c>
      <c r="G437" s="239">
        <v>2.8</v>
      </c>
      <c r="H437" s="239">
        <v>23.74</v>
      </c>
      <c r="I437" s="2"/>
      <c r="J437" s="882"/>
    </row>
    <row r="438" spans="1:17" ht="16.5">
      <c r="A438" s="1105" t="s">
        <v>974</v>
      </c>
      <c r="B438" s="239">
        <v>1.48</v>
      </c>
      <c r="C438" s="239">
        <v>1.48</v>
      </c>
      <c r="D438" s="239">
        <v>2.4900000000000002</v>
      </c>
      <c r="E438" s="239">
        <v>2.4900000000000002</v>
      </c>
      <c r="F438" s="239">
        <v>0</v>
      </c>
      <c r="G438" s="239">
        <v>2.8</v>
      </c>
      <c r="H438" s="239">
        <v>22.23</v>
      </c>
      <c r="I438" s="2"/>
      <c r="J438" s="882"/>
    </row>
    <row r="439" spans="1:17" ht="16.5">
      <c r="A439" s="1105" t="s">
        <v>977</v>
      </c>
      <c r="B439" s="239">
        <v>2.6</v>
      </c>
      <c r="C439" s="239">
        <v>2.6</v>
      </c>
      <c r="D439" s="239">
        <v>1.4</v>
      </c>
      <c r="E439" s="239">
        <v>1.4</v>
      </c>
      <c r="F439" s="239">
        <v>0</v>
      </c>
      <c r="G439" s="239">
        <v>2.8</v>
      </c>
      <c r="H439" s="239">
        <v>22.4</v>
      </c>
      <c r="I439" s="2"/>
      <c r="J439" s="882"/>
    </row>
    <row r="440" spans="1:17" ht="16.5">
      <c r="A440" s="1105" t="s">
        <v>979</v>
      </c>
      <c r="B440" s="239">
        <v>1.4</v>
      </c>
      <c r="C440" s="239">
        <v>1.4</v>
      </c>
      <c r="D440" s="239">
        <v>3.06</v>
      </c>
      <c r="E440" s="239">
        <v>3.06</v>
      </c>
      <c r="F440" s="239">
        <v>0</v>
      </c>
      <c r="G440" s="239">
        <v>2.8</v>
      </c>
      <c r="H440" s="239">
        <v>24.98</v>
      </c>
      <c r="I440" s="2"/>
      <c r="J440" s="882"/>
    </row>
    <row r="441" spans="1:17">
      <c r="A441" s="955"/>
      <c r="B441" s="508"/>
      <c r="C441" s="508"/>
      <c r="D441" s="508"/>
      <c r="E441" s="508"/>
      <c r="F441" s="508"/>
      <c r="G441" s="501"/>
      <c r="H441" s="501"/>
      <c r="I441" s="501"/>
      <c r="J441" s="977"/>
      <c r="K441" s="238"/>
      <c r="L441" s="238"/>
      <c r="M441" s="238"/>
      <c r="N441" s="238"/>
      <c r="O441" s="238"/>
      <c r="P441" s="238"/>
      <c r="Q441" s="238"/>
    </row>
    <row r="442" spans="1:17">
      <c r="A442" s="955"/>
      <c r="B442" s="508"/>
      <c r="C442" s="508"/>
      <c r="D442" s="508"/>
      <c r="E442" s="508"/>
      <c r="F442" s="508"/>
      <c r="G442" s="81" t="s">
        <v>8</v>
      </c>
      <c r="H442" s="262">
        <f>SUM(H433:H440)</f>
        <v>203.8</v>
      </c>
      <c r="I442" s="81" t="s">
        <v>1</v>
      </c>
      <c r="J442" s="977"/>
      <c r="K442" s="513"/>
      <c r="L442" s="513"/>
      <c r="M442" s="513"/>
      <c r="N442" s="513"/>
      <c r="O442" s="513"/>
      <c r="P442" s="513"/>
      <c r="Q442" s="238"/>
    </row>
    <row r="443" spans="1:17">
      <c r="A443" s="955"/>
      <c r="B443" s="508"/>
      <c r="C443" s="508"/>
      <c r="D443" s="508"/>
      <c r="E443" s="508"/>
      <c r="F443" s="508"/>
      <c r="G443" s="501"/>
      <c r="H443" s="501"/>
      <c r="I443" s="501"/>
      <c r="J443" s="977"/>
      <c r="K443" s="513"/>
      <c r="L443" s="513"/>
      <c r="M443" s="513"/>
      <c r="N443" s="513"/>
      <c r="O443" s="513"/>
      <c r="P443" s="513"/>
      <c r="Q443" s="238"/>
    </row>
    <row r="444" spans="1:17" ht="39" customHeight="1">
      <c r="A444" s="936" t="s">
        <v>97</v>
      </c>
      <c r="B444" s="1262" t="s">
        <v>343</v>
      </c>
      <c r="C444" s="1262"/>
      <c r="D444" s="1262"/>
      <c r="E444" s="1262"/>
      <c r="F444" s="1262"/>
      <c r="G444" s="1262"/>
      <c r="H444" s="1262"/>
      <c r="I444" s="1262"/>
      <c r="J444" s="1263"/>
      <c r="K444" s="513"/>
      <c r="L444" s="513"/>
      <c r="M444" s="513"/>
      <c r="N444" s="513"/>
      <c r="O444" s="513"/>
      <c r="P444" s="513"/>
      <c r="Q444" s="238"/>
    </row>
    <row r="445" spans="1:17">
      <c r="A445" s="940"/>
      <c r="B445" s="2"/>
      <c r="C445" s="2"/>
      <c r="D445" s="2"/>
      <c r="E445" s="2"/>
      <c r="F445" s="2"/>
      <c r="G445" s="2"/>
      <c r="H445" s="2"/>
      <c r="I445" s="2"/>
      <c r="J445" s="882"/>
      <c r="K445" s="513"/>
      <c r="L445" s="513"/>
      <c r="M445" s="513"/>
      <c r="N445" s="513"/>
      <c r="O445" s="513"/>
      <c r="P445" s="513"/>
      <c r="Q445" s="238"/>
    </row>
    <row r="446" spans="1:17">
      <c r="A446" s="940" t="s">
        <v>121</v>
      </c>
      <c r="B446" s="2" t="s">
        <v>595</v>
      </c>
      <c r="C446" s="2" t="s">
        <v>653</v>
      </c>
      <c r="D446" s="2" t="s">
        <v>654</v>
      </c>
      <c r="E446" s="2" t="s">
        <v>655</v>
      </c>
      <c r="F446" s="2" t="s">
        <v>656</v>
      </c>
      <c r="G446" s="2" t="s">
        <v>665</v>
      </c>
      <c r="H446" s="2"/>
      <c r="I446" s="2"/>
      <c r="J446" s="882"/>
      <c r="K446" s="513"/>
      <c r="L446" s="513"/>
      <c r="M446" s="513"/>
      <c r="N446" s="513"/>
      <c r="O446" s="513"/>
      <c r="P446" s="513"/>
      <c r="Q446" s="238"/>
    </row>
    <row r="447" spans="1:17">
      <c r="A447" s="940" t="s">
        <v>114</v>
      </c>
      <c r="B447" s="2">
        <v>2.95</v>
      </c>
      <c r="C447" s="2">
        <v>3.9</v>
      </c>
      <c r="D447" s="2">
        <v>2.4</v>
      </c>
      <c r="E447" s="2"/>
      <c r="F447" s="2"/>
      <c r="G447" s="2">
        <v>9.25</v>
      </c>
      <c r="H447" s="2"/>
      <c r="I447" s="2"/>
      <c r="J447" s="882"/>
      <c r="K447" s="513"/>
      <c r="L447" s="513"/>
      <c r="M447" s="513"/>
      <c r="N447" s="513"/>
      <c r="O447" s="513"/>
      <c r="P447" s="513"/>
      <c r="Q447" s="238"/>
    </row>
    <row r="448" spans="1:17">
      <c r="A448" s="940" t="s">
        <v>969</v>
      </c>
      <c r="B448" s="2">
        <v>2.95</v>
      </c>
      <c r="C448" s="2">
        <v>2.95</v>
      </c>
      <c r="D448" s="2">
        <v>4.5999999999999996</v>
      </c>
      <c r="E448" s="2">
        <v>0</v>
      </c>
      <c r="F448" s="2">
        <v>0</v>
      </c>
      <c r="G448" s="2">
        <v>10.5</v>
      </c>
      <c r="H448" s="2"/>
      <c r="I448" s="2"/>
      <c r="J448" s="882"/>
      <c r="K448" s="513"/>
      <c r="L448" s="513"/>
      <c r="M448" s="513"/>
      <c r="N448" s="513"/>
      <c r="O448" s="513"/>
      <c r="P448" s="513"/>
      <c r="Q448" s="238"/>
    </row>
    <row r="449" spans="1:17">
      <c r="A449" s="940" t="s">
        <v>970</v>
      </c>
      <c r="B449" s="2">
        <v>3.6</v>
      </c>
      <c r="C449" s="2">
        <v>4.45</v>
      </c>
      <c r="D449" s="2">
        <v>7</v>
      </c>
      <c r="E449" s="2">
        <v>1.2</v>
      </c>
      <c r="F449" s="2">
        <v>0.8</v>
      </c>
      <c r="G449" s="2">
        <v>17.05</v>
      </c>
      <c r="H449" s="2"/>
      <c r="I449" s="2"/>
      <c r="J449" s="882"/>
      <c r="K449" s="513"/>
      <c r="L449" s="513"/>
      <c r="M449" s="513"/>
      <c r="N449" s="513"/>
      <c r="O449" s="513"/>
      <c r="P449" s="513"/>
      <c r="Q449" s="238"/>
    </row>
    <row r="450" spans="1:17">
      <c r="A450" s="940" t="s">
        <v>705</v>
      </c>
      <c r="B450" s="2">
        <v>3.68</v>
      </c>
      <c r="C450" s="2">
        <v>6.7</v>
      </c>
      <c r="D450" s="2">
        <v>6.7</v>
      </c>
      <c r="E450" s="2">
        <v>3.68</v>
      </c>
      <c r="F450" s="2">
        <v>0</v>
      </c>
      <c r="G450" s="2">
        <v>20.76</v>
      </c>
      <c r="H450" s="2"/>
      <c r="I450" s="2"/>
      <c r="J450" s="882"/>
      <c r="K450" s="513"/>
      <c r="L450" s="513"/>
      <c r="M450" s="513"/>
      <c r="N450" s="513"/>
      <c r="O450" s="513"/>
      <c r="P450" s="513"/>
      <c r="Q450" s="238"/>
    </row>
    <row r="451" spans="1:17">
      <c r="A451" s="940" t="s">
        <v>293</v>
      </c>
      <c r="B451" s="2">
        <v>5.2</v>
      </c>
      <c r="C451" s="2">
        <v>4.7</v>
      </c>
      <c r="D451" s="2">
        <v>4.7</v>
      </c>
      <c r="E451" s="2">
        <v>3.08</v>
      </c>
      <c r="F451" s="2">
        <v>2.84</v>
      </c>
      <c r="G451" s="2">
        <v>20.52</v>
      </c>
      <c r="H451" s="2"/>
      <c r="I451" s="2"/>
      <c r="J451" s="882"/>
      <c r="K451" s="513"/>
      <c r="L451" s="513"/>
      <c r="M451" s="513"/>
      <c r="N451" s="513"/>
      <c r="O451" s="513"/>
      <c r="P451" s="513"/>
      <c r="Q451" s="238"/>
    </row>
    <row r="452" spans="1:17">
      <c r="A452" s="940" t="s">
        <v>972</v>
      </c>
      <c r="B452" s="2">
        <v>3.6</v>
      </c>
      <c r="C452" s="2">
        <v>3.6</v>
      </c>
      <c r="D452" s="2">
        <v>5.4</v>
      </c>
      <c r="E452" s="2">
        <v>5.4</v>
      </c>
      <c r="F452" s="2">
        <v>0</v>
      </c>
      <c r="G452" s="2">
        <v>18</v>
      </c>
      <c r="H452" s="2"/>
      <c r="I452" s="2"/>
      <c r="J452" s="882"/>
      <c r="K452" s="513"/>
      <c r="L452" s="513"/>
      <c r="M452" s="513"/>
      <c r="N452" s="513"/>
      <c r="O452" s="513"/>
      <c r="P452" s="513"/>
      <c r="Q452" s="238"/>
    </row>
    <row r="453" spans="1:17">
      <c r="A453" s="940" t="s">
        <v>975</v>
      </c>
      <c r="B453" s="2">
        <v>4.37</v>
      </c>
      <c r="C453" s="2">
        <v>4.37</v>
      </c>
      <c r="D453" s="2">
        <v>5.4</v>
      </c>
      <c r="E453" s="2">
        <v>5.4</v>
      </c>
      <c r="F453" s="2">
        <v>0</v>
      </c>
      <c r="G453" s="2">
        <v>19.54</v>
      </c>
      <c r="H453" s="2"/>
      <c r="I453" s="2"/>
      <c r="J453" s="882"/>
      <c r="K453" s="513"/>
      <c r="L453" s="513"/>
      <c r="M453" s="513"/>
      <c r="N453" s="513"/>
      <c r="O453" s="513"/>
      <c r="P453" s="513"/>
      <c r="Q453" s="238"/>
    </row>
    <row r="454" spans="1:17">
      <c r="A454" s="940" t="s">
        <v>976</v>
      </c>
      <c r="B454" s="2">
        <v>4.33</v>
      </c>
      <c r="C454" s="2">
        <v>4.33</v>
      </c>
      <c r="D454" s="2">
        <v>4.93</v>
      </c>
      <c r="E454" s="2">
        <v>4.93</v>
      </c>
      <c r="F454" s="2">
        <v>0</v>
      </c>
      <c r="G454" s="2">
        <v>18.52</v>
      </c>
      <c r="H454" s="2"/>
      <c r="I454" s="2"/>
      <c r="J454" s="882"/>
      <c r="K454" s="513"/>
      <c r="L454" s="513"/>
      <c r="M454" s="513"/>
      <c r="N454" s="513"/>
      <c r="O454" s="513"/>
      <c r="P454" s="513"/>
      <c r="Q454" s="238"/>
    </row>
    <row r="455" spans="1:17">
      <c r="A455" s="940" t="s">
        <v>978</v>
      </c>
      <c r="B455" s="2">
        <v>5.4</v>
      </c>
      <c r="C455" s="2">
        <v>5.4</v>
      </c>
      <c r="D455" s="2">
        <v>4.6500000000000004</v>
      </c>
      <c r="E455" s="2">
        <v>4.6500000000000004</v>
      </c>
      <c r="F455" s="2">
        <v>0</v>
      </c>
      <c r="G455" s="2">
        <v>20.100000000000001</v>
      </c>
      <c r="H455" s="2"/>
      <c r="I455" s="2"/>
      <c r="J455" s="882"/>
      <c r="K455" s="513"/>
      <c r="L455" s="513"/>
      <c r="M455" s="513"/>
      <c r="N455" s="513"/>
      <c r="O455" s="513"/>
      <c r="P455" s="513"/>
      <c r="Q455" s="238"/>
    </row>
    <row r="456" spans="1:17">
      <c r="A456" s="940" t="s">
        <v>650</v>
      </c>
      <c r="B456" s="2">
        <v>1.4</v>
      </c>
      <c r="C456" s="2">
        <v>1.4</v>
      </c>
      <c r="D456" s="2">
        <v>2.2999999999999998</v>
      </c>
      <c r="E456" s="2">
        <v>2.2999999999999998</v>
      </c>
      <c r="F456" s="2">
        <v>0</v>
      </c>
      <c r="G456" s="2">
        <v>7.4</v>
      </c>
      <c r="H456" s="2"/>
      <c r="I456" s="2"/>
      <c r="J456" s="882"/>
      <c r="K456" s="513"/>
      <c r="L456" s="513"/>
      <c r="M456" s="513"/>
      <c r="N456" s="513"/>
      <c r="O456" s="513"/>
      <c r="P456" s="513"/>
      <c r="Q456" s="238"/>
    </row>
    <row r="457" spans="1:17">
      <c r="A457" s="940" t="s">
        <v>719</v>
      </c>
      <c r="B457" s="2">
        <v>3.11</v>
      </c>
      <c r="C457" s="2">
        <v>6.35</v>
      </c>
      <c r="D457" s="2">
        <v>3.11</v>
      </c>
      <c r="E457" s="2">
        <v>6.35</v>
      </c>
      <c r="F457" s="2">
        <v>0</v>
      </c>
      <c r="G457" s="2">
        <v>18.920000000000002</v>
      </c>
      <c r="H457" s="2"/>
      <c r="I457" s="2"/>
      <c r="J457" s="882"/>
      <c r="K457" s="513"/>
      <c r="L457" s="513"/>
      <c r="M457" s="513"/>
      <c r="N457" s="513"/>
      <c r="O457" s="513"/>
      <c r="P457" s="513"/>
      <c r="Q457" s="238"/>
    </row>
    <row r="458" spans="1:17">
      <c r="A458" s="940"/>
      <c r="B458" s="2"/>
      <c r="C458" s="2"/>
      <c r="D458" s="2" t="s">
        <v>666</v>
      </c>
      <c r="E458" s="2"/>
      <c r="F458" s="2"/>
      <c r="G458" s="2">
        <v>180.56</v>
      </c>
      <c r="H458" s="2"/>
      <c r="I458" s="2"/>
      <c r="J458" s="882"/>
    </row>
    <row r="459" spans="1:17">
      <c r="A459" s="938" t="s">
        <v>8</v>
      </c>
      <c r="B459" s="522">
        <f>G458</f>
        <v>180.56</v>
      </c>
      <c r="C459" s="81" t="s">
        <v>29</v>
      </c>
      <c r="D459" s="2"/>
      <c r="E459" s="2"/>
      <c r="F459" s="2"/>
      <c r="G459" s="2"/>
      <c r="H459" s="2"/>
      <c r="I459" s="2"/>
      <c r="J459" s="882"/>
    </row>
    <row r="460" spans="1:17">
      <c r="A460" s="940"/>
      <c r="B460" s="2"/>
      <c r="C460" s="2"/>
      <c r="D460" s="2"/>
      <c r="E460" s="2"/>
      <c r="F460" s="2"/>
      <c r="G460" s="2"/>
      <c r="H460" s="2"/>
      <c r="I460" s="2"/>
      <c r="J460" s="882"/>
    </row>
    <row r="461" spans="1:17">
      <c r="A461" s="767" t="s">
        <v>344</v>
      </c>
      <c r="B461" s="1264" t="s">
        <v>25</v>
      </c>
      <c r="C461" s="1264"/>
      <c r="D461" s="1264"/>
      <c r="E461" s="1264"/>
      <c r="F461" s="1264"/>
      <c r="G461" s="1264"/>
      <c r="H461" s="1264"/>
      <c r="I461" s="1264"/>
      <c r="J461" s="1265"/>
    </row>
    <row r="462" spans="1:17">
      <c r="A462" s="940"/>
      <c r="B462" s="2"/>
      <c r="C462" s="2"/>
      <c r="D462" s="2"/>
      <c r="E462" s="2"/>
      <c r="F462" s="2"/>
      <c r="G462" s="2"/>
      <c r="H462" s="2"/>
      <c r="I462" s="2"/>
      <c r="J462" s="882"/>
    </row>
    <row r="463" spans="1:17">
      <c r="A463" s="936" t="s">
        <v>164</v>
      </c>
      <c r="B463" s="1262" t="s">
        <v>1282</v>
      </c>
      <c r="C463" s="1262"/>
      <c r="D463" s="1262"/>
      <c r="E463" s="1262"/>
      <c r="F463" s="1262"/>
      <c r="G463" s="1262"/>
      <c r="H463" s="1262"/>
      <c r="I463" s="1262"/>
      <c r="J463" s="1263"/>
    </row>
    <row r="464" spans="1:17">
      <c r="A464" s="970" t="s">
        <v>25</v>
      </c>
      <c r="B464" s="2"/>
      <c r="C464" s="2"/>
      <c r="D464" s="239"/>
      <c r="E464" s="239"/>
      <c r="F464" s="239"/>
      <c r="G464" s="239"/>
      <c r="H464" s="245"/>
      <c r="I464" s="2"/>
      <c r="J464" s="882"/>
    </row>
    <row r="465" spans="1:10">
      <c r="A465" s="970"/>
      <c r="B465" s="2" t="s">
        <v>316</v>
      </c>
      <c r="C465" s="2" t="s">
        <v>313</v>
      </c>
      <c r="D465" s="239" t="s">
        <v>669</v>
      </c>
      <c r="E465" s="239" t="s">
        <v>670</v>
      </c>
      <c r="F465" s="239" t="s">
        <v>14</v>
      </c>
      <c r="G465" s="239" t="s">
        <v>669</v>
      </c>
      <c r="H465" s="239" t="s">
        <v>670</v>
      </c>
      <c r="I465" s="265" t="s">
        <v>1251</v>
      </c>
      <c r="J465" s="882"/>
    </row>
    <row r="466" spans="1:10" ht="42.75">
      <c r="A466" s="986" t="s">
        <v>671</v>
      </c>
      <c r="B466" s="2">
        <v>0.6</v>
      </c>
      <c r="C466" s="2">
        <v>2.1</v>
      </c>
      <c r="D466" s="239">
        <v>5.4</v>
      </c>
      <c r="E466" s="239">
        <v>10.8</v>
      </c>
      <c r="F466" s="239">
        <v>8</v>
      </c>
      <c r="G466" s="239">
        <v>43.2</v>
      </c>
      <c r="H466" s="239">
        <v>86.4</v>
      </c>
      <c r="I466" s="265">
        <f>F466*C466*B466</f>
        <v>10.08</v>
      </c>
      <c r="J466" s="882"/>
    </row>
    <row r="467" spans="1:10" ht="42.75">
      <c r="A467" s="986" t="s">
        <v>982</v>
      </c>
      <c r="B467" s="2">
        <v>0.8</v>
      </c>
      <c r="C467" s="2">
        <v>2.1</v>
      </c>
      <c r="D467" s="239">
        <v>5.8</v>
      </c>
      <c r="E467" s="239">
        <v>11.6</v>
      </c>
      <c r="F467" s="239">
        <v>3</v>
      </c>
      <c r="G467" s="239">
        <v>17.399999999999999</v>
      </c>
      <c r="H467" s="239">
        <v>34.799999999999997</v>
      </c>
      <c r="I467" s="265">
        <f t="shared" ref="I467:I473" si="0">F467*C467*B467</f>
        <v>5.04</v>
      </c>
      <c r="J467" s="882"/>
    </row>
    <row r="468" spans="1:10" ht="42.75">
      <c r="A468" s="986" t="s">
        <v>983</v>
      </c>
      <c r="B468" s="2">
        <v>1</v>
      </c>
      <c r="C468" s="2">
        <v>1.5</v>
      </c>
      <c r="D468" s="239">
        <v>5</v>
      </c>
      <c r="E468" s="239">
        <v>10</v>
      </c>
      <c r="F468" s="239">
        <v>5</v>
      </c>
      <c r="G468" s="239">
        <v>25</v>
      </c>
      <c r="H468" s="239">
        <v>50</v>
      </c>
      <c r="I468" s="265">
        <f t="shared" si="0"/>
        <v>7.5</v>
      </c>
      <c r="J468" s="882"/>
    </row>
    <row r="469" spans="1:10" ht="42.75">
      <c r="A469" s="986" t="s">
        <v>984</v>
      </c>
      <c r="B469" s="2">
        <v>1.2</v>
      </c>
      <c r="C469" s="2">
        <v>1.5</v>
      </c>
      <c r="D469" s="239">
        <v>5.4</v>
      </c>
      <c r="E469" s="239">
        <v>10.8</v>
      </c>
      <c r="F469" s="239">
        <v>8</v>
      </c>
      <c r="G469" s="239">
        <v>43.2</v>
      </c>
      <c r="H469" s="239">
        <v>86.4</v>
      </c>
      <c r="I469" s="265">
        <f t="shared" si="0"/>
        <v>14.4</v>
      </c>
      <c r="J469" s="882"/>
    </row>
    <row r="470" spans="1:10" ht="42.75">
      <c r="A470" s="986" t="s">
        <v>985</v>
      </c>
      <c r="B470" s="2">
        <v>1.6</v>
      </c>
      <c r="C470" s="2">
        <v>2.1</v>
      </c>
      <c r="D470" s="239">
        <v>7.4</v>
      </c>
      <c r="E470" s="239">
        <v>14.8</v>
      </c>
      <c r="F470" s="239">
        <v>1</v>
      </c>
      <c r="G470" s="239">
        <v>7.4</v>
      </c>
      <c r="H470" s="239">
        <v>14.8</v>
      </c>
      <c r="I470" s="265">
        <f t="shared" si="0"/>
        <v>3.36</v>
      </c>
      <c r="J470" s="882"/>
    </row>
    <row r="471" spans="1:10" ht="42.75">
      <c r="A471" s="986" t="s">
        <v>986</v>
      </c>
      <c r="B471" s="2">
        <v>2.2000000000000002</v>
      </c>
      <c r="C471" s="2">
        <v>1.8</v>
      </c>
      <c r="D471" s="239">
        <v>8</v>
      </c>
      <c r="E471" s="239">
        <v>16</v>
      </c>
      <c r="F471" s="239">
        <v>1</v>
      </c>
      <c r="G471" s="239">
        <v>8</v>
      </c>
      <c r="H471" s="239">
        <v>16</v>
      </c>
      <c r="I471" s="265">
        <f t="shared" si="0"/>
        <v>3.96</v>
      </c>
      <c r="J471" s="882"/>
    </row>
    <row r="472" spans="1:10" ht="42.75">
      <c r="A472" s="986" t="s">
        <v>987</v>
      </c>
      <c r="B472" s="2">
        <v>2.4</v>
      </c>
      <c r="C472" s="2">
        <v>1.5</v>
      </c>
      <c r="D472" s="239">
        <v>7.8</v>
      </c>
      <c r="E472" s="239">
        <v>15.6</v>
      </c>
      <c r="F472" s="239">
        <v>1</v>
      </c>
      <c r="G472" s="239">
        <v>7.8</v>
      </c>
      <c r="H472" s="239">
        <v>15.6</v>
      </c>
      <c r="I472" s="265">
        <f t="shared" si="0"/>
        <v>3.6</v>
      </c>
      <c r="J472" s="882"/>
    </row>
    <row r="473" spans="1:10" ht="42.75">
      <c r="A473" s="986" t="s">
        <v>988</v>
      </c>
      <c r="B473" s="2">
        <v>2.4</v>
      </c>
      <c r="C473" s="2">
        <v>1.8</v>
      </c>
      <c r="D473" s="239">
        <v>8.4</v>
      </c>
      <c r="E473" s="239">
        <v>16.8</v>
      </c>
      <c r="F473" s="239">
        <v>1</v>
      </c>
      <c r="G473" s="239">
        <v>8.4</v>
      </c>
      <c r="H473" s="239">
        <v>16.8</v>
      </c>
      <c r="I473" s="265">
        <f t="shared" si="0"/>
        <v>4.32</v>
      </c>
      <c r="J473" s="882"/>
    </row>
    <row r="474" spans="1:10">
      <c r="A474" s="970"/>
      <c r="B474" s="2"/>
      <c r="C474" s="2"/>
      <c r="D474" s="239"/>
      <c r="E474" s="239"/>
      <c r="F474" s="239"/>
      <c r="G474" s="239"/>
      <c r="H474" s="239"/>
      <c r="I474" s="2"/>
      <c r="J474" s="882"/>
    </row>
    <row r="475" spans="1:10">
      <c r="A475" s="940"/>
      <c r="B475" s="2"/>
      <c r="C475" s="2"/>
      <c r="D475" s="2"/>
      <c r="E475" s="81" t="s">
        <v>8</v>
      </c>
      <c r="F475" s="262">
        <f>SUM(I466:I473)</f>
        <v>52.3</v>
      </c>
      <c r="G475" s="81" t="s">
        <v>1</v>
      </c>
      <c r="H475" s="2"/>
      <c r="I475" s="2"/>
      <c r="J475" s="882"/>
    </row>
    <row r="476" spans="1:10">
      <c r="A476" s="940"/>
      <c r="B476" s="2"/>
      <c r="C476" s="2"/>
      <c r="D476" s="2"/>
      <c r="E476" s="247"/>
      <c r="F476" s="773"/>
      <c r="G476" s="247"/>
      <c r="H476" s="2"/>
      <c r="I476" s="2"/>
      <c r="J476" s="882"/>
    </row>
    <row r="477" spans="1:10">
      <c r="A477" s="936" t="s">
        <v>165</v>
      </c>
      <c r="B477" s="1262" t="s">
        <v>1184</v>
      </c>
      <c r="C477" s="1262"/>
      <c r="D477" s="1262"/>
      <c r="E477" s="1262"/>
      <c r="F477" s="1262"/>
      <c r="G477" s="1262"/>
      <c r="H477" s="1262"/>
      <c r="I477" s="1262"/>
      <c r="J477" s="1263"/>
    </row>
    <row r="478" spans="1:10">
      <c r="A478" s="970" t="s">
        <v>25</v>
      </c>
      <c r="B478" s="2"/>
      <c r="C478" s="2"/>
      <c r="D478" s="239"/>
      <c r="E478" s="239"/>
      <c r="F478" s="239"/>
      <c r="G478" s="239"/>
      <c r="H478" s="245"/>
      <c r="I478" s="2"/>
      <c r="J478" s="882"/>
    </row>
    <row r="479" spans="1:10">
      <c r="A479" s="970"/>
      <c r="B479" s="2" t="s">
        <v>316</v>
      </c>
      <c r="C479" s="2" t="s">
        <v>313</v>
      </c>
      <c r="D479" s="239" t="s">
        <v>669</v>
      </c>
      <c r="E479" s="239" t="s">
        <v>670</v>
      </c>
      <c r="F479" s="239" t="s">
        <v>14</v>
      </c>
      <c r="G479" s="239" t="s">
        <v>669</v>
      </c>
      <c r="H479" s="239" t="s">
        <v>670</v>
      </c>
      <c r="I479" s="265" t="s">
        <v>1251</v>
      </c>
      <c r="J479" s="882"/>
    </row>
    <row r="480" spans="1:10" ht="42.75">
      <c r="A480" s="986" t="s">
        <v>989</v>
      </c>
      <c r="B480" s="2">
        <v>0.8</v>
      </c>
      <c r="C480" s="2">
        <v>0.6</v>
      </c>
      <c r="D480" s="239">
        <v>2.8</v>
      </c>
      <c r="E480" s="239">
        <v>5.6</v>
      </c>
      <c r="F480" s="239">
        <v>2</v>
      </c>
      <c r="G480" s="239">
        <v>5.6</v>
      </c>
      <c r="H480" s="239">
        <v>11.2</v>
      </c>
      <c r="I480" s="265">
        <f>F480*C480*B480</f>
        <v>0.96</v>
      </c>
      <c r="J480" s="882"/>
    </row>
    <row r="481" spans="1:10" ht="42.75">
      <c r="A481" s="986" t="s">
        <v>990</v>
      </c>
      <c r="B481" s="2">
        <v>0.9</v>
      </c>
      <c r="C481" s="2">
        <v>0.6</v>
      </c>
      <c r="D481" s="239">
        <v>3</v>
      </c>
      <c r="E481" s="239">
        <v>6</v>
      </c>
      <c r="F481" s="239">
        <v>5</v>
      </c>
      <c r="G481" s="239">
        <v>15</v>
      </c>
      <c r="H481" s="239">
        <v>30</v>
      </c>
      <c r="I481" s="265">
        <f>F481*C481*B481</f>
        <v>2.7</v>
      </c>
      <c r="J481" s="882"/>
    </row>
    <row r="482" spans="1:10">
      <c r="A482" s="940"/>
      <c r="B482" s="2"/>
      <c r="C482" s="2"/>
      <c r="D482" s="2"/>
      <c r="E482" s="81" t="s">
        <v>8</v>
      </c>
      <c r="F482" s="262">
        <f>I480+I481</f>
        <v>3.7</v>
      </c>
      <c r="G482" s="81" t="s">
        <v>1</v>
      </c>
      <c r="H482" s="2"/>
      <c r="I482" s="2"/>
      <c r="J482" s="882"/>
    </row>
    <row r="483" spans="1:10" ht="21.75" customHeight="1">
      <c r="A483" s="936" t="s">
        <v>98</v>
      </c>
      <c r="B483" s="1262" t="s">
        <v>64</v>
      </c>
      <c r="C483" s="1262"/>
      <c r="D483" s="1262"/>
      <c r="E483" s="1262"/>
      <c r="F483" s="1262"/>
      <c r="G483" s="1262"/>
      <c r="H483" s="1262"/>
      <c r="I483" s="1262"/>
      <c r="J483" s="1263"/>
    </row>
    <row r="484" spans="1:10">
      <c r="A484" s="970" t="s">
        <v>25</v>
      </c>
      <c r="B484" s="2"/>
      <c r="C484" s="2"/>
      <c r="D484" s="239"/>
      <c r="E484" s="239"/>
      <c r="F484" s="239"/>
      <c r="G484" s="239"/>
      <c r="H484" s="245"/>
      <c r="I484" s="2"/>
      <c r="J484" s="882"/>
    </row>
    <row r="485" spans="1:10">
      <c r="A485" s="940"/>
      <c r="B485" s="2" t="s">
        <v>316</v>
      </c>
      <c r="C485" s="2" t="s">
        <v>313</v>
      </c>
      <c r="D485" s="265" t="s">
        <v>669</v>
      </c>
      <c r="E485" s="265" t="s">
        <v>670</v>
      </c>
      <c r="F485" s="265" t="s">
        <v>14</v>
      </c>
      <c r="G485" s="265" t="s">
        <v>669</v>
      </c>
      <c r="H485" s="265" t="s">
        <v>670</v>
      </c>
      <c r="I485" s="265"/>
      <c r="J485" s="882"/>
    </row>
    <row r="486" spans="1:10" ht="45">
      <c r="A486" s="958" t="s">
        <v>671</v>
      </c>
      <c r="B486" s="265">
        <v>0.6</v>
      </c>
      <c r="C486" s="265">
        <v>2.1</v>
      </c>
      <c r="D486" s="265">
        <v>5.4</v>
      </c>
      <c r="E486" s="265">
        <v>10.8</v>
      </c>
      <c r="F486" s="265">
        <v>8</v>
      </c>
      <c r="G486" s="265">
        <v>43.2</v>
      </c>
      <c r="H486" s="265">
        <v>86.4</v>
      </c>
      <c r="I486" s="265"/>
      <c r="J486" s="882"/>
    </row>
    <row r="487" spans="1:10" ht="45">
      <c r="A487" s="958" t="s">
        <v>982</v>
      </c>
      <c r="B487" s="265">
        <v>0.8</v>
      </c>
      <c r="C487" s="265">
        <v>2.1</v>
      </c>
      <c r="D487" s="265">
        <v>5.8</v>
      </c>
      <c r="E487" s="265">
        <v>11.6</v>
      </c>
      <c r="F487" s="265">
        <v>3</v>
      </c>
      <c r="G487" s="265">
        <v>17.399999999999999</v>
      </c>
      <c r="H487" s="265">
        <v>34.799999999999997</v>
      </c>
      <c r="I487" s="265"/>
      <c r="J487" s="882"/>
    </row>
    <row r="488" spans="1:10" ht="45">
      <c r="A488" s="958" t="s">
        <v>983</v>
      </c>
      <c r="B488" s="265">
        <v>1</v>
      </c>
      <c r="C488" s="265">
        <v>1.5</v>
      </c>
      <c r="D488" s="265">
        <v>5</v>
      </c>
      <c r="E488" s="265">
        <v>10</v>
      </c>
      <c r="F488" s="265">
        <v>5</v>
      </c>
      <c r="G488" s="265">
        <v>25</v>
      </c>
      <c r="H488" s="265">
        <v>50</v>
      </c>
      <c r="I488" s="265"/>
      <c r="J488" s="882"/>
    </row>
    <row r="489" spans="1:10" ht="45">
      <c r="A489" s="958" t="s">
        <v>984</v>
      </c>
      <c r="B489" s="265">
        <v>1.2</v>
      </c>
      <c r="C489" s="265">
        <v>1.5</v>
      </c>
      <c r="D489" s="265">
        <v>5.4</v>
      </c>
      <c r="E489" s="265">
        <v>10.8</v>
      </c>
      <c r="F489" s="265">
        <v>8</v>
      </c>
      <c r="G489" s="265">
        <v>43.2</v>
      </c>
      <c r="H489" s="265">
        <v>86.4</v>
      </c>
      <c r="I489" s="265"/>
      <c r="J489" s="882"/>
    </row>
    <row r="490" spans="1:10" ht="45">
      <c r="A490" s="958" t="s">
        <v>985</v>
      </c>
      <c r="B490" s="265">
        <v>1.6</v>
      </c>
      <c r="C490" s="265">
        <v>2.1</v>
      </c>
      <c r="D490" s="265">
        <v>7.4</v>
      </c>
      <c r="E490" s="265">
        <v>14.8</v>
      </c>
      <c r="F490" s="265">
        <v>1</v>
      </c>
      <c r="G490" s="265">
        <v>7.4</v>
      </c>
      <c r="H490" s="265">
        <v>14.8</v>
      </c>
      <c r="I490" s="265"/>
      <c r="J490" s="882"/>
    </row>
    <row r="491" spans="1:10" ht="45">
      <c r="A491" s="958" t="s">
        <v>986</v>
      </c>
      <c r="B491" s="265">
        <v>2.2000000000000002</v>
      </c>
      <c r="C491" s="265">
        <v>1.8</v>
      </c>
      <c r="D491" s="265">
        <v>8</v>
      </c>
      <c r="E491" s="265">
        <v>16</v>
      </c>
      <c r="F491" s="265">
        <v>1</v>
      </c>
      <c r="G491" s="265">
        <v>8</v>
      </c>
      <c r="H491" s="265">
        <v>16</v>
      </c>
      <c r="I491" s="265"/>
      <c r="J491" s="882"/>
    </row>
    <row r="492" spans="1:10" ht="45">
      <c r="A492" s="958" t="s">
        <v>987</v>
      </c>
      <c r="B492" s="265">
        <v>2.4</v>
      </c>
      <c r="C492" s="265">
        <v>1.5</v>
      </c>
      <c r="D492" s="265">
        <v>7.8</v>
      </c>
      <c r="E492" s="265">
        <v>15.6</v>
      </c>
      <c r="F492" s="265">
        <v>1</v>
      </c>
      <c r="G492" s="265">
        <v>7.8</v>
      </c>
      <c r="H492" s="265">
        <v>15.6</v>
      </c>
      <c r="I492" s="265"/>
      <c r="J492" s="882"/>
    </row>
    <row r="493" spans="1:10" ht="45">
      <c r="A493" s="958" t="s">
        <v>988</v>
      </c>
      <c r="B493" s="265">
        <v>2.4</v>
      </c>
      <c r="C493" s="265">
        <v>1.8</v>
      </c>
      <c r="D493" s="265">
        <v>8.4</v>
      </c>
      <c r="E493" s="265">
        <v>16.8</v>
      </c>
      <c r="F493" s="265">
        <v>1</v>
      </c>
      <c r="G493" s="265">
        <v>8.4</v>
      </c>
      <c r="H493" s="265">
        <v>16.8</v>
      </c>
      <c r="I493" s="265"/>
      <c r="J493" s="882"/>
    </row>
    <row r="494" spans="1:10" ht="45">
      <c r="A494" s="958" t="s">
        <v>989</v>
      </c>
      <c r="B494" s="265">
        <v>0.8</v>
      </c>
      <c r="C494" s="265">
        <v>0.6</v>
      </c>
      <c r="D494" s="265">
        <v>2.8</v>
      </c>
      <c r="E494" s="265">
        <v>5.6</v>
      </c>
      <c r="F494" s="265">
        <v>2</v>
      </c>
      <c r="G494" s="265">
        <v>5.6</v>
      </c>
      <c r="H494" s="265">
        <v>11.2</v>
      </c>
      <c r="I494" s="265"/>
      <c r="J494" s="882"/>
    </row>
    <row r="495" spans="1:10" ht="45">
      <c r="A495" s="958" t="s">
        <v>990</v>
      </c>
      <c r="B495" s="265">
        <v>0.9</v>
      </c>
      <c r="C495" s="265">
        <v>0.6</v>
      </c>
      <c r="D495" s="265">
        <v>3</v>
      </c>
      <c r="E495" s="265">
        <v>6</v>
      </c>
      <c r="F495" s="265">
        <v>5</v>
      </c>
      <c r="G495" s="265">
        <v>15</v>
      </c>
      <c r="H495" s="265">
        <v>30</v>
      </c>
      <c r="I495" s="265"/>
      <c r="J495" s="882"/>
    </row>
    <row r="496" spans="1:10" ht="30">
      <c r="A496" s="958" t="s">
        <v>991</v>
      </c>
      <c r="B496" s="265">
        <v>1.8</v>
      </c>
      <c r="C496" s="265">
        <v>2.4</v>
      </c>
      <c r="D496" s="265">
        <v>8.4</v>
      </c>
      <c r="E496" s="265">
        <v>16.8</v>
      </c>
      <c r="F496" s="265">
        <v>2</v>
      </c>
      <c r="G496" s="265">
        <v>16.8</v>
      </c>
      <c r="H496" s="265">
        <v>33.6</v>
      </c>
      <c r="I496" s="265"/>
      <c r="J496" s="882"/>
    </row>
    <row r="497" spans="1:10" ht="30">
      <c r="A497" s="958" t="s">
        <v>674</v>
      </c>
      <c r="B497" s="265">
        <v>0.6</v>
      </c>
      <c r="C497" s="265">
        <v>2.1</v>
      </c>
      <c r="D497" s="265"/>
      <c r="E497" s="265">
        <v>10.8</v>
      </c>
      <c r="F497" s="265">
        <v>5</v>
      </c>
      <c r="G497" s="265">
        <v>0</v>
      </c>
      <c r="H497" s="265">
        <v>54</v>
      </c>
      <c r="I497" s="265"/>
      <c r="J497" s="882"/>
    </row>
    <row r="498" spans="1:10" ht="30">
      <c r="A498" s="958" t="s">
        <v>675</v>
      </c>
      <c r="B498" s="265">
        <v>0.7</v>
      </c>
      <c r="C498" s="265">
        <v>2.1</v>
      </c>
      <c r="D498" s="265"/>
      <c r="E498" s="265">
        <v>11.2</v>
      </c>
      <c r="F498" s="265">
        <v>4</v>
      </c>
      <c r="G498" s="265">
        <v>0</v>
      </c>
      <c r="H498" s="265">
        <v>44.8</v>
      </c>
      <c r="I498" s="265"/>
      <c r="J498" s="882"/>
    </row>
    <row r="499" spans="1:10" ht="30">
      <c r="A499" s="958" t="s">
        <v>676</v>
      </c>
      <c r="B499" s="265">
        <v>0.8</v>
      </c>
      <c r="C499" s="265">
        <v>2.1</v>
      </c>
      <c r="D499" s="265"/>
      <c r="E499" s="265">
        <v>11.6</v>
      </c>
      <c r="F499" s="265">
        <v>4</v>
      </c>
      <c r="G499" s="265">
        <v>0</v>
      </c>
      <c r="H499" s="265">
        <v>46.4</v>
      </c>
      <c r="I499" s="265"/>
      <c r="J499" s="882"/>
    </row>
    <row r="500" spans="1:10" ht="45">
      <c r="A500" s="958" t="s">
        <v>992</v>
      </c>
      <c r="B500" s="265">
        <v>0.8</v>
      </c>
      <c r="C500" s="265">
        <v>2.1</v>
      </c>
      <c r="D500" s="265"/>
      <c r="E500" s="265">
        <v>11.6</v>
      </c>
      <c r="F500" s="265">
        <v>1</v>
      </c>
      <c r="G500" s="265">
        <v>0</v>
      </c>
      <c r="H500" s="265">
        <v>11.6</v>
      </c>
      <c r="I500" s="265"/>
      <c r="J500" s="882"/>
    </row>
    <row r="501" spans="1:10" ht="30">
      <c r="A501" s="958" t="s">
        <v>993</v>
      </c>
      <c r="B501" s="265">
        <v>1.2</v>
      </c>
      <c r="C501" s="265">
        <v>2.1</v>
      </c>
      <c r="D501" s="265">
        <v>0</v>
      </c>
      <c r="E501" s="265">
        <v>13.2</v>
      </c>
      <c r="F501" s="265">
        <v>1</v>
      </c>
      <c r="G501" s="265">
        <v>0</v>
      </c>
      <c r="H501" s="265">
        <v>13.2</v>
      </c>
      <c r="I501" s="265"/>
      <c r="J501" s="882"/>
    </row>
    <row r="502" spans="1:10" ht="30">
      <c r="A502" s="958" t="s">
        <v>994</v>
      </c>
      <c r="B502" s="265">
        <v>1.6</v>
      </c>
      <c r="C502" s="265">
        <v>2.2999999999999998</v>
      </c>
      <c r="D502" s="265">
        <v>0</v>
      </c>
      <c r="E502" s="265">
        <v>15.6</v>
      </c>
      <c r="F502" s="265">
        <v>1</v>
      </c>
      <c r="G502" s="265">
        <v>0</v>
      </c>
      <c r="H502" s="265">
        <v>15.6</v>
      </c>
      <c r="I502" s="265"/>
      <c r="J502" s="882"/>
    </row>
    <row r="503" spans="1:10">
      <c r="A503" s="940"/>
      <c r="B503" s="2"/>
      <c r="C503" s="2"/>
      <c r="D503" s="265"/>
      <c r="E503" s="265"/>
      <c r="F503" s="265"/>
      <c r="G503" s="265">
        <v>145.54</v>
      </c>
      <c r="H503" s="265">
        <v>581.20000000000005</v>
      </c>
      <c r="I503" s="265"/>
      <c r="J503" s="882"/>
    </row>
    <row r="504" spans="1:10">
      <c r="A504" s="970"/>
      <c r="B504" s="2"/>
      <c r="C504" s="2"/>
      <c r="D504" s="239"/>
      <c r="E504" s="239"/>
      <c r="F504" s="239"/>
      <c r="G504" s="239"/>
      <c r="H504" s="239"/>
      <c r="I504" s="2"/>
      <c r="J504" s="882"/>
    </row>
    <row r="505" spans="1:10">
      <c r="A505" s="940"/>
      <c r="B505" s="2"/>
      <c r="C505" s="2"/>
      <c r="D505" s="2"/>
      <c r="E505" s="81" t="s">
        <v>8</v>
      </c>
      <c r="F505" s="262">
        <f>G503</f>
        <v>145.5</v>
      </c>
      <c r="G505" s="81" t="s">
        <v>1</v>
      </c>
      <c r="H505" s="2"/>
      <c r="I505" s="2"/>
      <c r="J505" s="882"/>
    </row>
    <row r="506" spans="1:10">
      <c r="A506" s="940"/>
      <c r="B506" s="2"/>
      <c r="C506" s="2"/>
      <c r="D506" s="2"/>
      <c r="E506" s="247"/>
      <c r="F506" s="773"/>
      <c r="G506" s="247"/>
      <c r="H506" s="2"/>
      <c r="I506" s="2"/>
      <c r="J506" s="882"/>
    </row>
    <row r="507" spans="1:10" ht="36.75" customHeight="1">
      <c r="A507" s="936" t="s">
        <v>166</v>
      </c>
      <c r="B507" s="1262" t="s">
        <v>386</v>
      </c>
      <c r="C507" s="1262"/>
      <c r="D507" s="1262"/>
      <c r="E507" s="1262"/>
      <c r="F507" s="1262"/>
      <c r="G507" s="1262"/>
      <c r="H507" s="1262"/>
      <c r="I507" s="1262"/>
      <c r="J507" s="1263"/>
    </row>
    <row r="508" spans="1:10">
      <c r="A508" s="940"/>
      <c r="B508" s="2"/>
      <c r="C508" s="2"/>
      <c r="D508" s="2"/>
      <c r="E508" s="2"/>
      <c r="F508" s="2"/>
      <c r="G508" s="2"/>
      <c r="H508" s="2"/>
      <c r="I508" s="2"/>
      <c r="J508" s="882"/>
    </row>
    <row r="509" spans="1:10">
      <c r="A509" s="940" t="s">
        <v>25</v>
      </c>
      <c r="B509" s="2"/>
      <c r="C509" s="2"/>
      <c r="D509" s="2"/>
      <c r="E509" s="2"/>
      <c r="F509" s="2"/>
      <c r="G509" s="2"/>
      <c r="H509" s="2"/>
      <c r="I509" s="2"/>
      <c r="J509" s="882"/>
    </row>
    <row r="510" spans="1:10">
      <c r="A510" s="940"/>
      <c r="B510" s="2" t="s">
        <v>316</v>
      </c>
      <c r="C510" s="2" t="s">
        <v>313</v>
      </c>
      <c r="D510" s="2" t="s">
        <v>669</v>
      </c>
      <c r="E510" s="2" t="s">
        <v>670</v>
      </c>
      <c r="F510" s="2" t="s">
        <v>14</v>
      </c>
      <c r="G510" s="2" t="s">
        <v>669</v>
      </c>
      <c r="H510" s="2" t="s">
        <v>670</v>
      </c>
      <c r="I510" s="2"/>
      <c r="J510" s="882"/>
    </row>
    <row r="511" spans="1:10" ht="30">
      <c r="A511" s="993" t="s">
        <v>675</v>
      </c>
      <c r="B511" s="258">
        <v>0.7</v>
      </c>
      <c r="C511" s="258">
        <v>2.1</v>
      </c>
      <c r="D511" s="258"/>
      <c r="E511" s="258">
        <v>11.2</v>
      </c>
      <c r="F511" s="258">
        <v>4</v>
      </c>
      <c r="G511" s="258">
        <v>0</v>
      </c>
      <c r="H511" s="258">
        <v>44.8</v>
      </c>
      <c r="I511" s="2"/>
      <c r="J511" s="882"/>
    </row>
    <row r="512" spans="1:10">
      <c r="A512" s="938" t="s">
        <v>8</v>
      </c>
      <c r="B512" s="262">
        <f>F511</f>
        <v>4</v>
      </c>
      <c r="C512" s="81" t="s">
        <v>239</v>
      </c>
      <c r="D512" s="2"/>
      <c r="E512" s="2"/>
      <c r="F512" s="2"/>
      <c r="G512" s="2"/>
      <c r="H512" s="2"/>
      <c r="I512" s="2"/>
      <c r="J512" s="882"/>
    </row>
    <row r="513" spans="1:10">
      <c r="A513" s="955"/>
      <c r="B513" s="773"/>
      <c r="C513" s="247"/>
      <c r="D513" s="2"/>
      <c r="E513" s="2"/>
      <c r="F513" s="2"/>
      <c r="G513" s="2"/>
      <c r="H513" s="2"/>
      <c r="I513" s="2"/>
      <c r="J513" s="882"/>
    </row>
    <row r="514" spans="1:10" ht="29.25" customHeight="1">
      <c r="A514" s="936" t="s">
        <v>167</v>
      </c>
      <c r="B514" s="1262" t="s">
        <v>387</v>
      </c>
      <c r="C514" s="1262"/>
      <c r="D514" s="1262"/>
      <c r="E514" s="1262"/>
      <c r="F514" s="1262"/>
      <c r="G514" s="1262"/>
      <c r="H514" s="1262"/>
      <c r="I514" s="1262"/>
      <c r="J514" s="1263"/>
    </row>
    <row r="515" spans="1:10">
      <c r="A515" s="940"/>
      <c r="B515" s="2"/>
      <c r="C515" s="2"/>
      <c r="D515" s="2"/>
      <c r="E515" s="2"/>
      <c r="F515" s="2"/>
      <c r="G515" s="2"/>
      <c r="H515" s="2"/>
      <c r="I515" s="2"/>
      <c r="J515" s="882"/>
    </row>
    <row r="516" spans="1:10">
      <c r="A516" s="940" t="s">
        <v>25</v>
      </c>
      <c r="B516" s="2"/>
      <c r="C516" s="2"/>
      <c r="D516" s="2"/>
      <c r="E516" s="2"/>
      <c r="F516" s="2"/>
      <c r="G516" s="2"/>
      <c r="H516" s="2"/>
      <c r="I516" s="2"/>
      <c r="J516" s="882"/>
    </row>
    <row r="517" spans="1:10">
      <c r="A517" s="940"/>
      <c r="B517" s="2" t="s">
        <v>316</v>
      </c>
      <c r="C517" s="2" t="s">
        <v>313</v>
      </c>
      <c r="D517" s="2" t="s">
        <v>669</v>
      </c>
      <c r="E517" s="2" t="s">
        <v>670</v>
      </c>
      <c r="F517" s="2" t="s">
        <v>14</v>
      </c>
      <c r="G517" s="2" t="s">
        <v>669</v>
      </c>
      <c r="H517" s="2" t="s">
        <v>670</v>
      </c>
      <c r="I517" s="2"/>
      <c r="J517" s="882"/>
    </row>
    <row r="518" spans="1:10" ht="33">
      <c r="A518" s="1014" t="s">
        <v>676</v>
      </c>
      <c r="B518" s="523">
        <v>0.8</v>
      </c>
      <c r="C518" s="523">
        <v>2.1</v>
      </c>
      <c r="D518" s="523"/>
      <c r="E518" s="523">
        <v>11.6</v>
      </c>
      <c r="F518" s="523">
        <v>4</v>
      </c>
      <c r="G518" s="523">
        <v>0</v>
      </c>
      <c r="H518" s="523">
        <v>46.4</v>
      </c>
      <c r="I518" s="2"/>
      <c r="J518" s="882"/>
    </row>
    <row r="519" spans="1:10" ht="39">
      <c r="A519" s="1004" t="s">
        <v>992</v>
      </c>
      <c r="B519" s="524">
        <v>0.8</v>
      </c>
      <c r="C519" s="524">
        <v>2.1</v>
      </c>
      <c r="D519" s="258"/>
      <c r="E519" s="258">
        <v>11.6</v>
      </c>
      <c r="F519" s="258">
        <v>1</v>
      </c>
      <c r="G519" s="258">
        <v>0</v>
      </c>
      <c r="H519" s="258">
        <v>11.6</v>
      </c>
      <c r="I519" s="2"/>
      <c r="J519" s="882"/>
    </row>
    <row r="520" spans="1:10">
      <c r="A520" s="955"/>
      <c r="B520" s="773"/>
      <c r="C520" s="247"/>
      <c r="D520" s="2"/>
      <c r="E520" s="2"/>
      <c r="F520" s="81" t="s">
        <v>8</v>
      </c>
      <c r="G520" s="262">
        <f>F518+F519</f>
        <v>5</v>
      </c>
      <c r="H520" s="81" t="s">
        <v>239</v>
      </c>
      <c r="I520" s="2"/>
      <c r="J520" s="882"/>
    </row>
    <row r="521" spans="1:10">
      <c r="A521" s="936" t="s">
        <v>168</v>
      </c>
      <c r="B521" s="1262" t="s">
        <v>1283</v>
      </c>
      <c r="C521" s="1262"/>
      <c r="D521" s="1262"/>
      <c r="E521" s="1262"/>
      <c r="F521" s="1262"/>
      <c r="G521" s="1262"/>
      <c r="H521" s="1262"/>
      <c r="I521" s="1262"/>
      <c r="J521" s="1263"/>
    </row>
    <row r="522" spans="1:10">
      <c r="A522" s="940"/>
      <c r="B522" s="2"/>
      <c r="C522" s="2"/>
      <c r="D522" s="2"/>
      <c r="E522" s="2"/>
      <c r="F522" s="2"/>
      <c r="G522" s="2"/>
      <c r="H522" s="2"/>
      <c r="I522" s="2"/>
      <c r="J522" s="882"/>
    </row>
    <row r="523" spans="1:10">
      <c r="A523" s="940" t="s">
        <v>25</v>
      </c>
      <c r="B523" s="2"/>
      <c r="C523" s="2"/>
      <c r="D523" s="2"/>
      <c r="E523" s="2"/>
      <c r="F523" s="2"/>
      <c r="G523" s="2"/>
      <c r="H523" s="2"/>
      <c r="I523" s="2"/>
      <c r="J523" s="882"/>
    </row>
    <row r="524" spans="1:10">
      <c r="A524" s="940"/>
      <c r="B524" s="2" t="s">
        <v>316</v>
      </c>
      <c r="C524" s="2" t="s">
        <v>313</v>
      </c>
      <c r="D524" s="2" t="s">
        <v>669</v>
      </c>
      <c r="E524" s="2" t="s">
        <v>670</v>
      </c>
      <c r="F524" s="2" t="s">
        <v>14</v>
      </c>
      <c r="G524" s="2" t="s">
        <v>669</v>
      </c>
      <c r="H524" s="2" t="s">
        <v>670</v>
      </c>
      <c r="I524" s="264" t="s">
        <v>8</v>
      </c>
      <c r="J524" s="882"/>
    </row>
    <row r="525" spans="1:10" ht="30">
      <c r="A525" s="993" t="s">
        <v>993</v>
      </c>
      <c r="B525" s="258">
        <v>1.2</v>
      </c>
      <c r="C525" s="258">
        <v>2.1</v>
      </c>
      <c r="D525" s="258">
        <v>0</v>
      </c>
      <c r="E525" s="258">
        <v>13.2</v>
      </c>
      <c r="F525" s="258">
        <v>1</v>
      </c>
      <c r="G525" s="258">
        <v>0</v>
      </c>
      <c r="H525" s="258">
        <v>13.2</v>
      </c>
      <c r="I525" s="2">
        <f>F525*C525*B525</f>
        <v>2.52</v>
      </c>
      <c r="J525" s="882"/>
    </row>
    <row r="526" spans="1:10" ht="30">
      <c r="A526" s="993" t="s">
        <v>994</v>
      </c>
      <c r="B526" s="258">
        <v>1.6</v>
      </c>
      <c r="C526" s="258">
        <v>2.2999999999999998</v>
      </c>
      <c r="D526" s="258">
        <v>0</v>
      </c>
      <c r="E526" s="258">
        <v>15.6</v>
      </c>
      <c r="F526" s="258">
        <v>1</v>
      </c>
      <c r="G526" s="258">
        <v>0</v>
      </c>
      <c r="H526" s="258">
        <v>15.6</v>
      </c>
      <c r="I526" s="2">
        <f>F526*C526*B526</f>
        <v>3.68</v>
      </c>
      <c r="J526" s="882"/>
    </row>
    <row r="527" spans="1:10">
      <c r="A527" s="955"/>
      <c r="B527" s="773"/>
      <c r="C527" s="247"/>
      <c r="D527" s="2"/>
      <c r="E527" s="2"/>
      <c r="F527" s="2"/>
      <c r="G527" s="2"/>
      <c r="H527" s="2"/>
      <c r="I527" s="2"/>
      <c r="J527" s="882"/>
    </row>
    <row r="528" spans="1:10" ht="14.45" customHeight="1">
      <c r="A528" s="955"/>
      <c r="B528" s="773"/>
      <c r="C528" s="247"/>
      <c r="D528" s="2"/>
      <c r="E528" s="2"/>
      <c r="F528" s="81" t="s">
        <v>8</v>
      </c>
      <c r="G528" s="262">
        <f>I525+I526</f>
        <v>6.2</v>
      </c>
      <c r="H528" s="81" t="s">
        <v>1</v>
      </c>
      <c r="I528" s="2"/>
      <c r="J528" s="882"/>
    </row>
    <row r="529" spans="1:10">
      <c r="A529" s="936" t="s">
        <v>219</v>
      </c>
      <c r="B529" s="1262" t="s">
        <v>228</v>
      </c>
      <c r="C529" s="1262"/>
      <c r="D529" s="1262"/>
      <c r="E529" s="1262"/>
      <c r="F529" s="1262"/>
      <c r="G529" s="1262"/>
      <c r="H529" s="1262"/>
      <c r="I529" s="1262"/>
      <c r="J529" s="1263"/>
    </row>
    <row r="530" spans="1:10">
      <c r="A530" s="940" t="s">
        <v>25</v>
      </c>
      <c r="B530" s="2"/>
      <c r="C530" s="2"/>
      <c r="D530" s="2"/>
      <c r="E530" s="2"/>
      <c r="F530" s="2"/>
      <c r="G530" s="2"/>
      <c r="H530" s="2"/>
      <c r="I530" s="2"/>
      <c r="J530" s="882"/>
    </row>
    <row r="531" spans="1:10">
      <c r="A531" s="990"/>
      <c r="B531" s="258" t="s">
        <v>316</v>
      </c>
      <c r="C531" s="258" t="s">
        <v>313</v>
      </c>
      <c r="D531" s="258" t="s">
        <v>669</v>
      </c>
      <c r="E531" s="258" t="s">
        <v>670</v>
      </c>
      <c r="F531" s="258" t="s">
        <v>14</v>
      </c>
      <c r="G531" s="258" t="s">
        <v>669</v>
      </c>
      <c r="H531" s="258" t="s">
        <v>670</v>
      </c>
      <c r="I531" s="264" t="s">
        <v>8</v>
      </c>
      <c r="J531" s="882"/>
    </row>
    <row r="532" spans="1:10" ht="45">
      <c r="A532" s="993" t="s">
        <v>671</v>
      </c>
      <c r="B532" s="258">
        <v>0.6</v>
      </c>
      <c r="C532" s="258">
        <v>2.1</v>
      </c>
      <c r="D532" s="258">
        <v>5.4</v>
      </c>
      <c r="E532" s="258">
        <v>10.8</v>
      </c>
      <c r="F532" s="258">
        <v>8</v>
      </c>
      <c r="G532" s="258">
        <v>43.2</v>
      </c>
      <c r="H532" s="258">
        <v>86.4</v>
      </c>
      <c r="I532" s="2">
        <f>F532*C532*B532</f>
        <v>10.08</v>
      </c>
      <c r="J532" s="882"/>
    </row>
    <row r="533" spans="1:10" ht="45">
      <c r="A533" s="993" t="s">
        <v>982</v>
      </c>
      <c r="B533" s="258">
        <v>0.8</v>
      </c>
      <c r="C533" s="258">
        <v>2.1</v>
      </c>
      <c r="D533" s="258">
        <v>5.8</v>
      </c>
      <c r="E533" s="258">
        <v>11.6</v>
      </c>
      <c r="F533" s="258">
        <v>3</v>
      </c>
      <c r="G533" s="258">
        <v>17.399999999999999</v>
      </c>
      <c r="H533" s="258">
        <v>34.799999999999997</v>
      </c>
      <c r="I533" s="2">
        <f t="shared" ref="I533:I541" si="1">F533*C533*B533</f>
        <v>5.04</v>
      </c>
      <c r="J533" s="882"/>
    </row>
    <row r="534" spans="1:10" ht="45">
      <c r="A534" s="993" t="s">
        <v>983</v>
      </c>
      <c r="B534" s="258">
        <v>1</v>
      </c>
      <c r="C534" s="258">
        <v>1.5</v>
      </c>
      <c r="D534" s="258">
        <v>5</v>
      </c>
      <c r="E534" s="258">
        <v>10</v>
      </c>
      <c r="F534" s="258">
        <v>5</v>
      </c>
      <c r="G534" s="258">
        <v>25</v>
      </c>
      <c r="H534" s="258">
        <v>50</v>
      </c>
      <c r="I534" s="2">
        <f t="shared" si="1"/>
        <v>7.5</v>
      </c>
      <c r="J534" s="882"/>
    </row>
    <row r="535" spans="1:10" ht="45">
      <c r="A535" s="993" t="s">
        <v>984</v>
      </c>
      <c r="B535" s="258">
        <v>1.2</v>
      </c>
      <c r="C535" s="258">
        <v>1.5</v>
      </c>
      <c r="D535" s="258">
        <v>5.4</v>
      </c>
      <c r="E535" s="258">
        <v>10.8</v>
      </c>
      <c r="F535" s="258">
        <v>8</v>
      </c>
      <c r="G535" s="258">
        <v>43.2</v>
      </c>
      <c r="H535" s="258">
        <v>86.4</v>
      </c>
      <c r="I535" s="2">
        <f t="shared" si="1"/>
        <v>14.4</v>
      </c>
      <c r="J535" s="882"/>
    </row>
    <row r="536" spans="1:10" ht="45">
      <c r="A536" s="993" t="s">
        <v>985</v>
      </c>
      <c r="B536" s="258">
        <v>1.6</v>
      </c>
      <c r="C536" s="258">
        <v>2.1</v>
      </c>
      <c r="D536" s="258">
        <v>7.4</v>
      </c>
      <c r="E536" s="258">
        <v>14.8</v>
      </c>
      <c r="F536" s="258">
        <v>1</v>
      </c>
      <c r="G536" s="258">
        <v>7.4</v>
      </c>
      <c r="H536" s="258">
        <v>14.8</v>
      </c>
      <c r="I536" s="2">
        <f t="shared" si="1"/>
        <v>3.36</v>
      </c>
      <c r="J536" s="882"/>
    </row>
    <row r="537" spans="1:10" ht="45">
      <c r="A537" s="993" t="s">
        <v>986</v>
      </c>
      <c r="B537" s="258">
        <v>2.2000000000000002</v>
      </c>
      <c r="C537" s="258">
        <v>1.8</v>
      </c>
      <c r="D537" s="258">
        <v>8</v>
      </c>
      <c r="E537" s="258">
        <v>16</v>
      </c>
      <c r="F537" s="258">
        <v>1</v>
      </c>
      <c r="G537" s="258">
        <v>8</v>
      </c>
      <c r="H537" s="258">
        <v>16</v>
      </c>
      <c r="I537" s="2">
        <f t="shared" si="1"/>
        <v>3.96</v>
      </c>
      <c r="J537" s="882"/>
    </row>
    <row r="538" spans="1:10" ht="45">
      <c r="A538" s="993" t="s">
        <v>987</v>
      </c>
      <c r="B538" s="258">
        <v>2.4</v>
      </c>
      <c r="C538" s="258">
        <v>1.5</v>
      </c>
      <c r="D538" s="258">
        <v>7.8</v>
      </c>
      <c r="E538" s="258">
        <v>15.6</v>
      </c>
      <c r="F538" s="258">
        <v>1</v>
      </c>
      <c r="G538" s="258">
        <v>7.8</v>
      </c>
      <c r="H538" s="258">
        <v>15.6</v>
      </c>
      <c r="I538" s="2">
        <f t="shared" si="1"/>
        <v>3.6</v>
      </c>
      <c r="J538" s="882"/>
    </row>
    <row r="539" spans="1:10" ht="45">
      <c r="A539" s="993" t="s">
        <v>988</v>
      </c>
      <c r="B539" s="258">
        <v>2.4</v>
      </c>
      <c r="C539" s="258">
        <v>1.8</v>
      </c>
      <c r="D539" s="258">
        <v>8.4</v>
      </c>
      <c r="E539" s="258">
        <v>16.8</v>
      </c>
      <c r="F539" s="258">
        <v>1</v>
      </c>
      <c r="G539" s="258">
        <v>8.4</v>
      </c>
      <c r="H539" s="258">
        <v>16.8</v>
      </c>
      <c r="I539" s="2">
        <f t="shared" si="1"/>
        <v>4.32</v>
      </c>
      <c r="J539" s="882"/>
    </row>
    <row r="540" spans="1:10" ht="45">
      <c r="A540" s="993" t="s">
        <v>989</v>
      </c>
      <c r="B540" s="258">
        <v>0.8</v>
      </c>
      <c r="C540" s="258">
        <v>0.6</v>
      </c>
      <c r="D540" s="258">
        <v>2.8</v>
      </c>
      <c r="E540" s="258">
        <v>5.6</v>
      </c>
      <c r="F540" s="258">
        <v>2</v>
      </c>
      <c r="G540" s="258">
        <v>5.6</v>
      </c>
      <c r="H540" s="258">
        <v>11.2</v>
      </c>
      <c r="I540" s="2">
        <f t="shared" si="1"/>
        <v>0.96</v>
      </c>
      <c r="J540" s="882"/>
    </row>
    <row r="541" spans="1:10" ht="45">
      <c r="A541" s="993" t="s">
        <v>990</v>
      </c>
      <c r="B541" s="258">
        <v>0.9</v>
      </c>
      <c r="C541" s="258">
        <v>0.6</v>
      </c>
      <c r="D541" s="258">
        <v>3</v>
      </c>
      <c r="E541" s="258">
        <v>6</v>
      </c>
      <c r="F541" s="258">
        <v>5</v>
      </c>
      <c r="G541" s="258">
        <v>15</v>
      </c>
      <c r="H541" s="258">
        <v>30</v>
      </c>
      <c r="I541" s="2">
        <f t="shared" si="1"/>
        <v>2.7</v>
      </c>
      <c r="J541" s="882"/>
    </row>
    <row r="542" spans="1:10">
      <c r="A542" s="940"/>
      <c r="B542" s="2"/>
      <c r="C542" s="2"/>
      <c r="D542" s="2"/>
      <c r="E542" s="2"/>
      <c r="F542" s="2"/>
      <c r="G542" s="2"/>
      <c r="H542" s="2"/>
      <c r="I542" s="2"/>
      <c r="J542" s="882"/>
    </row>
    <row r="543" spans="1:10">
      <c r="A543" s="938" t="s">
        <v>8</v>
      </c>
      <c r="B543" s="262">
        <f>SUM(I532:I541)</f>
        <v>55.9</v>
      </c>
      <c r="C543" s="81" t="s">
        <v>1</v>
      </c>
      <c r="D543" s="2"/>
      <c r="E543" s="2"/>
      <c r="F543" s="2"/>
      <c r="G543" s="2"/>
      <c r="H543" s="2"/>
      <c r="I543" s="2"/>
      <c r="J543" s="882"/>
    </row>
    <row r="544" spans="1:10">
      <c r="A544" s="940"/>
      <c r="B544" s="2"/>
      <c r="C544" s="2"/>
      <c r="D544" s="2"/>
      <c r="E544" s="2"/>
      <c r="F544" s="2"/>
      <c r="G544" s="2"/>
      <c r="H544" s="2"/>
      <c r="I544" s="2"/>
      <c r="J544" s="882"/>
    </row>
    <row r="545" spans="1:10">
      <c r="A545" s="767">
        <v>10</v>
      </c>
      <c r="B545" s="1264" t="s">
        <v>345</v>
      </c>
      <c r="C545" s="1264"/>
      <c r="D545" s="1264"/>
      <c r="E545" s="1264"/>
      <c r="F545" s="1264"/>
      <c r="G545" s="1264"/>
      <c r="H545" s="1264"/>
      <c r="I545" s="1264"/>
      <c r="J545" s="1265"/>
    </row>
    <row r="546" spans="1:10">
      <c r="A546" s="940"/>
      <c r="B546" s="2"/>
      <c r="C546" s="2"/>
      <c r="D546" s="2"/>
      <c r="E546" s="2"/>
      <c r="F546" s="2"/>
      <c r="G546" s="2"/>
      <c r="H546" s="2"/>
      <c r="I546" s="2"/>
      <c r="J546" s="882"/>
    </row>
    <row r="547" spans="1:10" ht="33" customHeight="1">
      <c r="A547" s="936" t="s">
        <v>99</v>
      </c>
      <c r="B547" s="1262" t="s">
        <v>196</v>
      </c>
      <c r="C547" s="1262"/>
      <c r="D547" s="1262"/>
      <c r="E547" s="1262"/>
      <c r="F547" s="1262"/>
      <c r="G547" s="1262"/>
      <c r="H547" s="1262"/>
      <c r="I547" s="1262"/>
      <c r="J547" s="1263"/>
    </row>
    <row r="548" spans="1:10">
      <c r="A548" s="940"/>
      <c r="B548" s="2"/>
      <c r="C548" s="2"/>
      <c r="D548" s="2"/>
      <c r="E548" s="2"/>
      <c r="F548" s="2"/>
      <c r="G548" s="2"/>
      <c r="H548" s="2"/>
      <c r="I548" s="2"/>
      <c r="J548" s="882"/>
    </row>
    <row r="549" spans="1:10">
      <c r="A549" s="937" t="s">
        <v>328</v>
      </c>
      <c r="B549" s="87" t="s">
        <v>321</v>
      </c>
      <c r="C549" s="2"/>
      <c r="D549" s="2"/>
      <c r="E549" s="2"/>
      <c r="F549" s="2"/>
      <c r="G549" s="2"/>
      <c r="H549" s="2"/>
      <c r="I549" s="2"/>
      <c r="J549" s="882"/>
    </row>
    <row r="550" spans="1:10">
      <c r="A550" s="937"/>
      <c r="B550" s="87">
        <v>1</v>
      </c>
      <c r="C550" s="2"/>
      <c r="D550" s="2"/>
      <c r="E550" s="2"/>
      <c r="F550" s="2"/>
      <c r="G550" s="2"/>
      <c r="H550" s="2"/>
      <c r="I550" s="2"/>
      <c r="J550" s="882"/>
    </row>
    <row r="551" spans="1:10">
      <c r="A551" s="937"/>
      <c r="B551" s="87"/>
      <c r="C551" s="2"/>
      <c r="D551" s="2"/>
      <c r="E551" s="2"/>
      <c r="F551" s="2"/>
      <c r="G551" s="2"/>
      <c r="H551" s="2"/>
      <c r="I551" s="2"/>
      <c r="J551" s="882"/>
    </row>
    <row r="552" spans="1:10">
      <c r="A552" s="940"/>
      <c r="B552" s="2"/>
      <c r="C552" s="2"/>
      <c r="D552" s="2"/>
      <c r="E552" s="2"/>
      <c r="F552" s="2"/>
      <c r="G552" s="2"/>
      <c r="H552" s="2"/>
      <c r="I552" s="2"/>
      <c r="J552" s="882"/>
    </row>
    <row r="553" spans="1:10">
      <c r="A553" s="938" t="s">
        <v>8</v>
      </c>
      <c r="B553" s="262">
        <f>SUM(B550:B552)</f>
        <v>1</v>
      </c>
      <c r="C553" s="81" t="s">
        <v>239</v>
      </c>
      <c r="D553" s="2"/>
      <c r="E553" s="2"/>
      <c r="F553" s="2"/>
      <c r="G553" s="2"/>
      <c r="H553" s="2"/>
      <c r="I553" s="2"/>
      <c r="J553" s="882"/>
    </row>
    <row r="554" spans="1:10">
      <c r="A554" s="936" t="s">
        <v>100</v>
      </c>
      <c r="B554" s="1262" t="s">
        <v>388</v>
      </c>
      <c r="C554" s="1262"/>
      <c r="D554" s="1262"/>
      <c r="E554" s="1262"/>
      <c r="F554" s="1262"/>
      <c r="G554" s="1262"/>
      <c r="H554" s="1262"/>
      <c r="I554" s="1262"/>
      <c r="J554" s="1263"/>
    </row>
    <row r="555" spans="1:10">
      <c r="A555" s="940"/>
      <c r="B555" s="2"/>
      <c r="C555" s="2"/>
      <c r="D555" s="2"/>
      <c r="E555" s="2"/>
      <c r="F555" s="2"/>
      <c r="G555" s="2"/>
      <c r="H555" s="2"/>
      <c r="I555" s="2"/>
      <c r="J555" s="882"/>
    </row>
    <row r="556" spans="1:10">
      <c r="A556" s="937" t="s">
        <v>328</v>
      </c>
      <c r="B556" s="87" t="s">
        <v>321</v>
      </c>
      <c r="C556" s="2"/>
      <c r="D556" s="2"/>
      <c r="E556" s="2"/>
      <c r="F556" s="2"/>
      <c r="G556" s="2"/>
      <c r="H556" s="2"/>
      <c r="I556" s="2"/>
      <c r="J556" s="882"/>
    </row>
    <row r="557" spans="1:10">
      <c r="A557" s="937"/>
      <c r="B557" s="87">
        <v>5</v>
      </c>
      <c r="C557" s="2"/>
      <c r="D557" s="2"/>
      <c r="E557" s="2"/>
      <c r="F557" s="2"/>
      <c r="G557" s="2"/>
      <c r="H557" s="2"/>
      <c r="I557" s="2"/>
      <c r="J557" s="882"/>
    </row>
    <row r="558" spans="1:10">
      <c r="A558" s="940"/>
      <c r="B558" s="2"/>
      <c r="C558" s="2"/>
      <c r="D558" s="2"/>
      <c r="E558" s="2"/>
      <c r="F558" s="2"/>
      <c r="G558" s="2"/>
      <c r="H558" s="2"/>
      <c r="I558" s="2"/>
      <c r="J558" s="882"/>
    </row>
    <row r="559" spans="1:10">
      <c r="A559" s="938" t="s">
        <v>8</v>
      </c>
      <c r="B559" s="262">
        <f>SUM(B557:B558)</f>
        <v>5</v>
      </c>
      <c r="C559" s="81" t="s">
        <v>239</v>
      </c>
      <c r="D559" s="2"/>
      <c r="E559" s="2"/>
      <c r="F559" s="2"/>
      <c r="G559" s="2"/>
      <c r="H559" s="2"/>
      <c r="I559" s="2"/>
      <c r="J559" s="882"/>
    </row>
    <row r="560" spans="1:10">
      <c r="A560" s="936" t="s">
        <v>220</v>
      </c>
      <c r="B560" s="1262" t="s">
        <v>126</v>
      </c>
      <c r="C560" s="1262"/>
      <c r="D560" s="1262"/>
      <c r="E560" s="1262"/>
      <c r="F560" s="1262"/>
      <c r="G560" s="1262"/>
      <c r="H560" s="1262"/>
      <c r="I560" s="1262"/>
      <c r="J560" s="1263"/>
    </row>
    <row r="561" spans="1:10">
      <c r="A561" s="940"/>
      <c r="B561" s="2"/>
      <c r="C561" s="2"/>
      <c r="D561" s="2"/>
      <c r="E561" s="2"/>
      <c r="F561" s="2"/>
      <c r="G561" s="2"/>
      <c r="H561" s="2"/>
      <c r="I561" s="2"/>
      <c r="J561" s="882"/>
    </row>
    <row r="562" spans="1:10">
      <c r="A562" s="937" t="s">
        <v>328</v>
      </c>
      <c r="B562" s="87" t="s">
        <v>321</v>
      </c>
      <c r="C562" s="2"/>
      <c r="D562" s="2"/>
      <c r="E562" s="2"/>
      <c r="F562" s="2"/>
      <c r="G562" s="2"/>
      <c r="H562" s="2"/>
      <c r="I562" s="2"/>
      <c r="J562" s="882"/>
    </row>
    <row r="563" spans="1:10">
      <c r="A563" s="937"/>
      <c r="B563" s="87">
        <v>5</v>
      </c>
      <c r="C563" s="2"/>
      <c r="D563" s="2"/>
      <c r="E563" s="2"/>
      <c r="F563" s="2"/>
      <c r="G563" s="2"/>
      <c r="H563" s="2"/>
      <c r="I563" s="2"/>
      <c r="J563" s="882"/>
    </row>
    <row r="564" spans="1:10">
      <c r="A564" s="937"/>
      <c r="B564" s="87"/>
      <c r="C564" s="2"/>
      <c r="D564" s="2"/>
      <c r="E564" s="2"/>
      <c r="F564" s="2"/>
      <c r="G564" s="2"/>
      <c r="H564" s="2"/>
      <c r="I564" s="2"/>
      <c r="J564" s="882"/>
    </row>
    <row r="565" spans="1:10">
      <c r="A565" s="940"/>
      <c r="B565" s="2"/>
      <c r="C565" s="2"/>
      <c r="D565" s="2"/>
      <c r="E565" s="2"/>
      <c r="F565" s="2"/>
      <c r="G565" s="2"/>
      <c r="H565" s="2"/>
      <c r="I565" s="2"/>
      <c r="J565" s="882"/>
    </row>
    <row r="566" spans="1:10">
      <c r="A566" s="938" t="s">
        <v>8</v>
      </c>
      <c r="B566" s="262">
        <f>SUM(B563:B565)</f>
        <v>5</v>
      </c>
      <c r="C566" s="81" t="s">
        <v>239</v>
      </c>
      <c r="D566" s="2"/>
      <c r="E566" s="2"/>
      <c r="F566" s="2"/>
      <c r="G566" s="2"/>
      <c r="H566" s="2"/>
      <c r="I566" s="2"/>
      <c r="J566" s="882"/>
    </row>
    <row r="567" spans="1:10">
      <c r="A567" s="936" t="s">
        <v>101</v>
      </c>
      <c r="B567" s="1262" t="s">
        <v>55</v>
      </c>
      <c r="C567" s="1262"/>
      <c r="D567" s="1262"/>
      <c r="E567" s="1262"/>
      <c r="F567" s="1262"/>
      <c r="G567" s="1262"/>
      <c r="H567" s="1262"/>
      <c r="I567" s="1262"/>
      <c r="J567" s="1263"/>
    </row>
    <row r="568" spans="1:10">
      <c r="A568" s="940"/>
      <c r="B568" s="2"/>
      <c r="C568" s="2"/>
      <c r="D568" s="2"/>
      <c r="E568" s="2"/>
      <c r="F568" s="2"/>
      <c r="G568" s="2"/>
      <c r="H568" s="2"/>
      <c r="I568" s="2"/>
      <c r="J568" s="882"/>
    </row>
    <row r="569" spans="1:10">
      <c r="A569" s="937" t="s">
        <v>328</v>
      </c>
      <c r="B569" s="87" t="s">
        <v>321</v>
      </c>
      <c r="C569" s="2"/>
      <c r="D569" s="2"/>
      <c r="E569" s="2"/>
      <c r="F569" s="2"/>
      <c r="G569" s="2"/>
      <c r="H569" s="2"/>
      <c r="I569" s="2"/>
      <c r="J569" s="882"/>
    </row>
    <row r="570" spans="1:10">
      <c r="A570" s="937"/>
      <c r="B570" s="87">
        <v>2</v>
      </c>
      <c r="C570" s="2"/>
      <c r="D570" s="2"/>
      <c r="E570" s="2"/>
      <c r="F570" s="2"/>
      <c r="G570" s="2"/>
      <c r="H570" s="2"/>
      <c r="I570" s="2"/>
      <c r="J570" s="882"/>
    </row>
    <row r="571" spans="1:10">
      <c r="A571" s="937"/>
      <c r="B571" s="87"/>
      <c r="C571" s="2"/>
      <c r="D571" s="2"/>
      <c r="E571" s="2"/>
      <c r="F571" s="2"/>
      <c r="G571" s="2"/>
      <c r="H571" s="2"/>
      <c r="I571" s="2"/>
      <c r="J571" s="882"/>
    </row>
    <row r="572" spans="1:10">
      <c r="A572" s="940"/>
      <c r="B572" s="2"/>
      <c r="C572" s="2"/>
      <c r="D572" s="2"/>
      <c r="E572" s="2"/>
      <c r="F572" s="2"/>
      <c r="G572" s="2"/>
      <c r="H572" s="2"/>
      <c r="I572" s="2"/>
      <c r="J572" s="882"/>
    </row>
    <row r="573" spans="1:10">
      <c r="A573" s="938" t="s">
        <v>8</v>
      </c>
      <c r="B573" s="262">
        <f>SUM(B570:B572)</f>
        <v>2</v>
      </c>
      <c r="C573" s="81" t="s">
        <v>239</v>
      </c>
      <c r="D573" s="2"/>
      <c r="E573" s="2"/>
      <c r="F573" s="2"/>
      <c r="G573" s="2"/>
      <c r="H573" s="2"/>
      <c r="I573" s="2"/>
      <c r="J573" s="882"/>
    </row>
    <row r="574" spans="1:10">
      <c r="A574" s="936" t="s">
        <v>128</v>
      </c>
      <c r="B574" s="1262" t="s">
        <v>1208</v>
      </c>
      <c r="C574" s="1262"/>
      <c r="D574" s="1262"/>
      <c r="E574" s="1262"/>
      <c r="F574" s="1262"/>
      <c r="G574" s="1262"/>
      <c r="H574" s="1262"/>
      <c r="I574" s="1262"/>
      <c r="J574" s="1263"/>
    </row>
    <row r="575" spans="1:10">
      <c r="A575" s="940"/>
      <c r="B575" s="2"/>
      <c r="C575" s="2"/>
      <c r="D575" s="2"/>
      <c r="E575" s="2"/>
      <c r="F575" s="2"/>
      <c r="G575" s="2"/>
      <c r="H575" s="2"/>
      <c r="I575" s="2"/>
      <c r="J575" s="882"/>
    </row>
    <row r="576" spans="1:10">
      <c r="A576" s="937" t="s">
        <v>328</v>
      </c>
      <c r="B576" s="87" t="s">
        <v>321</v>
      </c>
      <c r="C576" s="2"/>
      <c r="D576" s="2"/>
      <c r="E576" s="2"/>
      <c r="F576" s="2"/>
      <c r="G576" s="2"/>
      <c r="H576" s="2"/>
      <c r="I576" s="2"/>
      <c r="J576" s="882"/>
    </row>
    <row r="577" spans="1:10">
      <c r="A577" s="937"/>
      <c r="B577" s="87">
        <v>2</v>
      </c>
      <c r="C577" s="2"/>
      <c r="D577" s="2"/>
      <c r="E577" s="2"/>
      <c r="F577" s="2"/>
      <c r="G577" s="2"/>
      <c r="H577" s="2"/>
      <c r="I577" s="2"/>
      <c r="J577" s="882"/>
    </row>
    <row r="578" spans="1:10">
      <c r="A578" s="937"/>
      <c r="B578" s="87"/>
      <c r="C578" s="2"/>
      <c r="D578" s="2"/>
      <c r="E578" s="2"/>
      <c r="F578" s="2"/>
      <c r="G578" s="2"/>
      <c r="H578" s="2"/>
      <c r="I578" s="2"/>
      <c r="J578" s="882"/>
    </row>
    <row r="579" spans="1:10">
      <c r="A579" s="940"/>
      <c r="B579" s="2"/>
      <c r="C579" s="2"/>
      <c r="D579" s="2"/>
      <c r="E579" s="2"/>
      <c r="F579" s="2"/>
      <c r="G579" s="2"/>
      <c r="H579" s="2"/>
      <c r="I579" s="2"/>
      <c r="J579" s="882"/>
    </row>
    <row r="580" spans="1:10">
      <c r="A580" s="938" t="s">
        <v>8</v>
      </c>
      <c r="B580" s="262">
        <f>SUM(B577:B579)</f>
        <v>2</v>
      </c>
      <c r="C580" s="81" t="s">
        <v>239</v>
      </c>
      <c r="D580" s="2"/>
      <c r="E580" s="2"/>
      <c r="F580" s="2"/>
      <c r="G580" s="2"/>
      <c r="H580" s="2"/>
      <c r="I580" s="2"/>
      <c r="J580" s="882"/>
    </row>
    <row r="581" spans="1:10">
      <c r="A581" s="936" t="s">
        <v>129</v>
      </c>
      <c r="B581" s="1262" t="s">
        <v>1209</v>
      </c>
      <c r="C581" s="1262"/>
      <c r="D581" s="1262"/>
      <c r="E581" s="1262"/>
      <c r="F581" s="1262"/>
      <c r="G581" s="1262"/>
      <c r="H581" s="1262"/>
      <c r="I581" s="1262"/>
      <c r="J581" s="1263"/>
    </row>
    <row r="582" spans="1:10">
      <c r="A582" s="940"/>
      <c r="B582" s="2"/>
      <c r="C582" s="2"/>
      <c r="D582" s="2"/>
      <c r="E582" s="2"/>
      <c r="F582" s="2"/>
      <c r="G582" s="2"/>
      <c r="H582" s="2"/>
      <c r="I582" s="2"/>
      <c r="J582" s="882"/>
    </row>
    <row r="583" spans="1:10">
      <c r="A583" s="937" t="s">
        <v>328</v>
      </c>
      <c r="B583" s="87" t="s">
        <v>321</v>
      </c>
      <c r="C583" s="2"/>
      <c r="D583" s="2"/>
      <c r="E583" s="2"/>
      <c r="F583" s="2"/>
      <c r="G583" s="2"/>
      <c r="H583" s="2"/>
      <c r="I583" s="2"/>
      <c r="J583" s="882"/>
    </row>
    <row r="584" spans="1:10">
      <c r="A584" s="937"/>
      <c r="B584" s="87">
        <v>1</v>
      </c>
      <c r="C584" s="2"/>
      <c r="D584" s="2"/>
      <c r="E584" s="2"/>
      <c r="F584" s="2"/>
      <c r="G584" s="2"/>
      <c r="H584" s="2"/>
      <c r="I584" s="2"/>
      <c r="J584" s="882"/>
    </row>
    <row r="585" spans="1:10">
      <c r="A585" s="937"/>
      <c r="B585" s="87"/>
      <c r="C585" s="2"/>
      <c r="D585" s="2"/>
      <c r="E585" s="2"/>
      <c r="F585" s="2"/>
      <c r="G585" s="2"/>
      <c r="H585" s="2"/>
      <c r="I585" s="2"/>
      <c r="J585" s="882"/>
    </row>
    <row r="586" spans="1:10">
      <c r="A586" s="940"/>
      <c r="B586" s="2"/>
      <c r="C586" s="2"/>
      <c r="D586" s="2"/>
      <c r="E586" s="2"/>
      <c r="F586" s="2"/>
      <c r="G586" s="2"/>
      <c r="H586" s="2"/>
      <c r="I586" s="2"/>
      <c r="J586" s="882"/>
    </row>
    <row r="587" spans="1:10">
      <c r="A587" s="938" t="s">
        <v>8</v>
      </c>
      <c r="B587" s="262">
        <f>SUM(B584:B586)</f>
        <v>1</v>
      </c>
      <c r="C587" s="81" t="s">
        <v>239</v>
      </c>
      <c r="D587" s="2"/>
      <c r="E587" s="2"/>
      <c r="F587" s="2"/>
      <c r="G587" s="2"/>
      <c r="H587" s="2"/>
      <c r="I587" s="2"/>
      <c r="J587" s="882"/>
    </row>
    <row r="588" spans="1:10">
      <c r="A588" s="940"/>
      <c r="B588" s="2"/>
      <c r="C588" s="2"/>
      <c r="D588" s="2"/>
      <c r="E588" s="2"/>
      <c r="F588" s="2"/>
      <c r="G588" s="2"/>
      <c r="H588" s="2"/>
      <c r="I588" s="2"/>
      <c r="J588" s="882"/>
    </row>
    <row r="589" spans="1:10">
      <c r="A589" s="767">
        <v>11</v>
      </c>
      <c r="B589" s="1264" t="s">
        <v>346</v>
      </c>
      <c r="C589" s="1264"/>
      <c r="D589" s="1264"/>
      <c r="E589" s="1264"/>
      <c r="F589" s="1264"/>
      <c r="G589" s="1264"/>
      <c r="H589" s="1264"/>
      <c r="I589" s="1264"/>
      <c r="J589" s="1265"/>
    </row>
    <row r="590" spans="1:10">
      <c r="A590" s="940"/>
      <c r="B590" s="2"/>
      <c r="C590" s="2"/>
      <c r="D590" s="2"/>
      <c r="E590" s="2"/>
      <c r="F590" s="2"/>
      <c r="G590" s="2"/>
      <c r="H590" s="2"/>
      <c r="I590" s="2"/>
      <c r="J590" s="882"/>
    </row>
    <row r="591" spans="1:10">
      <c r="A591" s="936" t="s">
        <v>102</v>
      </c>
      <c r="B591" s="1262" t="s">
        <v>59</v>
      </c>
      <c r="C591" s="1262"/>
      <c r="D591" s="1262"/>
      <c r="E591" s="1262"/>
      <c r="F591" s="1262"/>
      <c r="G591" s="1262"/>
      <c r="H591" s="1262"/>
      <c r="I591" s="1262"/>
      <c r="J591" s="1263"/>
    </row>
    <row r="592" spans="1:10">
      <c r="A592" s="940"/>
      <c r="B592" s="2"/>
      <c r="C592" s="2"/>
      <c r="D592" s="2"/>
      <c r="E592" s="2"/>
      <c r="F592" s="2"/>
      <c r="G592" s="2"/>
      <c r="H592" s="2"/>
      <c r="I592" s="2"/>
      <c r="J592" s="882"/>
    </row>
    <row r="593" spans="1:10">
      <c r="A593" s="937" t="s">
        <v>328</v>
      </c>
      <c r="B593" s="1079" t="s">
        <v>326</v>
      </c>
      <c r="C593" s="1079" t="s">
        <v>312</v>
      </c>
      <c r="D593" s="1079" t="s">
        <v>316</v>
      </c>
      <c r="E593" s="1079" t="s">
        <v>314</v>
      </c>
      <c r="F593" s="1079" t="s">
        <v>8</v>
      </c>
      <c r="G593" s="2"/>
      <c r="H593" s="2"/>
      <c r="I593" s="2"/>
      <c r="J593" s="882"/>
    </row>
    <row r="594" spans="1:10">
      <c r="A594" s="962"/>
      <c r="B594" s="258">
        <v>31.2</v>
      </c>
      <c r="C594" s="1087" t="s">
        <v>312</v>
      </c>
      <c r="D594" s="2">
        <v>0.6</v>
      </c>
      <c r="E594" s="1087" t="s">
        <v>314</v>
      </c>
      <c r="F594" s="258">
        <f>D594*B594</f>
        <v>18.72</v>
      </c>
      <c r="G594" s="2"/>
      <c r="H594" s="2"/>
      <c r="I594" s="2"/>
      <c r="J594" s="882"/>
    </row>
    <row r="595" spans="1:10">
      <c r="A595" s="940"/>
      <c r="B595" s="2"/>
      <c r="C595" s="2"/>
      <c r="D595" s="2"/>
      <c r="E595" s="81" t="s">
        <v>8</v>
      </c>
      <c r="F595" s="522">
        <f>SUM(F594:F594)</f>
        <v>18.72</v>
      </c>
      <c r="G595" s="81" t="s">
        <v>1</v>
      </c>
      <c r="H595" s="2"/>
      <c r="I595" s="2"/>
      <c r="J595" s="882"/>
    </row>
    <row r="596" spans="1:10">
      <c r="A596" s="936" t="s">
        <v>103</v>
      </c>
      <c r="B596" s="1262" t="s">
        <v>1201</v>
      </c>
      <c r="C596" s="1262"/>
      <c r="D596" s="1262"/>
      <c r="E596" s="1262"/>
      <c r="F596" s="1262"/>
      <c r="G596" s="1262"/>
      <c r="H596" s="1262"/>
      <c r="I596" s="1262"/>
      <c r="J596" s="1263"/>
    </row>
    <row r="597" spans="1:10">
      <c r="A597" s="940"/>
      <c r="B597" s="2"/>
      <c r="C597" s="2"/>
      <c r="D597" s="2"/>
      <c r="E597" s="2"/>
      <c r="F597" s="2"/>
      <c r="G597" s="2"/>
      <c r="H597" s="2"/>
      <c r="I597" s="2"/>
      <c r="J597" s="882"/>
    </row>
    <row r="598" spans="1:10">
      <c r="A598" s="937" t="s">
        <v>328</v>
      </c>
      <c r="B598" s="1079" t="s">
        <v>326</v>
      </c>
      <c r="C598" s="1079" t="s">
        <v>1284</v>
      </c>
      <c r="D598" s="1079" t="s">
        <v>8</v>
      </c>
      <c r="E598" s="1079"/>
      <c r="F598" s="1079"/>
      <c r="G598" s="2"/>
      <c r="H598" s="2"/>
      <c r="I598" s="2"/>
      <c r="J598" s="882"/>
    </row>
    <row r="599" spans="1:10">
      <c r="A599" s="962" t="s">
        <v>1332</v>
      </c>
      <c r="B599" s="258">
        <v>31.13</v>
      </c>
      <c r="C599" s="1087"/>
      <c r="D599" s="258">
        <f>B599</f>
        <v>31.13</v>
      </c>
      <c r="E599" s="1087"/>
      <c r="F599" s="258"/>
      <c r="G599" s="2"/>
      <c r="H599" s="2"/>
      <c r="I599" s="2"/>
      <c r="J599" s="882"/>
    </row>
    <row r="600" spans="1:10">
      <c r="A600" s="962"/>
      <c r="B600" s="258"/>
      <c r="C600" s="1087"/>
      <c r="D600" s="2"/>
      <c r="E600" s="1087"/>
      <c r="F600" s="258"/>
      <c r="G600" s="2"/>
      <c r="H600" s="2"/>
      <c r="I600" s="2"/>
      <c r="J600" s="882"/>
    </row>
    <row r="601" spans="1:10">
      <c r="A601" s="940"/>
      <c r="B601" s="2"/>
      <c r="C601" s="2"/>
      <c r="D601" s="2"/>
      <c r="E601" s="81" t="s">
        <v>8</v>
      </c>
      <c r="F601" s="522">
        <f>D599</f>
        <v>31.13</v>
      </c>
      <c r="G601" s="81" t="s">
        <v>29</v>
      </c>
      <c r="H601" s="2"/>
      <c r="I601" s="2"/>
      <c r="J601" s="882"/>
    </row>
    <row r="602" spans="1:10">
      <c r="A602" s="940"/>
      <c r="B602" s="2"/>
      <c r="C602" s="2"/>
      <c r="D602" s="2"/>
      <c r="E602" s="247"/>
      <c r="F602" s="773"/>
      <c r="G602" s="247"/>
      <c r="H602" s="2"/>
      <c r="I602" s="2"/>
      <c r="J602" s="882"/>
    </row>
    <row r="603" spans="1:10">
      <c r="A603" s="936" t="s">
        <v>104</v>
      </c>
      <c r="B603" s="1262" t="s">
        <v>390</v>
      </c>
      <c r="C603" s="1262"/>
      <c r="D603" s="1262"/>
      <c r="E603" s="1262"/>
      <c r="F603" s="1262"/>
      <c r="G603" s="1262"/>
      <c r="H603" s="1262"/>
      <c r="I603" s="1262"/>
      <c r="J603" s="1263"/>
    </row>
    <row r="604" spans="1:10">
      <c r="A604" s="940"/>
      <c r="B604" s="2"/>
      <c r="C604" s="2"/>
      <c r="D604" s="2"/>
      <c r="E604" s="2"/>
      <c r="F604" s="2"/>
      <c r="G604" s="2"/>
      <c r="H604" s="2"/>
      <c r="I604" s="2"/>
      <c r="J604" s="882"/>
    </row>
    <row r="605" spans="1:10">
      <c r="A605" s="937" t="s">
        <v>328</v>
      </c>
      <c r="B605" s="1079" t="s">
        <v>326</v>
      </c>
      <c r="C605" s="1079" t="s">
        <v>1284</v>
      </c>
      <c r="D605" s="1079" t="s">
        <v>8</v>
      </c>
      <c r="E605" s="1079"/>
      <c r="F605" s="1079"/>
      <c r="G605" s="2"/>
      <c r="H605" s="2"/>
      <c r="I605" s="2"/>
      <c r="J605" s="882"/>
    </row>
    <row r="606" spans="1:10">
      <c r="A606" s="962" t="s">
        <v>1331</v>
      </c>
      <c r="B606" s="258">
        <v>31.55</v>
      </c>
      <c r="C606" s="1087"/>
      <c r="D606" s="258">
        <f>B606</f>
        <v>31.55</v>
      </c>
      <c r="E606" s="1087"/>
      <c r="F606" s="258"/>
      <c r="G606" s="2"/>
      <c r="H606" s="2"/>
      <c r="I606" s="2"/>
      <c r="J606" s="882"/>
    </row>
    <row r="607" spans="1:10">
      <c r="A607" s="962"/>
      <c r="B607" s="258"/>
      <c r="C607" s="1087"/>
      <c r="D607" s="2"/>
      <c r="E607" s="1087"/>
      <c r="F607" s="258"/>
      <c r="G607" s="2"/>
      <c r="H607" s="2"/>
      <c r="I607" s="2"/>
      <c r="J607" s="882"/>
    </row>
    <row r="608" spans="1:10">
      <c r="A608" s="940"/>
      <c r="B608" s="2"/>
      <c r="C608" s="2"/>
      <c r="D608" s="2"/>
      <c r="E608" s="81" t="s">
        <v>8</v>
      </c>
      <c r="F608" s="522">
        <f>D606</f>
        <v>31.55</v>
      </c>
      <c r="G608" s="81" t="s">
        <v>29</v>
      </c>
      <c r="H608" s="2"/>
      <c r="I608" s="2"/>
      <c r="J608" s="882"/>
    </row>
    <row r="609" spans="1:10">
      <c r="A609" s="940"/>
      <c r="B609" s="2"/>
      <c r="C609" s="2"/>
      <c r="D609" s="2"/>
      <c r="E609" s="247"/>
      <c r="F609" s="773"/>
      <c r="G609" s="247"/>
      <c r="H609" s="2"/>
      <c r="I609" s="2"/>
      <c r="J609" s="882"/>
    </row>
    <row r="610" spans="1:10">
      <c r="A610" s="936" t="s">
        <v>105</v>
      </c>
      <c r="B610" s="1262" t="s">
        <v>391</v>
      </c>
      <c r="C610" s="1262"/>
      <c r="D610" s="1262"/>
      <c r="E610" s="1262"/>
      <c r="F610" s="1262"/>
      <c r="G610" s="1262"/>
      <c r="H610" s="1262"/>
      <c r="I610" s="1262"/>
      <c r="J610" s="1263"/>
    </row>
    <row r="611" spans="1:10">
      <c r="A611" s="940"/>
      <c r="B611" s="2"/>
      <c r="C611" s="2"/>
      <c r="D611" s="2"/>
      <c r="E611" s="2"/>
      <c r="F611" s="2"/>
      <c r="G611" s="2"/>
      <c r="H611" s="2"/>
      <c r="I611" s="2"/>
      <c r="J611" s="882"/>
    </row>
    <row r="612" spans="1:10">
      <c r="A612" s="990" t="s">
        <v>684</v>
      </c>
      <c r="B612" s="258"/>
      <c r="C612" s="258"/>
      <c r="D612" s="258"/>
      <c r="E612" s="258"/>
      <c r="F612" s="258"/>
      <c r="G612" s="258"/>
      <c r="H612" s="258"/>
      <c r="I612" s="2"/>
      <c r="J612" s="882"/>
    </row>
    <row r="613" spans="1:10">
      <c r="A613" s="990"/>
      <c r="B613" s="258" t="s">
        <v>316</v>
      </c>
      <c r="C613" s="258" t="s">
        <v>313</v>
      </c>
      <c r="D613" s="258" t="s">
        <v>667</v>
      </c>
      <c r="E613" s="258" t="s">
        <v>668</v>
      </c>
      <c r="F613" s="258" t="s">
        <v>14</v>
      </c>
      <c r="G613" s="258" t="s">
        <v>685</v>
      </c>
      <c r="H613" s="258" t="s">
        <v>686</v>
      </c>
      <c r="I613" s="2"/>
      <c r="J613" s="882"/>
    </row>
    <row r="614" spans="1:10">
      <c r="A614" s="990" t="s">
        <v>757</v>
      </c>
      <c r="B614" s="258">
        <v>0.6</v>
      </c>
      <c r="C614" s="258">
        <v>2.1</v>
      </c>
      <c r="D614" s="258">
        <v>0.6</v>
      </c>
      <c r="E614" s="258">
        <v>0</v>
      </c>
      <c r="F614" s="258">
        <v>8</v>
      </c>
      <c r="G614" s="258">
        <v>4.8</v>
      </c>
      <c r="H614" s="258">
        <v>0</v>
      </c>
      <c r="I614" s="2"/>
      <c r="J614" s="882"/>
    </row>
    <row r="615" spans="1:10">
      <c r="A615" s="990" t="s">
        <v>617</v>
      </c>
      <c r="B615" s="258">
        <v>0.8</v>
      </c>
      <c r="C615" s="258">
        <v>2.1</v>
      </c>
      <c r="D615" s="258">
        <v>0.8</v>
      </c>
      <c r="E615" s="258">
        <v>0</v>
      </c>
      <c r="F615" s="258">
        <v>3</v>
      </c>
      <c r="G615" s="258">
        <v>2.4</v>
      </c>
      <c r="H615" s="258">
        <v>0</v>
      </c>
      <c r="I615" s="2"/>
      <c r="J615" s="882"/>
    </row>
    <row r="616" spans="1:10">
      <c r="A616" s="990" t="s">
        <v>618</v>
      </c>
      <c r="B616" s="258">
        <v>1</v>
      </c>
      <c r="C616" s="258">
        <v>1.5</v>
      </c>
      <c r="D616" s="258">
        <v>1</v>
      </c>
      <c r="E616" s="258">
        <v>0</v>
      </c>
      <c r="F616" s="258">
        <v>5</v>
      </c>
      <c r="G616" s="258">
        <v>5</v>
      </c>
      <c r="H616" s="258">
        <v>0</v>
      </c>
      <c r="I616" s="2"/>
      <c r="J616" s="882"/>
    </row>
    <row r="617" spans="1:10">
      <c r="A617" s="990" t="s">
        <v>833</v>
      </c>
      <c r="B617" s="258">
        <v>1.2</v>
      </c>
      <c r="C617" s="258">
        <v>1.5</v>
      </c>
      <c r="D617" s="258">
        <v>1.2</v>
      </c>
      <c r="E617" s="258">
        <v>0</v>
      </c>
      <c r="F617" s="258">
        <v>8</v>
      </c>
      <c r="G617" s="258">
        <v>9.6</v>
      </c>
      <c r="H617" s="258">
        <v>0</v>
      </c>
      <c r="I617" s="2"/>
      <c r="J617" s="882"/>
    </row>
    <row r="618" spans="1:10">
      <c r="A618" s="990" t="s">
        <v>834</v>
      </c>
      <c r="B618" s="258">
        <v>1.6</v>
      </c>
      <c r="C618" s="258">
        <v>2.1</v>
      </c>
      <c r="D618" s="258">
        <v>1.6</v>
      </c>
      <c r="E618" s="258">
        <v>0</v>
      </c>
      <c r="F618" s="258">
        <v>1</v>
      </c>
      <c r="G618" s="258">
        <v>1.6</v>
      </c>
      <c r="H618" s="258">
        <v>0</v>
      </c>
      <c r="I618" s="2"/>
      <c r="J618" s="882"/>
    </row>
    <row r="619" spans="1:10">
      <c r="A619" s="990" t="s">
        <v>835</v>
      </c>
      <c r="B619" s="258">
        <v>2.2000000000000002</v>
      </c>
      <c r="C619" s="258">
        <v>1.8</v>
      </c>
      <c r="D619" s="258">
        <v>2.2000000000000002</v>
      </c>
      <c r="E619" s="258">
        <v>0</v>
      </c>
      <c r="F619" s="258">
        <v>1</v>
      </c>
      <c r="G619" s="258">
        <v>2.2000000000000002</v>
      </c>
      <c r="H619" s="258">
        <v>0</v>
      </c>
      <c r="I619" s="2"/>
      <c r="J619" s="882"/>
    </row>
    <row r="620" spans="1:10">
      <c r="A620" s="990" t="s">
        <v>836</v>
      </c>
      <c r="B620" s="258">
        <v>2.4</v>
      </c>
      <c r="C620" s="258">
        <v>1.5</v>
      </c>
      <c r="D620" s="258">
        <v>2.4</v>
      </c>
      <c r="E620" s="258">
        <v>0</v>
      </c>
      <c r="F620" s="258">
        <v>1</v>
      </c>
      <c r="G620" s="258">
        <v>2.4</v>
      </c>
      <c r="H620" s="258">
        <v>0</v>
      </c>
      <c r="I620" s="2"/>
      <c r="J620" s="882"/>
    </row>
    <row r="621" spans="1:10">
      <c r="A621" s="990" t="s">
        <v>837</v>
      </c>
      <c r="B621" s="258">
        <v>2.4</v>
      </c>
      <c r="C621" s="258">
        <v>1.8</v>
      </c>
      <c r="D621" s="258">
        <v>2.4</v>
      </c>
      <c r="E621" s="258">
        <v>0</v>
      </c>
      <c r="F621" s="258">
        <v>1</v>
      </c>
      <c r="G621" s="258">
        <v>2.4</v>
      </c>
      <c r="H621" s="258">
        <v>0</v>
      </c>
      <c r="I621" s="2"/>
      <c r="J621" s="882"/>
    </row>
    <row r="622" spans="1:10">
      <c r="A622" s="990" t="s">
        <v>962</v>
      </c>
      <c r="B622" s="258">
        <v>0.8</v>
      </c>
      <c r="C622" s="258">
        <v>0.6</v>
      </c>
      <c r="D622" s="258">
        <v>0.8</v>
      </c>
      <c r="E622" s="258">
        <v>0</v>
      </c>
      <c r="F622" s="258">
        <v>2</v>
      </c>
      <c r="G622" s="258">
        <v>1.6</v>
      </c>
      <c r="H622" s="258">
        <v>0</v>
      </c>
      <c r="I622" s="2"/>
      <c r="J622" s="882"/>
    </row>
    <row r="623" spans="1:10">
      <c r="A623" s="990" t="s">
        <v>963</v>
      </c>
      <c r="B623" s="258">
        <v>0.9</v>
      </c>
      <c r="C623" s="258">
        <v>0.6</v>
      </c>
      <c r="D623" s="258">
        <v>0.9</v>
      </c>
      <c r="E623" s="258">
        <v>0</v>
      </c>
      <c r="F623" s="258">
        <v>5</v>
      </c>
      <c r="G623" s="258">
        <v>4.5</v>
      </c>
      <c r="H623" s="258">
        <v>0</v>
      </c>
      <c r="I623" s="2"/>
      <c r="J623" s="882"/>
    </row>
    <row r="624" spans="1:10">
      <c r="A624" s="990" t="s">
        <v>563</v>
      </c>
      <c r="B624" s="258">
        <v>1.8</v>
      </c>
      <c r="C624" s="258">
        <v>2.4</v>
      </c>
      <c r="D624" s="258">
        <v>1.8</v>
      </c>
      <c r="E624" s="258">
        <v>0</v>
      </c>
      <c r="F624" s="258">
        <v>2</v>
      </c>
      <c r="G624" s="258">
        <v>3.6</v>
      </c>
      <c r="H624" s="258">
        <v>0</v>
      </c>
      <c r="I624" s="2"/>
      <c r="J624" s="882"/>
    </row>
    <row r="625" spans="1:10">
      <c r="A625" s="990" t="s">
        <v>622</v>
      </c>
      <c r="B625" s="258">
        <v>0.6</v>
      </c>
      <c r="C625" s="258">
        <v>2.1</v>
      </c>
      <c r="D625" s="258">
        <v>0</v>
      </c>
      <c r="E625" s="258">
        <v>0.6</v>
      </c>
      <c r="F625" s="258">
        <v>5</v>
      </c>
      <c r="G625" s="258">
        <v>0</v>
      </c>
      <c r="H625" s="258">
        <v>3</v>
      </c>
      <c r="I625" s="2"/>
      <c r="J625" s="882"/>
    </row>
    <row r="626" spans="1:10">
      <c r="A626" s="990" t="s">
        <v>621</v>
      </c>
      <c r="B626" s="258">
        <v>0.7</v>
      </c>
      <c r="C626" s="258">
        <v>2.1</v>
      </c>
      <c r="D626" s="258">
        <v>0</v>
      </c>
      <c r="E626" s="258">
        <v>0.7</v>
      </c>
      <c r="F626" s="258">
        <v>4</v>
      </c>
      <c r="G626" s="258">
        <v>0</v>
      </c>
      <c r="H626" s="258">
        <v>2.8</v>
      </c>
      <c r="I626" s="2"/>
      <c r="J626" s="882"/>
    </row>
    <row r="627" spans="1:10">
      <c r="A627" s="990" t="s">
        <v>620</v>
      </c>
      <c r="B627" s="258">
        <v>0.8</v>
      </c>
      <c r="C627" s="258">
        <v>2.1</v>
      </c>
      <c r="D627" s="258">
        <v>0</v>
      </c>
      <c r="E627" s="258">
        <v>0.8</v>
      </c>
      <c r="F627" s="258">
        <v>4</v>
      </c>
      <c r="G627" s="258">
        <v>0</v>
      </c>
      <c r="H627" s="258">
        <v>3.2</v>
      </c>
      <c r="I627" s="2"/>
      <c r="J627" s="882"/>
    </row>
    <row r="628" spans="1:10">
      <c r="A628" s="990" t="s">
        <v>619</v>
      </c>
      <c r="B628" s="258">
        <v>0.8</v>
      </c>
      <c r="C628" s="258">
        <v>2.1</v>
      </c>
      <c r="D628" s="258">
        <v>0</v>
      </c>
      <c r="E628" s="258">
        <v>0.8</v>
      </c>
      <c r="F628" s="258">
        <v>1</v>
      </c>
      <c r="G628" s="258">
        <v>0</v>
      </c>
      <c r="H628" s="258">
        <v>0.8</v>
      </c>
      <c r="I628" s="2"/>
      <c r="J628" s="882"/>
    </row>
    <row r="629" spans="1:10">
      <c r="A629" s="990" t="s">
        <v>842</v>
      </c>
      <c r="B629" s="258">
        <v>1.2</v>
      </c>
      <c r="C629" s="258">
        <v>2.1</v>
      </c>
      <c r="D629" s="258">
        <v>0</v>
      </c>
      <c r="E629" s="258">
        <v>1.2</v>
      </c>
      <c r="F629" s="258">
        <v>1</v>
      </c>
      <c r="G629" s="258">
        <v>0</v>
      </c>
      <c r="H629" s="258">
        <v>1.2</v>
      </c>
      <c r="I629" s="2"/>
      <c r="J629" s="882"/>
    </row>
    <row r="630" spans="1:10">
      <c r="A630" s="1005" t="s">
        <v>843</v>
      </c>
      <c r="B630" s="525">
        <v>1.6</v>
      </c>
      <c r="C630" s="525">
        <v>2.2999999999999998</v>
      </c>
      <c r="D630" s="525">
        <v>0</v>
      </c>
      <c r="E630" s="525">
        <v>1.6</v>
      </c>
      <c r="F630" s="525">
        <v>1</v>
      </c>
      <c r="G630" s="258">
        <v>0</v>
      </c>
      <c r="H630" s="258">
        <v>1.6</v>
      </c>
      <c r="I630" s="2"/>
      <c r="J630" s="882"/>
    </row>
    <row r="631" spans="1:10">
      <c r="A631" s="1006"/>
      <c r="B631" s="258"/>
      <c r="C631" s="526"/>
      <c r="D631" s="258"/>
      <c r="E631" s="526"/>
      <c r="F631" s="258" t="s">
        <v>623</v>
      </c>
      <c r="G631" s="258">
        <v>40.1</v>
      </c>
      <c r="H631" s="258">
        <v>12.6</v>
      </c>
      <c r="I631" s="2"/>
      <c r="J631" s="882"/>
    </row>
    <row r="632" spans="1:10">
      <c r="A632" s="962"/>
      <c r="B632" s="258"/>
      <c r="C632" s="1087"/>
      <c r="D632" s="2"/>
      <c r="E632" s="1087"/>
      <c r="F632" s="258"/>
      <c r="G632" s="2"/>
      <c r="H632" s="2"/>
      <c r="I632" s="2"/>
      <c r="J632" s="882"/>
    </row>
    <row r="633" spans="1:10">
      <c r="A633" s="940"/>
      <c r="B633" s="2"/>
      <c r="C633" s="2"/>
      <c r="D633" s="2"/>
      <c r="E633" s="81" t="s">
        <v>8</v>
      </c>
      <c r="F633" s="522">
        <f>G631</f>
        <v>40.1</v>
      </c>
      <c r="G633" s="81" t="s">
        <v>29</v>
      </c>
      <c r="H633" s="2"/>
      <c r="I633" s="2"/>
      <c r="J633" s="882"/>
    </row>
    <row r="634" spans="1:10">
      <c r="A634" s="936" t="s">
        <v>106</v>
      </c>
      <c r="B634" s="1262" t="s">
        <v>391</v>
      </c>
      <c r="C634" s="1262"/>
      <c r="D634" s="1262"/>
      <c r="E634" s="1262"/>
      <c r="F634" s="1262"/>
      <c r="G634" s="1262"/>
      <c r="H634" s="1262"/>
      <c r="I634" s="1262"/>
      <c r="J634" s="1263"/>
    </row>
    <row r="635" spans="1:10">
      <c r="A635" s="1007" t="s">
        <v>684</v>
      </c>
      <c r="B635" s="527"/>
      <c r="C635" s="527"/>
      <c r="D635" s="527"/>
      <c r="E635" s="516"/>
      <c r="F635" s="516"/>
      <c r="G635" s="516"/>
      <c r="H635" s="527"/>
      <c r="I635" s="2"/>
      <c r="J635" s="882"/>
    </row>
    <row r="636" spans="1:10">
      <c r="A636" s="1007"/>
      <c r="B636" s="527" t="s">
        <v>316</v>
      </c>
      <c r="C636" s="527" t="s">
        <v>313</v>
      </c>
      <c r="D636" s="527" t="s">
        <v>667</v>
      </c>
      <c r="E636" s="516" t="s">
        <v>668</v>
      </c>
      <c r="F636" s="516" t="s">
        <v>14</v>
      </c>
      <c r="G636" s="516" t="s">
        <v>685</v>
      </c>
      <c r="H636" s="527" t="s">
        <v>686</v>
      </c>
      <c r="I636" s="2"/>
      <c r="J636" s="882"/>
    </row>
    <row r="637" spans="1:10">
      <c r="A637" s="1007" t="s">
        <v>757</v>
      </c>
      <c r="B637" s="527">
        <v>0.6</v>
      </c>
      <c r="C637" s="527">
        <v>2.1</v>
      </c>
      <c r="D637" s="527">
        <v>0.6</v>
      </c>
      <c r="E637" s="516">
        <v>0</v>
      </c>
      <c r="F637" s="516">
        <v>8</v>
      </c>
      <c r="G637" s="516">
        <v>4.8</v>
      </c>
      <c r="H637" s="527">
        <v>0</v>
      </c>
      <c r="I637" s="2"/>
      <c r="J637" s="882"/>
    </row>
    <row r="638" spans="1:10">
      <c r="A638" s="1007" t="s">
        <v>617</v>
      </c>
      <c r="B638" s="527">
        <v>0.8</v>
      </c>
      <c r="C638" s="527">
        <v>2.1</v>
      </c>
      <c r="D638" s="527">
        <v>0.8</v>
      </c>
      <c r="E638" s="516">
        <v>0</v>
      </c>
      <c r="F638" s="516">
        <v>3</v>
      </c>
      <c r="G638" s="516">
        <v>2.4</v>
      </c>
      <c r="H638" s="527">
        <v>0</v>
      </c>
      <c r="I638" s="2"/>
      <c r="J638" s="882"/>
    </row>
    <row r="639" spans="1:10">
      <c r="A639" s="1007" t="s">
        <v>618</v>
      </c>
      <c r="B639" s="527">
        <v>1</v>
      </c>
      <c r="C639" s="527">
        <v>1.5</v>
      </c>
      <c r="D639" s="527">
        <v>1</v>
      </c>
      <c r="E639" s="516">
        <v>0</v>
      </c>
      <c r="F639" s="516">
        <v>5</v>
      </c>
      <c r="G639" s="516">
        <v>5</v>
      </c>
      <c r="H639" s="527">
        <v>0</v>
      </c>
      <c r="I639" s="2"/>
      <c r="J639" s="882"/>
    </row>
    <row r="640" spans="1:10">
      <c r="A640" s="1007" t="s">
        <v>833</v>
      </c>
      <c r="B640" s="527">
        <v>1.2</v>
      </c>
      <c r="C640" s="527">
        <v>1.5</v>
      </c>
      <c r="D640" s="527">
        <v>1.2</v>
      </c>
      <c r="E640" s="516">
        <v>0</v>
      </c>
      <c r="F640" s="516">
        <v>8</v>
      </c>
      <c r="G640" s="516">
        <v>9.6</v>
      </c>
      <c r="H640" s="527">
        <v>0</v>
      </c>
      <c r="I640" s="2"/>
      <c r="J640" s="882"/>
    </row>
    <row r="641" spans="1:10">
      <c r="A641" s="1007" t="s">
        <v>834</v>
      </c>
      <c r="B641" s="527">
        <v>1.6</v>
      </c>
      <c r="C641" s="527">
        <v>2.1</v>
      </c>
      <c r="D641" s="527">
        <v>1.6</v>
      </c>
      <c r="E641" s="516">
        <v>0</v>
      </c>
      <c r="F641" s="516">
        <v>1</v>
      </c>
      <c r="G641" s="516">
        <v>1.6</v>
      </c>
      <c r="H641" s="527">
        <v>0</v>
      </c>
      <c r="I641" s="2"/>
      <c r="J641" s="882"/>
    </row>
    <row r="642" spans="1:10">
      <c r="A642" s="1007" t="s">
        <v>835</v>
      </c>
      <c r="B642" s="527">
        <v>2.2000000000000002</v>
      </c>
      <c r="C642" s="527">
        <v>1.8</v>
      </c>
      <c r="D642" s="527">
        <v>2.2000000000000002</v>
      </c>
      <c r="E642" s="516">
        <v>0</v>
      </c>
      <c r="F642" s="516">
        <v>1</v>
      </c>
      <c r="G642" s="516">
        <v>2.2000000000000002</v>
      </c>
      <c r="H642" s="527">
        <v>0</v>
      </c>
      <c r="I642" s="2"/>
      <c r="J642" s="882"/>
    </row>
    <row r="643" spans="1:10">
      <c r="A643" s="1007" t="s">
        <v>836</v>
      </c>
      <c r="B643" s="527">
        <v>2.4</v>
      </c>
      <c r="C643" s="527">
        <v>1.5</v>
      </c>
      <c r="D643" s="527">
        <v>2.4</v>
      </c>
      <c r="E643" s="516">
        <v>0</v>
      </c>
      <c r="F643" s="516">
        <v>1</v>
      </c>
      <c r="G643" s="516">
        <v>2.4</v>
      </c>
      <c r="H643" s="527">
        <v>0</v>
      </c>
      <c r="I643" s="2"/>
      <c r="J643" s="882"/>
    </row>
    <row r="644" spans="1:10">
      <c r="A644" s="1007" t="s">
        <v>837</v>
      </c>
      <c r="B644" s="527">
        <v>2.4</v>
      </c>
      <c r="C644" s="527">
        <v>1.8</v>
      </c>
      <c r="D644" s="527">
        <v>2.4</v>
      </c>
      <c r="E644" s="516">
        <v>0</v>
      </c>
      <c r="F644" s="516">
        <v>1</v>
      </c>
      <c r="G644" s="516">
        <v>2.4</v>
      </c>
      <c r="H644" s="527">
        <v>0</v>
      </c>
      <c r="I644" s="2"/>
      <c r="J644" s="882"/>
    </row>
    <row r="645" spans="1:10">
      <c r="A645" s="1007" t="s">
        <v>962</v>
      </c>
      <c r="B645" s="527">
        <v>0.8</v>
      </c>
      <c r="C645" s="527">
        <v>0.6</v>
      </c>
      <c r="D645" s="527">
        <v>0.8</v>
      </c>
      <c r="E645" s="516">
        <v>0</v>
      </c>
      <c r="F645" s="516">
        <v>2</v>
      </c>
      <c r="G645" s="516">
        <v>1.6</v>
      </c>
      <c r="H645" s="527">
        <v>0</v>
      </c>
      <c r="I645" s="2"/>
      <c r="J645" s="882"/>
    </row>
    <row r="646" spans="1:10">
      <c r="A646" s="1007" t="s">
        <v>963</v>
      </c>
      <c r="B646" s="527">
        <v>0.9</v>
      </c>
      <c r="C646" s="527">
        <v>0.6</v>
      </c>
      <c r="D646" s="527">
        <v>0.9</v>
      </c>
      <c r="E646" s="516">
        <v>0</v>
      </c>
      <c r="F646" s="516">
        <v>5</v>
      </c>
      <c r="G646" s="516">
        <v>4.5</v>
      </c>
      <c r="H646" s="527">
        <v>0</v>
      </c>
      <c r="I646" s="2"/>
      <c r="J646" s="882"/>
    </row>
    <row r="647" spans="1:10">
      <c r="A647" s="1007" t="s">
        <v>563</v>
      </c>
      <c r="B647" s="527">
        <v>1.8</v>
      </c>
      <c r="C647" s="527">
        <v>2.4</v>
      </c>
      <c r="D647" s="527">
        <v>1.8</v>
      </c>
      <c r="E647" s="516">
        <v>0</v>
      </c>
      <c r="F647" s="516">
        <v>2</v>
      </c>
      <c r="G647" s="516">
        <v>3.6</v>
      </c>
      <c r="H647" s="527">
        <v>0</v>
      </c>
      <c r="I647" s="2"/>
      <c r="J647" s="882"/>
    </row>
    <row r="648" spans="1:10">
      <c r="A648" s="1007" t="s">
        <v>622</v>
      </c>
      <c r="B648" s="527">
        <v>0.6</v>
      </c>
      <c r="C648" s="527">
        <v>2.1</v>
      </c>
      <c r="D648" s="527">
        <v>0</v>
      </c>
      <c r="E648" s="516">
        <v>0.6</v>
      </c>
      <c r="F648" s="516">
        <v>5</v>
      </c>
      <c r="G648" s="516">
        <v>0</v>
      </c>
      <c r="H648" s="527">
        <v>3</v>
      </c>
      <c r="I648" s="2"/>
      <c r="J648" s="882"/>
    </row>
    <row r="649" spans="1:10">
      <c r="A649" s="1007" t="s">
        <v>621</v>
      </c>
      <c r="B649" s="527">
        <v>0.7</v>
      </c>
      <c r="C649" s="527">
        <v>2.1</v>
      </c>
      <c r="D649" s="527">
        <v>0</v>
      </c>
      <c r="E649" s="516">
        <v>0.7</v>
      </c>
      <c r="F649" s="516">
        <v>4</v>
      </c>
      <c r="G649" s="516">
        <v>0</v>
      </c>
      <c r="H649" s="527">
        <v>2.8</v>
      </c>
      <c r="I649" s="2"/>
      <c r="J649" s="882"/>
    </row>
    <row r="650" spans="1:10">
      <c r="A650" s="1007" t="s">
        <v>620</v>
      </c>
      <c r="B650" s="527">
        <v>0.8</v>
      </c>
      <c r="C650" s="527">
        <v>2.1</v>
      </c>
      <c r="D650" s="527">
        <v>0</v>
      </c>
      <c r="E650" s="516">
        <v>0.8</v>
      </c>
      <c r="F650" s="516">
        <v>4</v>
      </c>
      <c r="G650" s="516">
        <v>0</v>
      </c>
      <c r="H650" s="527">
        <v>3.2</v>
      </c>
      <c r="I650" s="2"/>
      <c r="J650" s="882"/>
    </row>
    <row r="651" spans="1:10">
      <c r="A651" s="1007" t="s">
        <v>619</v>
      </c>
      <c r="B651" s="527">
        <v>0.8</v>
      </c>
      <c r="C651" s="527">
        <v>2.1</v>
      </c>
      <c r="D651" s="527">
        <v>0</v>
      </c>
      <c r="E651" s="516">
        <v>0.8</v>
      </c>
      <c r="F651" s="516">
        <v>1</v>
      </c>
      <c r="G651" s="516">
        <v>0</v>
      </c>
      <c r="H651" s="527">
        <v>0.8</v>
      </c>
      <c r="I651" s="2"/>
      <c r="J651" s="882"/>
    </row>
    <row r="652" spans="1:10">
      <c r="A652" s="1007" t="s">
        <v>842</v>
      </c>
      <c r="B652" s="527">
        <v>1.2</v>
      </c>
      <c r="C652" s="527">
        <v>2.1</v>
      </c>
      <c r="D652" s="527">
        <v>0</v>
      </c>
      <c r="E652" s="516">
        <v>1.2</v>
      </c>
      <c r="F652" s="516">
        <v>1</v>
      </c>
      <c r="G652" s="516">
        <v>0</v>
      </c>
      <c r="H652" s="527">
        <v>1.2</v>
      </c>
      <c r="I652" s="2"/>
      <c r="J652" s="882"/>
    </row>
    <row r="653" spans="1:10">
      <c r="A653" s="1007" t="s">
        <v>843</v>
      </c>
      <c r="B653" s="527">
        <v>1.6</v>
      </c>
      <c r="C653" s="527">
        <v>2.2999999999999998</v>
      </c>
      <c r="D653" s="527">
        <v>0</v>
      </c>
      <c r="E653" s="516">
        <v>1.6</v>
      </c>
      <c r="F653" s="516">
        <v>1</v>
      </c>
      <c r="G653" s="516">
        <v>0</v>
      </c>
      <c r="H653" s="527">
        <v>1.6</v>
      </c>
      <c r="I653" s="2"/>
      <c r="J653" s="882"/>
    </row>
    <row r="654" spans="1:10">
      <c r="A654" s="1007"/>
      <c r="B654" s="527"/>
      <c r="C654" s="527"/>
      <c r="D654" s="527"/>
      <c r="E654" s="516"/>
      <c r="F654" s="516" t="s">
        <v>623</v>
      </c>
      <c r="G654" s="516">
        <v>40.1</v>
      </c>
      <c r="H654" s="527">
        <v>12.6</v>
      </c>
      <c r="I654" s="2"/>
      <c r="J654" s="882"/>
    </row>
    <row r="655" spans="1:10">
      <c r="A655" s="940"/>
      <c r="B655" s="2"/>
      <c r="C655" s="2"/>
      <c r="D655" s="2"/>
      <c r="E655" s="247"/>
      <c r="F655" s="81" t="s">
        <v>8</v>
      </c>
      <c r="G655" s="522">
        <f>H654</f>
        <v>12.6</v>
      </c>
      <c r="H655" s="81" t="s">
        <v>29</v>
      </c>
      <c r="I655" s="2"/>
      <c r="J655" s="882"/>
    </row>
    <row r="656" spans="1:10">
      <c r="A656" s="936" t="s">
        <v>131</v>
      </c>
      <c r="B656" s="1262" t="s">
        <v>389</v>
      </c>
      <c r="C656" s="1262"/>
      <c r="D656" s="1262"/>
      <c r="E656" s="1262"/>
      <c r="F656" s="1262"/>
      <c r="G656" s="1262"/>
      <c r="H656" s="1262"/>
      <c r="I656" s="1262"/>
      <c r="J656" s="1263"/>
    </row>
    <row r="657" spans="1:10">
      <c r="A657" s="940"/>
      <c r="B657" s="2"/>
      <c r="C657" s="2"/>
      <c r="D657" s="2"/>
      <c r="E657" s="2"/>
      <c r="F657" s="2"/>
      <c r="G657" s="2"/>
      <c r="H657" s="2"/>
      <c r="I657" s="2"/>
      <c r="J657" s="882"/>
    </row>
    <row r="658" spans="1:10">
      <c r="A658" s="937" t="s">
        <v>328</v>
      </c>
      <c r="B658" s="1079" t="s">
        <v>326</v>
      </c>
      <c r="C658" s="1079" t="s">
        <v>1284</v>
      </c>
      <c r="D658" s="1079" t="s">
        <v>8</v>
      </c>
      <c r="E658" s="1079"/>
      <c r="F658" s="1079"/>
      <c r="G658" s="2"/>
      <c r="H658" s="2"/>
      <c r="I658" s="2"/>
      <c r="J658" s="882"/>
    </row>
    <row r="659" spans="1:10">
      <c r="A659" s="962"/>
      <c r="B659" s="258">
        <v>4</v>
      </c>
      <c r="C659" s="1087">
        <v>1.8</v>
      </c>
      <c r="D659" s="258">
        <f>C659*B659</f>
        <v>7.2</v>
      </c>
      <c r="E659" s="1087"/>
      <c r="F659" s="258"/>
      <c r="G659" s="2"/>
      <c r="H659" s="2"/>
      <c r="I659" s="2"/>
      <c r="J659" s="882"/>
    </row>
    <row r="660" spans="1:10">
      <c r="A660" s="962"/>
      <c r="B660" s="258"/>
      <c r="C660" s="1087"/>
      <c r="D660" s="2"/>
      <c r="E660" s="1087"/>
      <c r="F660" s="258"/>
      <c r="G660" s="2"/>
      <c r="H660" s="2"/>
      <c r="I660" s="2"/>
      <c r="J660" s="882"/>
    </row>
    <row r="661" spans="1:10" ht="14.45" customHeight="1">
      <c r="A661" s="940"/>
      <c r="B661" s="2"/>
      <c r="C661" s="2"/>
      <c r="D661" s="2"/>
      <c r="E661" s="81" t="s">
        <v>8</v>
      </c>
      <c r="F661" s="522">
        <f>D659</f>
        <v>7.2</v>
      </c>
      <c r="G661" s="81" t="s">
        <v>29</v>
      </c>
      <c r="H661" s="2"/>
      <c r="I661" s="2"/>
      <c r="J661" s="882"/>
    </row>
    <row r="662" spans="1:10">
      <c r="A662" s="940"/>
      <c r="B662" s="2"/>
      <c r="C662" s="2"/>
      <c r="D662" s="2"/>
      <c r="E662" s="2"/>
      <c r="F662" s="2"/>
      <c r="G662" s="2"/>
      <c r="H662" s="2"/>
      <c r="I662" s="2"/>
      <c r="J662" s="882"/>
    </row>
    <row r="663" spans="1:10">
      <c r="A663" s="767">
        <v>12</v>
      </c>
      <c r="B663" s="1264" t="s">
        <v>347</v>
      </c>
      <c r="C663" s="1264"/>
      <c r="D663" s="1264"/>
      <c r="E663" s="1264"/>
      <c r="F663" s="1264"/>
      <c r="G663" s="1264"/>
      <c r="H663" s="1264"/>
      <c r="I663" s="1264"/>
      <c r="J663" s="1265"/>
    </row>
    <row r="664" spans="1:10" ht="50.25" customHeight="1">
      <c r="A664" s="638" t="s">
        <v>185</v>
      </c>
      <c r="B664" s="1284" t="s">
        <v>687</v>
      </c>
      <c r="C664" s="1284"/>
      <c r="D664" s="1284"/>
      <c r="E664" s="230" t="s">
        <v>26</v>
      </c>
      <c r="F664" s="22">
        <v>1</v>
      </c>
      <c r="G664" s="2"/>
      <c r="H664" s="2"/>
      <c r="I664" s="2"/>
      <c r="J664" s="882"/>
    </row>
    <row r="665" spans="1:10" ht="36.75" customHeight="1">
      <c r="A665" s="638" t="s">
        <v>107</v>
      </c>
      <c r="B665" s="1284" t="s">
        <v>191</v>
      </c>
      <c r="C665" s="1284"/>
      <c r="D665" s="1284"/>
      <c r="E665" s="22" t="s">
        <v>26</v>
      </c>
      <c r="F665" s="22">
        <v>10</v>
      </c>
      <c r="G665" s="2"/>
      <c r="H665" s="2"/>
      <c r="I665" s="2"/>
      <c r="J665" s="882"/>
    </row>
    <row r="666" spans="1:10" ht="44.25" customHeight="1">
      <c r="A666" s="638" t="s">
        <v>108</v>
      </c>
      <c r="B666" s="1286" t="s">
        <v>229</v>
      </c>
      <c r="C666" s="1286"/>
      <c r="D666" s="1286"/>
      <c r="E666" s="84" t="s">
        <v>192</v>
      </c>
      <c r="F666" s="22">
        <v>7</v>
      </c>
      <c r="G666" s="2"/>
      <c r="H666" s="2"/>
      <c r="I666" s="2"/>
      <c r="J666" s="882"/>
    </row>
    <row r="667" spans="1:10" ht="38.25" customHeight="1">
      <c r="A667" s="638" t="s">
        <v>299</v>
      </c>
      <c r="B667" s="1309" t="s">
        <v>300</v>
      </c>
      <c r="C667" s="1309"/>
      <c r="D667" s="1309"/>
      <c r="E667" s="84" t="s">
        <v>192</v>
      </c>
      <c r="F667" s="22">
        <v>9</v>
      </c>
      <c r="G667" s="2"/>
      <c r="H667" s="2"/>
      <c r="I667" s="2"/>
      <c r="J667" s="882"/>
    </row>
    <row r="668" spans="1:10" ht="30" customHeight="1">
      <c r="A668" s="638" t="s">
        <v>233</v>
      </c>
      <c r="B668" s="1309" t="s">
        <v>232</v>
      </c>
      <c r="C668" s="1309"/>
      <c r="D668" s="1309"/>
      <c r="E668" s="84" t="s">
        <v>192</v>
      </c>
      <c r="F668" s="22">
        <v>10</v>
      </c>
      <c r="G668" s="2"/>
      <c r="H668" s="2"/>
      <c r="I668" s="2"/>
      <c r="J668" s="882"/>
    </row>
    <row r="669" spans="1:10" ht="33" customHeight="1">
      <c r="A669" s="638" t="s">
        <v>397</v>
      </c>
      <c r="B669" s="1286" t="s">
        <v>234</v>
      </c>
      <c r="C669" s="1286"/>
      <c r="D669" s="1286"/>
      <c r="E669" s="22" t="s">
        <v>26</v>
      </c>
      <c r="F669" s="22">
        <v>9</v>
      </c>
      <c r="G669" s="2"/>
      <c r="H669" s="2"/>
      <c r="I669" s="2"/>
      <c r="J669" s="882"/>
    </row>
    <row r="670" spans="1:10">
      <c r="A670" s="638" t="s">
        <v>398</v>
      </c>
      <c r="B670" s="1373" t="s">
        <v>395</v>
      </c>
      <c r="C670" s="1373"/>
      <c r="D670" s="1373"/>
      <c r="E670" s="230" t="s">
        <v>26</v>
      </c>
      <c r="F670" s="22">
        <v>4</v>
      </c>
      <c r="G670" s="2"/>
      <c r="H670" s="2"/>
      <c r="I670" s="2"/>
      <c r="J670" s="882"/>
    </row>
    <row r="671" spans="1:10" ht="39" customHeight="1">
      <c r="A671" s="638" t="s">
        <v>402</v>
      </c>
      <c r="B671" s="1284" t="s">
        <v>301</v>
      </c>
      <c r="C671" s="1284"/>
      <c r="D671" s="1284"/>
      <c r="E671" s="230" t="s">
        <v>26</v>
      </c>
      <c r="F671" s="22">
        <v>5</v>
      </c>
      <c r="G671" s="2"/>
      <c r="H671" s="2"/>
      <c r="I671" s="2"/>
      <c r="J671" s="882"/>
    </row>
    <row r="672" spans="1:10" ht="39" customHeight="1">
      <c r="A672" s="638" t="s">
        <v>403</v>
      </c>
      <c r="B672" s="1284" t="s">
        <v>394</v>
      </c>
      <c r="C672" s="1284"/>
      <c r="D672" s="1284"/>
      <c r="E672" s="230" t="s">
        <v>26</v>
      </c>
      <c r="F672" s="22">
        <v>5</v>
      </c>
      <c r="G672" s="2"/>
      <c r="H672" s="2"/>
      <c r="I672" s="2"/>
      <c r="J672" s="882"/>
    </row>
    <row r="673" spans="1:10" ht="32.450000000000003" customHeight="1">
      <c r="A673" s="638" t="s">
        <v>407</v>
      </c>
      <c r="B673" s="1291" t="s">
        <v>63</v>
      </c>
      <c r="C673" s="1291"/>
      <c r="D673" s="1291"/>
      <c r="E673" s="230" t="s">
        <v>239</v>
      </c>
      <c r="F673" s="22">
        <v>5</v>
      </c>
      <c r="G673" s="2"/>
      <c r="H673" s="2"/>
      <c r="I673" s="2"/>
      <c r="J673" s="882"/>
    </row>
    <row r="674" spans="1:10" ht="35.25" customHeight="1">
      <c r="A674" s="638" t="s">
        <v>428</v>
      </c>
      <c r="B674" s="1376" t="s">
        <v>51</v>
      </c>
      <c r="C674" s="1376"/>
      <c r="D674" s="1376"/>
      <c r="E674" s="230" t="s">
        <v>29</v>
      </c>
      <c r="F674" s="22">
        <v>80</v>
      </c>
      <c r="G674" s="2"/>
      <c r="H674" s="2"/>
      <c r="I674" s="2"/>
      <c r="J674" s="882"/>
    </row>
    <row r="675" spans="1:10" ht="36" customHeight="1">
      <c r="A675" s="638" t="s">
        <v>429</v>
      </c>
      <c r="B675" s="1287" t="s">
        <v>175</v>
      </c>
      <c r="C675" s="1287"/>
      <c r="D675" s="1287"/>
      <c r="E675" s="230" t="s">
        <v>29</v>
      </c>
      <c r="F675" s="22">
        <v>15</v>
      </c>
      <c r="G675" s="2"/>
      <c r="H675" s="2"/>
      <c r="I675" s="2"/>
      <c r="J675" s="882"/>
    </row>
    <row r="676" spans="1:10" ht="33" customHeight="1">
      <c r="A676" s="638" t="s">
        <v>430</v>
      </c>
      <c r="B676" s="1276" t="s">
        <v>52</v>
      </c>
      <c r="C676" s="1276"/>
      <c r="D676" s="1276"/>
      <c r="E676" s="230" t="s">
        <v>29</v>
      </c>
      <c r="F676" s="22">
        <v>10</v>
      </c>
      <c r="G676" s="2"/>
      <c r="H676" s="2"/>
      <c r="I676" s="2"/>
      <c r="J676" s="882"/>
    </row>
    <row r="677" spans="1:10" ht="31.5" customHeight="1">
      <c r="A677" s="638" t="s">
        <v>431</v>
      </c>
      <c r="B677" s="1376" t="s">
        <v>48</v>
      </c>
      <c r="C677" s="1376"/>
      <c r="D677" s="1376"/>
      <c r="E677" s="230" t="s">
        <v>26</v>
      </c>
      <c r="F677" s="22">
        <v>8</v>
      </c>
      <c r="G677" s="2"/>
      <c r="H677" s="2"/>
      <c r="I677" s="2"/>
      <c r="J677" s="882"/>
    </row>
    <row r="678" spans="1:10" ht="36" customHeight="1">
      <c r="A678" s="638" t="s">
        <v>432</v>
      </c>
      <c r="B678" s="1376" t="s">
        <v>50</v>
      </c>
      <c r="C678" s="1376"/>
      <c r="D678" s="1376"/>
      <c r="E678" s="230" t="s">
        <v>26</v>
      </c>
      <c r="F678" s="22">
        <v>2</v>
      </c>
      <c r="G678" s="2"/>
      <c r="H678" s="2"/>
      <c r="I678" s="2"/>
      <c r="J678" s="882"/>
    </row>
    <row r="679" spans="1:10" ht="78.75" customHeight="1">
      <c r="A679" s="638" t="s">
        <v>433</v>
      </c>
      <c r="B679" s="1276" t="s">
        <v>54</v>
      </c>
      <c r="C679" s="1276"/>
      <c r="D679" s="1276"/>
      <c r="E679" s="230" t="s">
        <v>26</v>
      </c>
      <c r="F679" s="22">
        <v>2</v>
      </c>
      <c r="G679" s="2"/>
      <c r="H679" s="2"/>
      <c r="I679" s="2"/>
      <c r="J679" s="882"/>
    </row>
    <row r="680" spans="1:10" ht="77.25" customHeight="1">
      <c r="A680" s="638" t="s">
        <v>434</v>
      </c>
      <c r="B680" s="1291" t="s">
        <v>53</v>
      </c>
      <c r="C680" s="1291"/>
      <c r="D680" s="1291"/>
      <c r="E680" s="230" t="s">
        <v>26</v>
      </c>
      <c r="F680" s="22">
        <v>1</v>
      </c>
      <c r="G680" s="2"/>
      <c r="H680" s="2"/>
      <c r="I680" s="2"/>
      <c r="J680" s="882"/>
    </row>
    <row r="681" spans="1:10" ht="42" customHeight="1">
      <c r="A681" s="638" t="s">
        <v>435</v>
      </c>
      <c r="B681" s="1284" t="s">
        <v>58</v>
      </c>
      <c r="C681" s="1284"/>
      <c r="D681" s="1284"/>
      <c r="E681" s="22" t="s">
        <v>239</v>
      </c>
      <c r="F681" s="22">
        <v>3</v>
      </c>
      <c r="G681" s="2"/>
      <c r="H681" s="2"/>
      <c r="I681" s="2"/>
      <c r="J681" s="882"/>
    </row>
    <row r="682" spans="1:10" ht="90" customHeight="1">
      <c r="A682" s="638" t="s">
        <v>436</v>
      </c>
      <c r="B682" s="1286" t="s">
        <v>410</v>
      </c>
      <c r="C682" s="1286"/>
      <c r="D682" s="1286"/>
      <c r="E682" s="22" t="s">
        <v>239</v>
      </c>
      <c r="F682" s="22">
        <v>1</v>
      </c>
      <c r="G682" s="2"/>
      <c r="H682" s="2"/>
      <c r="I682" s="2"/>
      <c r="J682" s="882"/>
    </row>
    <row r="683" spans="1:10" ht="61.5" customHeight="1">
      <c r="A683" s="638" t="s">
        <v>437</v>
      </c>
      <c r="B683" s="1286" t="s">
        <v>134</v>
      </c>
      <c r="C683" s="1286"/>
      <c r="D683" s="1286"/>
      <c r="E683" s="22" t="s">
        <v>239</v>
      </c>
      <c r="F683" s="528">
        <v>1</v>
      </c>
      <c r="G683" s="2"/>
      <c r="H683" s="2"/>
      <c r="I683" s="2"/>
      <c r="J683" s="882"/>
    </row>
    <row r="684" spans="1:10" ht="56.25" customHeight="1">
      <c r="A684" s="767">
        <v>13</v>
      </c>
      <c r="B684" s="1264" t="s">
        <v>349</v>
      </c>
      <c r="C684" s="1264"/>
      <c r="D684" s="1264"/>
      <c r="E684" s="1264"/>
      <c r="F684" s="1264"/>
      <c r="G684" s="1264"/>
      <c r="H684" s="1264"/>
      <c r="I684" s="1264"/>
      <c r="J684" s="1265"/>
    </row>
    <row r="685" spans="1:10" ht="78" customHeight="1">
      <c r="A685" s="638" t="s">
        <v>136</v>
      </c>
      <c r="B685" s="1299" t="s">
        <v>411</v>
      </c>
      <c r="C685" s="1299"/>
      <c r="D685" s="1299"/>
      <c r="E685" s="25" t="s">
        <v>239</v>
      </c>
      <c r="F685" s="26">
        <v>1</v>
      </c>
      <c r="G685" s="2"/>
      <c r="H685" s="2"/>
      <c r="I685" s="2"/>
      <c r="J685" s="882"/>
    </row>
    <row r="686" spans="1:10" ht="30" customHeight="1">
      <c r="A686" s="638" t="s">
        <v>109</v>
      </c>
      <c r="B686" s="1299" t="s">
        <v>412</v>
      </c>
      <c r="C686" s="1299"/>
      <c r="D686" s="1299"/>
      <c r="E686" s="25" t="s">
        <v>239</v>
      </c>
      <c r="F686" s="26">
        <v>2</v>
      </c>
      <c r="G686" s="2"/>
      <c r="H686" s="2"/>
      <c r="I686" s="2"/>
      <c r="J686" s="882"/>
    </row>
    <row r="687" spans="1:10" ht="51" customHeight="1">
      <c r="A687" s="638" t="s">
        <v>110</v>
      </c>
      <c r="B687" s="1299" t="s">
        <v>415</v>
      </c>
      <c r="C687" s="1299"/>
      <c r="D687" s="1299"/>
      <c r="E687" s="25" t="s">
        <v>239</v>
      </c>
      <c r="F687" s="26">
        <v>1</v>
      </c>
      <c r="G687" s="2"/>
      <c r="H687" s="2"/>
      <c r="I687" s="2"/>
      <c r="J687" s="882"/>
    </row>
    <row r="688" spans="1:10" ht="49.5" customHeight="1">
      <c r="A688" s="638" t="s">
        <v>150</v>
      </c>
      <c r="B688" s="1299" t="str">
        <f>' PLANILHA ATUALIZADA'!D630</f>
        <v>Mini-Disjuntor monopolar 16 A, curva C - 5KA 220/127VCA (NBR IEC 60947-2), Ref. Siemens, GE, Schneider ou equivalente</v>
      </c>
      <c r="C688" s="1299"/>
      <c r="D688" s="1299"/>
      <c r="E688" s="25" t="s">
        <v>239</v>
      </c>
      <c r="F688" s="26">
        <v>2</v>
      </c>
      <c r="G688" s="2"/>
      <c r="H688" s="2"/>
      <c r="I688" s="2"/>
      <c r="J688" s="882"/>
    </row>
    <row r="689" spans="1:10" ht="46.5" customHeight="1">
      <c r="A689" s="638" t="s">
        <v>151</v>
      </c>
      <c r="B689" s="1299" t="str">
        <f>' PLANILHA ATUALIZADA'!D795</f>
        <v>Mini-Disjuntor monopolar 20 A, curva C - 5KA 220/127VCA (NBR IEC 60947-2), Ref. Siemens, GE, Schneider ou equivalente</v>
      </c>
      <c r="C689" s="1299"/>
      <c r="D689" s="1299"/>
      <c r="E689" s="25" t="s">
        <v>239</v>
      </c>
      <c r="F689" s="26">
        <v>3</v>
      </c>
      <c r="G689" s="2"/>
      <c r="H689" s="2"/>
      <c r="I689" s="2"/>
      <c r="J689" s="882"/>
    </row>
    <row r="690" spans="1:10" ht="52.5" customHeight="1">
      <c r="A690" s="638" t="s">
        <v>152</v>
      </c>
      <c r="B690" s="1299" t="str">
        <f>' PLANILHA ATUALIZADA'!D796</f>
        <v>Mini-Disjuntor monopolar 25 A, curva C - 5KA 220/127VCA (NBR IEC 60947-2), Ref. Siemens, GE,
Schneider ou equivalente</v>
      </c>
      <c r="C690" s="1299"/>
      <c r="D690" s="1299"/>
      <c r="E690" s="25" t="s">
        <v>239</v>
      </c>
      <c r="F690" s="26">
        <v>1</v>
      </c>
      <c r="G690" s="2"/>
      <c r="H690" s="2"/>
      <c r="I690" s="2"/>
      <c r="J690" s="882"/>
    </row>
    <row r="691" spans="1:10" ht="45.75" customHeight="1">
      <c r="A691" s="638" t="s">
        <v>153</v>
      </c>
      <c r="B691" s="1299" t="str">
        <f>' PLANILHA ATUALIZADA'!D797</f>
        <v>Mini-Disjuntor monopolar 40 A, curva C - 5KA 220/127VCA (NBR IEC 60947-2), Ref. Siemens, GE,
Schneider ou equivalente</v>
      </c>
      <c r="C691" s="1299"/>
      <c r="D691" s="1299"/>
      <c r="E691" s="25" t="s">
        <v>239</v>
      </c>
      <c r="F691" s="26">
        <v>5</v>
      </c>
      <c r="G691" s="2"/>
      <c r="H691" s="2"/>
      <c r="I691" s="2"/>
      <c r="J691" s="882"/>
    </row>
    <row r="692" spans="1:10" ht="24.75" customHeight="1">
      <c r="A692" s="638" t="s">
        <v>154</v>
      </c>
      <c r="B692" s="1299" t="str">
        <f>' PLANILHA ATUALIZADA'!D798</f>
        <v>Disjuntor caixa moldada termomagnético tripolar 125 A</v>
      </c>
      <c r="C692" s="1299"/>
      <c r="D692" s="1299"/>
      <c r="E692" s="25" t="s">
        <v>239</v>
      </c>
      <c r="F692" s="26">
        <v>1</v>
      </c>
      <c r="G692" s="2"/>
      <c r="H692" s="2"/>
      <c r="I692" s="2"/>
      <c r="J692" s="882"/>
    </row>
    <row r="693" spans="1:10" ht="64.5" customHeight="1">
      <c r="A693" s="638" t="s">
        <v>155</v>
      </c>
      <c r="B693" s="1301" t="s">
        <v>416</v>
      </c>
      <c r="C693" s="1301"/>
      <c r="D693" s="1301"/>
      <c r="E693" s="25" t="s">
        <v>348</v>
      </c>
      <c r="F693" s="26">
        <v>23</v>
      </c>
      <c r="G693" s="2"/>
      <c r="H693" s="2"/>
      <c r="I693" s="2"/>
      <c r="J693" s="882"/>
    </row>
    <row r="694" spans="1:10" ht="44.25" customHeight="1">
      <c r="A694" s="638" t="s">
        <v>156</v>
      </c>
      <c r="B694" s="1301" t="s">
        <v>417</v>
      </c>
      <c r="C694" s="1301"/>
      <c r="D694" s="1301"/>
      <c r="E694" s="7" t="s">
        <v>348</v>
      </c>
      <c r="F694" s="26">
        <v>57</v>
      </c>
      <c r="G694" s="2"/>
      <c r="H694" s="2"/>
      <c r="I694" s="2"/>
      <c r="J694" s="882"/>
    </row>
    <row r="695" spans="1:10" ht="63" customHeight="1">
      <c r="A695" s="638" t="s">
        <v>157</v>
      </c>
      <c r="B695" s="1299" t="s">
        <v>418</v>
      </c>
      <c r="C695" s="1299"/>
      <c r="D695" s="1299"/>
      <c r="E695" s="25" t="s">
        <v>348</v>
      </c>
      <c r="F695" s="26">
        <v>4</v>
      </c>
      <c r="G695" s="2"/>
      <c r="H695" s="2"/>
      <c r="I695" s="2"/>
      <c r="J695" s="882"/>
    </row>
    <row r="696" spans="1:10" ht="75.75" customHeight="1">
      <c r="A696" s="638" t="s">
        <v>158</v>
      </c>
      <c r="B696" s="1301" t="s">
        <v>419</v>
      </c>
      <c r="C696" s="1301"/>
      <c r="D696" s="1301"/>
      <c r="E696" s="7" t="s">
        <v>348</v>
      </c>
      <c r="F696" s="26">
        <v>50</v>
      </c>
      <c r="G696" s="2"/>
      <c r="H696" s="2"/>
      <c r="I696" s="2"/>
      <c r="J696" s="882"/>
    </row>
    <row r="697" spans="1:10" ht="68.25" customHeight="1">
      <c r="A697" s="638" t="s">
        <v>159</v>
      </c>
      <c r="B697" s="1299" t="s">
        <v>420</v>
      </c>
      <c r="C697" s="1299"/>
      <c r="D697" s="1299"/>
      <c r="E697" s="25" t="s">
        <v>348</v>
      </c>
      <c r="F697" s="26">
        <v>4</v>
      </c>
      <c r="G697" s="2"/>
      <c r="H697" s="2"/>
      <c r="I697" s="2"/>
      <c r="J697" s="882"/>
    </row>
    <row r="698" spans="1:10" ht="65.25" customHeight="1">
      <c r="A698" s="638" t="s">
        <v>160</v>
      </c>
      <c r="B698" s="1309" t="s">
        <v>421</v>
      </c>
      <c r="C698" s="1309"/>
      <c r="D698" s="1309"/>
      <c r="E698" s="25" t="s">
        <v>348</v>
      </c>
      <c r="F698" s="26">
        <v>1</v>
      </c>
      <c r="G698" s="2"/>
      <c r="H698" s="2"/>
      <c r="I698" s="2"/>
      <c r="J698" s="882"/>
    </row>
    <row r="699" spans="1:10" ht="73.5" customHeight="1">
      <c r="A699" s="638" t="s">
        <v>161</v>
      </c>
      <c r="B699" s="1299" t="s">
        <v>422</v>
      </c>
      <c r="C699" s="1299"/>
      <c r="D699" s="1299"/>
      <c r="E699" s="25" t="s">
        <v>26</v>
      </c>
      <c r="F699" s="26">
        <v>23</v>
      </c>
      <c r="G699" s="2"/>
      <c r="H699" s="2"/>
      <c r="I699" s="2"/>
      <c r="J699" s="882"/>
    </row>
    <row r="700" spans="1:10" ht="36" customHeight="1">
      <c r="A700" s="638" t="s">
        <v>162</v>
      </c>
      <c r="B700" s="1299" t="s">
        <v>423</v>
      </c>
      <c r="C700" s="1299"/>
      <c r="D700" s="1299"/>
      <c r="E700" s="25" t="s">
        <v>26</v>
      </c>
      <c r="F700" s="26">
        <v>57</v>
      </c>
      <c r="G700" s="2"/>
      <c r="H700" s="2"/>
      <c r="I700" s="2"/>
      <c r="J700" s="882"/>
    </row>
    <row r="701" spans="1:10" ht="36.75" customHeight="1">
      <c r="A701" s="638" t="s">
        <v>163</v>
      </c>
      <c r="B701" s="1300" t="s">
        <v>424</v>
      </c>
      <c r="C701" s="1300"/>
      <c r="D701" s="1300"/>
      <c r="E701" s="1100" t="s">
        <v>26</v>
      </c>
      <c r="F701" s="22">
        <v>4</v>
      </c>
      <c r="G701" s="2"/>
      <c r="H701" s="2"/>
      <c r="I701" s="2"/>
      <c r="J701" s="882"/>
    </row>
    <row r="702" spans="1:10" ht="48.75" customHeight="1">
      <c r="A702" s="638" t="s">
        <v>1225</v>
      </c>
      <c r="B702" s="1300" t="s">
        <v>425</v>
      </c>
      <c r="C702" s="1300"/>
      <c r="D702" s="1300"/>
      <c r="E702" s="1096" t="s">
        <v>26</v>
      </c>
      <c r="F702" s="22">
        <v>50</v>
      </c>
      <c r="G702" s="2"/>
      <c r="H702" s="2"/>
      <c r="I702" s="2"/>
      <c r="J702" s="882"/>
    </row>
    <row r="703" spans="1:10" ht="27.75" customHeight="1">
      <c r="A703" s="638" t="s">
        <v>1226</v>
      </c>
      <c r="B703" s="1302" t="s">
        <v>426</v>
      </c>
      <c r="C703" s="1302"/>
      <c r="D703" s="1302"/>
      <c r="E703" s="41" t="s">
        <v>26</v>
      </c>
      <c r="F703" s="26">
        <v>1</v>
      </c>
      <c r="G703" s="2"/>
      <c r="H703" s="2"/>
      <c r="I703" s="2"/>
      <c r="J703" s="882"/>
    </row>
    <row r="704" spans="1:10" ht="35.25" customHeight="1">
      <c r="A704" s="638" t="s">
        <v>1227</v>
      </c>
      <c r="B704" s="1302" t="s">
        <v>427</v>
      </c>
      <c r="C704" s="1302"/>
      <c r="D704" s="1302"/>
      <c r="E704" s="41" t="s">
        <v>239</v>
      </c>
      <c r="F704" s="26">
        <v>4</v>
      </c>
      <c r="G704" s="2"/>
      <c r="H704" s="2"/>
      <c r="I704" s="2"/>
      <c r="J704" s="882"/>
    </row>
    <row r="705" spans="1:10">
      <c r="A705" s="767">
        <v>14</v>
      </c>
      <c r="B705" s="1264" t="s">
        <v>445</v>
      </c>
      <c r="C705" s="1264"/>
      <c r="D705" s="1264"/>
      <c r="E705" s="1264"/>
      <c r="F705" s="1264"/>
      <c r="G705" s="1264"/>
      <c r="H705" s="1264"/>
      <c r="I705" s="1264"/>
      <c r="J705" s="1265"/>
    </row>
    <row r="706" spans="1:10" ht="57" customHeight="1">
      <c r="A706" s="1099" t="s">
        <v>222</v>
      </c>
      <c r="B706" s="1291" t="s">
        <v>446</v>
      </c>
      <c r="C706" s="1291"/>
      <c r="D706" s="1291"/>
      <c r="E706" s="1096" t="s">
        <v>239</v>
      </c>
      <c r="F706" s="22">
        <v>1</v>
      </c>
      <c r="G706" s="2"/>
      <c r="H706" s="2"/>
      <c r="I706" s="2"/>
      <c r="J706" s="882"/>
    </row>
    <row r="707" spans="1:10" ht="48" customHeight="1">
      <c r="A707" s="1099" t="s">
        <v>143</v>
      </c>
      <c r="B707" s="1291" t="s">
        <v>447</v>
      </c>
      <c r="C707" s="1291"/>
      <c r="D707" s="1291"/>
      <c r="E707" s="1096" t="s">
        <v>239</v>
      </c>
      <c r="F707" s="22">
        <v>1</v>
      </c>
      <c r="G707" s="2"/>
      <c r="H707" s="2"/>
      <c r="I707" s="2"/>
      <c r="J707" s="882"/>
    </row>
    <row r="708" spans="1:10" ht="29.25" customHeight="1">
      <c r="A708" s="1099" t="s">
        <v>144</v>
      </c>
      <c r="B708" s="1291" t="s">
        <v>448</v>
      </c>
      <c r="C708" s="1291"/>
      <c r="D708" s="1291"/>
      <c r="E708" s="1096" t="s">
        <v>29</v>
      </c>
      <c r="F708" s="22">
        <v>240</v>
      </c>
      <c r="G708" s="2"/>
      <c r="H708" s="2"/>
      <c r="I708" s="2"/>
      <c r="J708" s="882"/>
    </row>
    <row r="709" spans="1:10" ht="30.75" customHeight="1">
      <c r="A709" s="1099" t="s">
        <v>145</v>
      </c>
      <c r="B709" s="1291" t="s">
        <v>66</v>
      </c>
      <c r="C709" s="1291"/>
      <c r="D709" s="1291"/>
      <c r="E709" s="1096" t="s">
        <v>239</v>
      </c>
      <c r="F709" s="22">
        <v>2</v>
      </c>
      <c r="G709" s="2"/>
      <c r="H709" s="2"/>
      <c r="I709" s="2"/>
      <c r="J709" s="882"/>
    </row>
    <row r="710" spans="1:10" ht="15" customHeight="1">
      <c r="A710" s="767">
        <v>15</v>
      </c>
      <c r="B710" s="1264" t="s">
        <v>331</v>
      </c>
      <c r="C710" s="1264"/>
      <c r="D710" s="1264"/>
      <c r="E710" s="1264"/>
      <c r="F710" s="1264"/>
      <c r="G710" s="1264"/>
      <c r="H710" s="1264"/>
      <c r="I710" s="1264"/>
      <c r="J710" s="1265"/>
    </row>
    <row r="711" spans="1:10" ht="60.75" customHeight="1">
      <c r="A711" s="1099" t="s">
        <v>139</v>
      </c>
      <c r="B711" s="1291" t="s">
        <v>438</v>
      </c>
      <c r="C711" s="1291"/>
      <c r="D711" s="1291"/>
      <c r="E711" s="1096" t="s">
        <v>239</v>
      </c>
      <c r="F711" s="22">
        <v>2</v>
      </c>
      <c r="G711" s="2"/>
      <c r="H711" s="2"/>
      <c r="I711" s="2"/>
      <c r="J711" s="882"/>
    </row>
    <row r="712" spans="1:10" ht="24.75" customHeight="1">
      <c r="A712" s="1099" t="s">
        <v>140</v>
      </c>
      <c r="B712" s="1291" t="s">
        <v>439</v>
      </c>
      <c r="C712" s="1291"/>
      <c r="D712" s="1291"/>
      <c r="E712" s="1096" t="s">
        <v>239</v>
      </c>
      <c r="F712" s="22">
        <v>10</v>
      </c>
      <c r="G712" s="2"/>
      <c r="H712" s="2"/>
      <c r="I712" s="2"/>
      <c r="J712" s="882"/>
    </row>
    <row r="713" spans="1:10" ht="81" customHeight="1">
      <c r="A713" s="1099" t="s">
        <v>141</v>
      </c>
      <c r="B713" s="1291" t="s">
        <v>440</v>
      </c>
      <c r="C713" s="1291"/>
      <c r="D713" s="1291"/>
      <c r="E713" s="1096" t="s">
        <v>239</v>
      </c>
      <c r="F713" s="22">
        <v>10</v>
      </c>
      <c r="G713" s="2"/>
      <c r="H713" s="2"/>
      <c r="I713" s="2"/>
      <c r="J713" s="882"/>
    </row>
    <row r="714" spans="1:10" ht="56.25" customHeight="1">
      <c r="A714" s="1099" t="s">
        <v>142</v>
      </c>
      <c r="B714" s="1291" t="s">
        <v>441</v>
      </c>
      <c r="C714" s="1291"/>
      <c r="D714" s="1291"/>
      <c r="E714" s="1096" t="s">
        <v>239</v>
      </c>
      <c r="F714" s="22">
        <v>10</v>
      </c>
      <c r="G714" s="2"/>
      <c r="H714" s="2"/>
      <c r="I714" s="2"/>
      <c r="J714" s="882"/>
    </row>
    <row r="715" spans="1:10" ht="52.5" customHeight="1">
      <c r="A715" s="1099" t="s">
        <v>223</v>
      </c>
      <c r="B715" s="1291" t="s">
        <v>444</v>
      </c>
      <c r="C715" s="1291"/>
      <c r="D715" s="1291"/>
      <c r="E715" s="1096" t="s">
        <v>239</v>
      </c>
      <c r="F715" s="22">
        <v>7</v>
      </c>
      <c r="G715" s="2"/>
      <c r="H715" s="2"/>
      <c r="I715" s="2"/>
      <c r="J715" s="882"/>
    </row>
    <row r="716" spans="1:10" ht="36" customHeight="1">
      <c r="A716" s="1099" t="s">
        <v>173</v>
      </c>
      <c r="B716" s="1276" t="s">
        <v>443</v>
      </c>
      <c r="C716" s="1276"/>
      <c r="D716" s="1276"/>
      <c r="E716" s="1096" t="s">
        <v>29</v>
      </c>
      <c r="F716" s="22">
        <v>300</v>
      </c>
      <c r="G716" s="2"/>
      <c r="H716" s="2"/>
      <c r="I716" s="2"/>
      <c r="J716" s="882"/>
    </row>
    <row r="717" spans="1:10" ht="34.5" customHeight="1">
      <c r="A717" s="1099" t="s">
        <v>449</v>
      </c>
      <c r="B717" s="1291" t="s">
        <v>442</v>
      </c>
      <c r="C717" s="1291"/>
      <c r="D717" s="1291"/>
      <c r="E717" s="1096" t="s">
        <v>29</v>
      </c>
      <c r="F717" s="22">
        <v>150</v>
      </c>
      <c r="G717" s="2"/>
      <c r="H717" s="2"/>
      <c r="I717" s="2"/>
      <c r="J717" s="882"/>
    </row>
    <row r="718" spans="1:10">
      <c r="A718" s="767">
        <v>16</v>
      </c>
      <c r="B718" s="1264" t="s">
        <v>1192</v>
      </c>
      <c r="C718" s="1264"/>
      <c r="D718" s="1264"/>
      <c r="E718" s="1264"/>
      <c r="F718" s="1264"/>
      <c r="G718" s="1264"/>
      <c r="H718" s="1264"/>
      <c r="I718" s="1264"/>
      <c r="J718" s="1265"/>
    </row>
    <row r="719" spans="1:10" s="1" customFormat="1" ht="50.25" customHeight="1">
      <c r="A719" s="1099" t="s">
        <v>138</v>
      </c>
      <c r="B719" s="1276" t="s">
        <v>1151</v>
      </c>
      <c r="C719" s="1276"/>
      <c r="D719" s="1276"/>
      <c r="E719" s="1096" t="s">
        <v>239</v>
      </c>
      <c r="F719" s="21">
        <v>1</v>
      </c>
      <c r="G719" s="248"/>
      <c r="H719" s="248"/>
      <c r="I719" s="248"/>
      <c r="J719" s="894"/>
    </row>
    <row r="720" spans="1:10" ht="70.5" customHeight="1">
      <c r="A720" s="1099" t="s">
        <v>199</v>
      </c>
      <c r="B720" s="1276" t="s">
        <v>1153</v>
      </c>
      <c r="C720" s="1276"/>
      <c r="D720" s="1276"/>
      <c r="E720" s="1096" t="s">
        <v>239</v>
      </c>
      <c r="F720" s="21">
        <v>1</v>
      </c>
      <c r="G720" s="248"/>
      <c r="H720" s="248"/>
      <c r="I720" s="248"/>
      <c r="J720" s="894"/>
    </row>
    <row r="721" spans="1:10" ht="50.25" customHeight="1">
      <c r="A721" s="1099" t="s">
        <v>200</v>
      </c>
      <c r="B721" s="1276" t="s">
        <v>1155</v>
      </c>
      <c r="C721" s="1276"/>
      <c r="D721" s="1276"/>
      <c r="E721" s="1096" t="s">
        <v>239</v>
      </c>
      <c r="F721" s="21">
        <v>3</v>
      </c>
      <c r="G721" s="248"/>
      <c r="H721" s="248"/>
      <c r="I721" s="248"/>
      <c r="J721" s="894"/>
    </row>
    <row r="722" spans="1:10" ht="42" customHeight="1">
      <c r="A722" s="1099" t="s">
        <v>451</v>
      </c>
      <c r="B722" s="1276" t="s">
        <v>1158</v>
      </c>
      <c r="C722" s="1276"/>
      <c r="D722" s="1276"/>
      <c r="E722" s="1096" t="s">
        <v>239</v>
      </c>
      <c r="F722" s="131">
        <v>1</v>
      </c>
      <c r="G722" s="248"/>
      <c r="H722" s="248"/>
      <c r="I722" s="248"/>
      <c r="J722" s="894"/>
    </row>
    <row r="723" spans="1:10" ht="61.5" customHeight="1">
      <c r="A723" s="1099" t="s">
        <v>452</v>
      </c>
      <c r="B723" s="1276" t="s">
        <v>1160</v>
      </c>
      <c r="C723" s="1276"/>
      <c r="D723" s="1276"/>
      <c r="E723" s="1096" t="s">
        <v>239</v>
      </c>
      <c r="F723" s="131">
        <v>1</v>
      </c>
      <c r="G723" s="248"/>
      <c r="H723" s="248"/>
      <c r="I723" s="248"/>
      <c r="J723" s="894"/>
    </row>
    <row r="724" spans="1:10" ht="37.5" customHeight="1">
      <c r="A724" s="1099" t="s">
        <v>453</v>
      </c>
      <c r="B724" s="1276" t="s">
        <v>1162</v>
      </c>
      <c r="C724" s="1276"/>
      <c r="D724" s="1276"/>
      <c r="E724" s="1096" t="s">
        <v>29</v>
      </c>
      <c r="F724" s="131">
        <v>1</v>
      </c>
      <c r="G724" s="248"/>
      <c r="H724" s="248"/>
      <c r="I724" s="248"/>
      <c r="J724" s="894"/>
    </row>
    <row r="725" spans="1:10" ht="38.25" customHeight="1">
      <c r="A725" s="1099" t="s">
        <v>469</v>
      </c>
      <c r="B725" s="1276" t="s">
        <v>1164</v>
      </c>
      <c r="C725" s="1276"/>
      <c r="D725" s="1276"/>
      <c r="E725" s="1096" t="s">
        <v>29</v>
      </c>
      <c r="F725" s="131">
        <v>1</v>
      </c>
      <c r="G725" s="248"/>
      <c r="H725" s="248"/>
      <c r="I725" s="248"/>
      <c r="J725" s="894"/>
    </row>
    <row r="726" spans="1:10" ht="49.5" customHeight="1">
      <c r="A726" s="1099" t="s">
        <v>470</v>
      </c>
      <c r="B726" s="1382" t="s">
        <v>1166</v>
      </c>
      <c r="C726" s="1382"/>
      <c r="D726" s="1382"/>
      <c r="E726" s="1096" t="s">
        <v>1</v>
      </c>
      <c r="F726" s="131">
        <v>5</v>
      </c>
      <c r="G726" s="248"/>
      <c r="H726" s="248"/>
      <c r="I726" s="248"/>
      <c r="J726" s="894"/>
    </row>
    <row r="727" spans="1:10" ht="48" customHeight="1">
      <c r="A727" s="1099" t="s">
        <v>1165</v>
      </c>
      <c r="B727" s="1287" t="s">
        <v>1156</v>
      </c>
      <c r="C727" s="1287"/>
      <c r="D727" s="1287"/>
      <c r="E727" s="1094" t="s">
        <v>239</v>
      </c>
      <c r="F727" s="26">
        <v>4</v>
      </c>
      <c r="G727" s="248"/>
      <c r="H727" s="248"/>
      <c r="I727" s="248"/>
      <c r="J727" s="894"/>
    </row>
    <row r="728" spans="1:10">
      <c r="A728" s="904"/>
      <c r="B728" s="248"/>
      <c r="C728" s="248"/>
      <c r="D728" s="248"/>
      <c r="E728" s="248"/>
      <c r="F728" s="248"/>
      <c r="G728" s="248"/>
      <c r="H728" s="248"/>
      <c r="I728" s="248"/>
      <c r="J728" s="894"/>
    </row>
    <row r="729" spans="1:10">
      <c r="A729" s="767">
        <v>17</v>
      </c>
      <c r="B729" s="1264" t="s">
        <v>330</v>
      </c>
      <c r="C729" s="1264"/>
      <c r="D729" s="1264"/>
      <c r="E729" s="1264"/>
      <c r="F729" s="1264"/>
      <c r="G729" s="1264"/>
      <c r="H729" s="1264"/>
      <c r="I729" s="1264"/>
      <c r="J729" s="1265"/>
    </row>
    <row r="730" spans="1:10">
      <c r="A730" s="940"/>
      <c r="B730" s="2"/>
      <c r="C730" s="2"/>
      <c r="D730" s="2"/>
      <c r="E730" s="2"/>
      <c r="F730" s="2"/>
      <c r="G730" s="2"/>
      <c r="H730" s="2"/>
      <c r="I730" s="2"/>
      <c r="J730" s="882"/>
    </row>
    <row r="731" spans="1:10">
      <c r="A731" s="936" t="s">
        <v>288</v>
      </c>
      <c r="B731" s="1264" t="s">
        <v>68</v>
      </c>
      <c r="C731" s="1264"/>
      <c r="D731" s="1264"/>
      <c r="E731" s="1264"/>
      <c r="F731" s="1264"/>
      <c r="G731" s="1264"/>
      <c r="H731" s="1264"/>
      <c r="I731" s="1264"/>
      <c r="J731" s="1265"/>
    </row>
    <row r="732" spans="1:10" ht="15" customHeight="1">
      <c r="A732" s="896" t="s">
        <v>688</v>
      </c>
      <c r="B732" s="2" t="s">
        <v>595</v>
      </c>
      <c r="C732" s="2" t="s">
        <v>653</v>
      </c>
      <c r="D732" s="239" t="s">
        <v>654</v>
      </c>
      <c r="E732" s="239" t="s">
        <v>655</v>
      </c>
      <c r="F732" s="239" t="s">
        <v>656</v>
      </c>
      <c r="G732" s="239" t="s">
        <v>313</v>
      </c>
      <c r="H732" s="239" t="s">
        <v>366</v>
      </c>
      <c r="I732" s="2"/>
      <c r="J732" s="882"/>
    </row>
    <row r="733" spans="1:10" ht="16.5">
      <c r="A733" s="960" t="s">
        <v>969</v>
      </c>
      <c r="B733" s="239">
        <v>2.95</v>
      </c>
      <c r="C733" s="239">
        <v>2.95</v>
      </c>
      <c r="D733" s="239">
        <v>4.5999999999999996</v>
      </c>
      <c r="E733" s="239">
        <v>0</v>
      </c>
      <c r="F733" s="239">
        <v>0</v>
      </c>
      <c r="G733" s="239">
        <v>2.8</v>
      </c>
      <c r="H733" s="239">
        <v>29.4</v>
      </c>
      <c r="I733" s="2"/>
      <c r="J733" s="882"/>
    </row>
    <row r="734" spans="1:10" ht="16.5">
      <c r="A734" s="960" t="s">
        <v>970</v>
      </c>
      <c r="B734" s="239">
        <v>3.6</v>
      </c>
      <c r="C734" s="239">
        <v>4.45</v>
      </c>
      <c r="D734" s="239">
        <v>7</v>
      </c>
      <c r="E734" s="239">
        <v>1.2</v>
      </c>
      <c r="F734" s="239">
        <v>0.8</v>
      </c>
      <c r="G734" s="239">
        <v>2.8</v>
      </c>
      <c r="H734" s="239">
        <v>47.74</v>
      </c>
      <c r="I734" s="2"/>
      <c r="J734" s="882"/>
    </row>
    <row r="735" spans="1:10" ht="16.5">
      <c r="A735" s="960" t="s">
        <v>708</v>
      </c>
      <c r="B735" s="239">
        <v>3.23</v>
      </c>
      <c r="C735" s="239">
        <v>3.23</v>
      </c>
      <c r="D735" s="239">
        <v>1.3</v>
      </c>
      <c r="E735" s="239">
        <v>1.3</v>
      </c>
      <c r="F735" s="239">
        <v>0</v>
      </c>
      <c r="G735" s="239">
        <v>2.8</v>
      </c>
      <c r="H735" s="239">
        <v>25.37</v>
      </c>
      <c r="I735" s="2"/>
      <c r="J735" s="882"/>
    </row>
    <row r="736" spans="1:10" ht="16.5">
      <c r="A736" s="960" t="s">
        <v>705</v>
      </c>
      <c r="B736" s="239">
        <v>3.68</v>
      </c>
      <c r="C736" s="239">
        <v>6.7</v>
      </c>
      <c r="D736" s="239">
        <v>6.7</v>
      </c>
      <c r="E736" s="239">
        <v>3.68</v>
      </c>
      <c r="F736" s="239">
        <v>0</v>
      </c>
      <c r="G736" s="239">
        <v>2.8</v>
      </c>
      <c r="H736" s="239">
        <v>58.13</v>
      </c>
      <c r="I736" s="2"/>
      <c r="J736" s="882"/>
    </row>
    <row r="737" spans="1:10" ht="16.5">
      <c r="A737" s="960" t="s">
        <v>293</v>
      </c>
      <c r="B737" s="239">
        <v>5.2</v>
      </c>
      <c r="C737" s="239">
        <v>4.7</v>
      </c>
      <c r="D737" s="239">
        <v>4.7</v>
      </c>
      <c r="E737" s="239">
        <v>3.08</v>
      </c>
      <c r="F737" s="239">
        <v>2.84</v>
      </c>
      <c r="G737" s="239">
        <v>2.8</v>
      </c>
      <c r="H737" s="239">
        <v>57.46</v>
      </c>
      <c r="I737" s="2"/>
      <c r="J737" s="882"/>
    </row>
    <row r="738" spans="1:10" ht="16.5">
      <c r="A738" s="960" t="s">
        <v>972</v>
      </c>
      <c r="B738" s="239">
        <v>3.6</v>
      </c>
      <c r="C738" s="239">
        <v>3.6</v>
      </c>
      <c r="D738" s="239">
        <v>5.4</v>
      </c>
      <c r="E738" s="239">
        <v>5.4</v>
      </c>
      <c r="F738" s="239">
        <v>0</v>
      </c>
      <c r="G738" s="239">
        <v>2.8</v>
      </c>
      <c r="H738" s="239">
        <v>50.4</v>
      </c>
      <c r="I738" s="2"/>
      <c r="J738" s="882"/>
    </row>
    <row r="739" spans="1:10" ht="16.5">
      <c r="A739" s="960" t="s">
        <v>975</v>
      </c>
      <c r="B739" s="239">
        <v>4.37</v>
      </c>
      <c r="C739" s="239">
        <v>4.37</v>
      </c>
      <c r="D739" s="239">
        <v>5.4</v>
      </c>
      <c r="E739" s="239">
        <v>5.4</v>
      </c>
      <c r="F739" s="239">
        <v>0</v>
      </c>
      <c r="G739" s="239">
        <v>2.8</v>
      </c>
      <c r="H739" s="239">
        <v>54.71</v>
      </c>
      <c r="I739" s="2"/>
      <c r="J739" s="882"/>
    </row>
    <row r="740" spans="1:10" ht="16.5">
      <c r="A740" s="960" t="s">
        <v>976</v>
      </c>
      <c r="B740" s="239">
        <v>4.33</v>
      </c>
      <c r="C740" s="239">
        <v>4.33</v>
      </c>
      <c r="D740" s="239">
        <v>4.93</v>
      </c>
      <c r="E740" s="239">
        <v>4.93</v>
      </c>
      <c r="F740" s="239">
        <v>0</v>
      </c>
      <c r="G740" s="239">
        <v>2.8</v>
      </c>
      <c r="H740" s="239">
        <v>51.86</v>
      </c>
      <c r="I740" s="2"/>
      <c r="J740" s="882"/>
    </row>
    <row r="741" spans="1:10" ht="16.5">
      <c r="A741" s="960" t="s">
        <v>978</v>
      </c>
      <c r="B741" s="239">
        <v>5.4</v>
      </c>
      <c r="C741" s="239">
        <v>5.4</v>
      </c>
      <c r="D741" s="239">
        <v>4.6500000000000004</v>
      </c>
      <c r="E741" s="239">
        <v>4.6500000000000004</v>
      </c>
      <c r="F741" s="239">
        <v>0</v>
      </c>
      <c r="G741" s="239">
        <v>2.8</v>
      </c>
      <c r="H741" s="239">
        <v>56.28</v>
      </c>
      <c r="I741" s="2"/>
      <c r="J741" s="882"/>
    </row>
    <row r="742" spans="1:10" ht="16.5">
      <c r="A742" s="960" t="s">
        <v>650</v>
      </c>
      <c r="B742" s="239">
        <v>1.4</v>
      </c>
      <c r="C742" s="239">
        <v>1.4</v>
      </c>
      <c r="D742" s="239">
        <v>2.2999999999999998</v>
      </c>
      <c r="E742" s="239">
        <v>2.2999999999999998</v>
      </c>
      <c r="F742" s="239">
        <v>0</v>
      </c>
      <c r="G742" s="239">
        <v>2.8</v>
      </c>
      <c r="H742" s="239">
        <v>20.72</v>
      </c>
      <c r="I742" s="2"/>
      <c r="J742" s="882"/>
    </row>
    <row r="743" spans="1:10" ht="16.5">
      <c r="A743" s="960" t="s">
        <v>719</v>
      </c>
      <c r="B743" s="239">
        <v>3.11</v>
      </c>
      <c r="C743" s="239">
        <v>6.35</v>
      </c>
      <c r="D743" s="239">
        <v>3.11</v>
      </c>
      <c r="E743" s="239">
        <v>6.35</v>
      </c>
      <c r="F743" s="239">
        <v>0</v>
      </c>
      <c r="G743" s="239">
        <v>2.8</v>
      </c>
      <c r="H743" s="239">
        <v>52.98</v>
      </c>
      <c r="I743" s="2"/>
      <c r="J743" s="882"/>
    </row>
    <row r="744" spans="1:10" ht="16.5">
      <c r="A744" s="960" t="s">
        <v>16</v>
      </c>
      <c r="B744" s="239" t="s">
        <v>135</v>
      </c>
      <c r="C744" s="239" t="s">
        <v>135</v>
      </c>
      <c r="D744" s="239" t="s">
        <v>135</v>
      </c>
      <c r="E744" s="239" t="s">
        <v>135</v>
      </c>
      <c r="F744" s="239" t="s">
        <v>135</v>
      </c>
      <c r="G744" s="239" t="s">
        <v>135</v>
      </c>
      <c r="H744" s="239">
        <v>188.78</v>
      </c>
      <c r="I744" s="2"/>
      <c r="J744" s="882"/>
    </row>
    <row r="745" spans="1:10" ht="16.5">
      <c r="A745" s="960"/>
      <c r="B745" s="239"/>
      <c r="C745" s="239"/>
      <c r="D745" s="239" t="s">
        <v>689</v>
      </c>
      <c r="E745" s="239"/>
      <c r="F745" s="239"/>
      <c r="G745" s="239"/>
      <c r="H745" s="239">
        <v>693.83</v>
      </c>
      <c r="I745" s="2"/>
      <c r="J745" s="882"/>
    </row>
    <row r="746" spans="1:10">
      <c r="A746" s="896"/>
      <c r="B746" s="2"/>
      <c r="C746" s="2"/>
      <c r="D746" s="239"/>
      <c r="E746" s="239"/>
      <c r="F746" s="239"/>
      <c r="G746" s="239"/>
      <c r="H746" s="239"/>
      <c r="I746" s="2"/>
      <c r="J746" s="882"/>
    </row>
    <row r="747" spans="1:10">
      <c r="A747" s="940"/>
      <c r="B747" s="2"/>
      <c r="C747" s="2"/>
      <c r="D747" s="2"/>
      <c r="E747" s="81" t="s">
        <v>8</v>
      </c>
      <c r="F747" s="262">
        <f>H745</f>
        <v>693.8</v>
      </c>
      <c r="G747" s="81" t="s">
        <v>1</v>
      </c>
      <c r="H747" s="2"/>
      <c r="I747" s="2"/>
      <c r="J747" s="882"/>
    </row>
    <row r="748" spans="1:10">
      <c r="A748" s="940"/>
      <c r="B748" s="2"/>
      <c r="C748" s="2"/>
      <c r="D748" s="2"/>
      <c r="E748" s="2"/>
      <c r="F748" s="2"/>
      <c r="G748" s="2"/>
      <c r="H748" s="2"/>
      <c r="I748" s="2"/>
      <c r="J748" s="882"/>
    </row>
    <row r="749" spans="1:10">
      <c r="A749" s="936" t="s">
        <v>289</v>
      </c>
      <c r="B749" s="1264" t="s">
        <v>69</v>
      </c>
      <c r="C749" s="1264"/>
      <c r="D749" s="1264"/>
      <c r="E749" s="1264"/>
      <c r="F749" s="1264"/>
      <c r="G749" s="1264"/>
      <c r="H749" s="1264"/>
      <c r="I749" s="1264"/>
      <c r="J749" s="1265"/>
    </row>
    <row r="750" spans="1:10">
      <c r="A750" s="940"/>
      <c r="B750" s="2"/>
      <c r="C750" s="2"/>
      <c r="D750" s="2"/>
      <c r="E750" s="2"/>
      <c r="F750" s="2"/>
      <c r="G750" s="2"/>
      <c r="H750" s="2"/>
      <c r="I750" s="2"/>
      <c r="J750" s="882"/>
    </row>
    <row r="751" spans="1:10" ht="36.75" customHeight="1">
      <c r="A751" s="1004" t="s">
        <v>688</v>
      </c>
      <c r="B751" s="515" t="s">
        <v>595</v>
      </c>
      <c r="C751" s="515" t="s">
        <v>653</v>
      </c>
      <c r="D751" s="515" t="s">
        <v>654</v>
      </c>
      <c r="E751" s="515" t="s">
        <v>655</v>
      </c>
      <c r="F751" s="515" t="s">
        <v>656</v>
      </c>
      <c r="G751" s="515" t="s">
        <v>313</v>
      </c>
      <c r="H751" s="515" t="s">
        <v>366</v>
      </c>
      <c r="I751" s="248"/>
      <c r="J751" s="882"/>
    </row>
    <row r="752" spans="1:10">
      <c r="A752" s="991" t="s">
        <v>969</v>
      </c>
      <c r="B752" s="515">
        <v>2.95</v>
      </c>
      <c r="C752" s="515">
        <v>2.95</v>
      </c>
      <c r="D752" s="515">
        <v>4.5999999999999996</v>
      </c>
      <c r="E752" s="515">
        <v>0</v>
      </c>
      <c r="F752" s="515">
        <v>0</v>
      </c>
      <c r="G752" s="515">
        <v>2.8</v>
      </c>
      <c r="H752" s="515">
        <v>29.4</v>
      </c>
      <c r="I752" s="248"/>
      <c r="J752" s="882"/>
    </row>
    <row r="753" spans="1:10">
      <c r="A753" s="991" t="s">
        <v>970</v>
      </c>
      <c r="B753" s="515">
        <v>3.6</v>
      </c>
      <c r="C753" s="515">
        <v>4.45</v>
      </c>
      <c r="D753" s="515">
        <v>7</v>
      </c>
      <c r="E753" s="515">
        <v>1.2</v>
      </c>
      <c r="F753" s="515">
        <v>0.8</v>
      </c>
      <c r="G753" s="515">
        <v>2.8</v>
      </c>
      <c r="H753" s="515">
        <v>47.74</v>
      </c>
      <c r="I753" s="248"/>
      <c r="J753" s="882"/>
    </row>
    <row r="754" spans="1:10">
      <c r="A754" s="991" t="s">
        <v>708</v>
      </c>
      <c r="B754" s="515">
        <v>3.23</v>
      </c>
      <c r="C754" s="515">
        <v>3.23</v>
      </c>
      <c r="D754" s="515">
        <v>1.3</v>
      </c>
      <c r="E754" s="515">
        <v>1.3</v>
      </c>
      <c r="F754" s="515">
        <v>0</v>
      </c>
      <c r="G754" s="515">
        <v>2.8</v>
      </c>
      <c r="H754" s="515">
        <v>25.37</v>
      </c>
      <c r="I754" s="248"/>
      <c r="J754" s="882"/>
    </row>
    <row r="755" spans="1:10">
      <c r="A755" s="991" t="s">
        <v>705</v>
      </c>
      <c r="B755" s="515">
        <v>3.68</v>
      </c>
      <c r="C755" s="515">
        <v>6.7</v>
      </c>
      <c r="D755" s="515">
        <v>6.7</v>
      </c>
      <c r="E755" s="515">
        <v>3.68</v>
      </c>
      <c r="F755" s="515">
        <v>0</v>
      </c>
      <c r="G755" s="515">
        <v>2.8</v>
      </c>
      <c r="H755" s="515">
        <v>58.13</v>
      </c>
      <c r="I755" s="248"/>
      <c r="J755" s="882"/>
    </row>
    <row r="756" spans="1:10">
      <c r="A756" s="991" t="s">
        <v>293</v>
      </c>
      <c r="B756" s="515">
        <v>5.2</v>
      </c>
      <c r="C756" s="515">
        <v>4.7</v>
      </c>
      <c r="D756" s="515">
        <v>4.7</v>
      </c>
      <c r="E756" s="515">
        <v>3.08</v>
      </c>
      <c r="F756" s="515">
        <v>2.84</v>
      </c>
      <c r="G756" s="515">
        <v>2.8</v>
      </c>
      <c r="H756" s="515">
        <v>57.46</v>
      </c>
      <c r="I756" s="248"/>
      <c r="J756" s="882"/>
    </row>
    <row r="757" spans="1:10">
      <c r="A757" s="991" t="s">
        <v>972</v>
      </c>
      <c r="B757" s="515">
        <v>3.6</v>
      </c>
      <c r="C757" s="515">
        <v>3.6</v>
      </c>
      <c r="D757" s="515">
        <v>5.4</v>
      </c>
      <c r="E757" s="515">
        <v>5.4</v>
      </c>
      <c r="F757" s="515">
        <v>0</v>
      </c>
      <c r="G757" s="515">
        <v>2.8</v>
      </c>
      <c r="H757" s="515">
        <v>50.4</v>
      </c>
      <c r="I757" s="248"/>
      <c r="J757" s="882"/>
    </row>
    <row r="758" spans="1:10">
      <c r="A758" s="991" t="s">
        <v>975</v>
      </c>
      <c r="B758" s="515">
        <v>4.37</v>
      </c>
      <c r="C758" s="515">
        <v>4.37</v>
      </c>
      <c r="D758" s="515">
        <v>5.4</v>
      </c>
      <c r="E758" s="515">
        <v>5.4</v>
      </c>
      <c r="F758" s="515">
        <v>0</v>
      </c>
      <c r="G758" s="515">
        <v>2.8</v>
      </c>
      <c r="H758" s="515">
        <v>54.71</v>
      </c>
      <c r="I758" s="248"/>
      <c r="J758" s="882"/>
    </row>
    <row r="759" spans="1:10">
      <c r="A759" s="991" t="s">
        <v>976</v>
      </c>
      <c r="B759" s="515">
        <v>4.33</v>
      </c>
      <c r="C759" s="515">
        <v>4.33</v>
      </c>
      <c r="D759" s="515">
        <v>4.93</v>
      </c>
      <c r="E759" s="515">
        <v>4.93</v>
      </c>
      <c r="F759" s="515">
        <v>0</v>
      </c>
      <c r="G759" s="515">
        <v>2.8</v>
      </c>
      <c r="H759" s="515">
        <v>51.86</v>
      </c>
      <c r="I759" s="248"/>
      <c r="J759" s="882"/>
    </row>
    <row r="760" spans="1:10">
      <c r="A760" s="991" t="s">
        <v>978</v>
      </c>
      <c r="B760" s="515">
        <v>5.4</v>
      </c>
      <c r="C760" s="515">
        <v>5.4</v>
      </c>
      <c r="D760" s="515">
        <v>4.6500000000000004</v>
      </c>
      <c r="E760" s="515">
        <v>4.6500000000000004</v>
      </c>
      <c r="F760" s="515">
        <v>0</v>
      </c>
      <c r="G760" s="515">
        <v>2.8</v>
      </c>
      <c r="H760" s="515">
        <v>56.28</v>
      </c>
      <c r="I760" s="248"/>
      <c r="J760" s="882"/>
    </row>
    <row r="761" spans="1:10">
      <c r="A761" s="991" t="s">
        <v>650</v>
      </c>
      <c r="B761" s="515">
        <v>1.4</v>
      </c>
      <c r="C761" s="515">
        <v>1.4</v>
      </c>
      <c r="D761" s="515">
        <v>2.2999999999999998</v>
      </c>
      <c r="E761" s="515">
        <v>2.2999999999999998</v>
      </c>
      <c r="F761" s="515">
        <v>0</v>
      </c>
      <c r="G761" s="515">
        <v>2.8</v>
      </c>
      <c r="H761" s="515">
        <v>20.72</v>
      </c>
      <c r="I761" s="248"/>
      <c r="J761" s="882"/>
    </row>
    <row r="762" spans="1:10">
      <c r="A762" s="991" t="s">
        <v>719</v>
      </c>
      <c r="B762" s="515">
        <v>3.11</v>
      </c>
      <c r="C762" s="515">
        <v>6.35</v>
      </c>
      <c r="D762" s="515">
        <v>3.11</v>
      </c>
      <c r="E762" s="515">
        <v>6.35</v>
      </c>
      <c r="F762" s="515">
        <v>0</v>
      </c>
      <c r="G762" s="515">
        <v>2.8</v>
      </c>
      <c r="H762" s="515">
        <v>52.98</v>
      </c>
      <c r="I762" s="248"/>
      <c r="J762" s="882"/>
    </row>
    <row r="763" spans="1:10">
      <c r="A763" s="991" t="s">
        <v>16</v>
      </c>
      <c r="B763" s="515" t="s">
        <v>135</v>
      </c>
      <c r="C763" s="515" t="s">
        <v>135</v>
      </c>
      <c r="D763" s="515" t="s">
        <v>135</v>
      </c>
      <c r="E763" s="515" t="s">
        <v>135</v>
      </c>
      <c r="F763" s="515" t="s">
        <v>135</v>
      </c>
      <c r="G763" s="515" t="s">
        <v>135</v>
      </c>
      <c r="H763" s="515">
        <v>188.78</v>
      </c>
      <c r="I763" s="248"/>
      <c r="J763" s="882"/>
    </row>
    <row r="764" spans="1:10" ht="26.25">
      <c r="A764" s="991"/>
      <c r="B764" s="515"/>
      <c r="C764" s="515"/>
      <c r="D764" s="515" t="s">
        <v>689</v>
      </c>
      <c r="E764" s="515"/>
      <c r="F764" s="515"/>
      <c r="G764" s="515"/>
      <c r="H764" s="515">
        <v>693.83</v>
      </c>
      <c r="I764" s="248"/>
      <c r="J764" s="882"/>
    </row>
    <row r="765" spans="1:10">
      <c r="A765" s="991"/>
      <c r="B765" s="515"/>
      <c r="C765" s="515"/>
      <c r="D765" s="515"/>
      <c r="E765" s="515"/>
      <c r="F765" s="515"/>
      <c r="G765" s="515"/>
      <c r="H765" s="515"/>
      <c r="I765" s="248"/>
      <c r="J765" s="882"/>
    </row>
    <row r="766" spans="1:10">
      <c r="A766" s="939"/>
      <c r="B766" s="251"/>
      <c r="C766" s="251"/>
      <c r="D766" s="251"/>
      <c r="E766" s="500" t="s">
        <v>8</v>
      </c>
      <c r="F766" s="529">
        <f>H764</f>
        <v>693.83</v>
      </c>
      <c r="G766" s="500" t="s">
        <v>1</v>
      </c>
      <c r="H766" s="251"/>
      <c r="I766" s="248"/>
      <c r="J766" s="882"/>
    </row>
    <row r="767" spans="1:10">
      <c r="A767" s="940"/>
      <c r="B767" s="2"/>
      <c r="C767" s="2"/>
      <c r="D767" s="2"/>
      <c r="E767" s="2"/>
      <c r="F767" s="2"/>
      <c r="G767" s="2"/>
      <c r="H767" s="2"/>
      <c r="I767" s="2"/>
      <c r="J767" s="882"/>
    </row>
    <row r="768" spans="1:10" ht="33.75" customHeight="1">
      <c r="A768" s="936" t="s">
        <v>291</v>
      </c>
      <c r="B768" s="1262" t="s">
        <v>70</v>
      </c>
      <c r="C768" s="1262"/>
      <c r="D768" s="1262"/>
      <c r="E768" s="1262"/>
      <c r="F768" s="1262"/>
      <c r="G768" s="1262"/>
      <c r="H768" s="1262"/>
      <c r="I768" s="1262"/>
      <c r="J768" s="1263"/>
    </row>
    <row r="769" spans="1:10">
      <c r="A769" s="940" t="s">
        <v>285</v>
      </c>
      <c r="B769" s="2" t="s">
        <v>595</v>
      </c>
      <c r="C769" s="2" t="s">
        <v>653</v>
      </c>
      <c r="D769" s="2" t="s">
        <v>654</v>
      </c>
      <c r="E769" s="2" t="s">
        <v>655</v>
      </c>
      <c r="F769" s="2" t="s">
        <v>656</v>
      </c>
      <c r="G769" s="2" t="s">
        <v>313</v>
      </c>
      <c r="H769" s="2" t="s">
        <v>366</v>
      </c>
      <c r="I769" s="2"/>
      <c r="J769" s="882"/>
    </row>
    <row r="770" spans="1:10">
      <c r="A770" s="940"/>
      <c r="B770" s="2"/>
      <c r="C770" s="2"/>
      <c r="D770" s="2"/>
      <c r="E770" s="2"/>
      <c r="F770" s="2"/>
      <c r="G770" s="2"/>
      <c r="H770" s="2"/>
      <c r="I770" s="2"/>
      <c r="J770" s="882"/>
    </row>
    <row r="771" spans="1:10">
      <c r="A771" s="940" t="s">
        <v>657</v>
      </c>
      <c r="B771" s="2">
        <v>5</v>
      </c>
      <c r="C771" s="2">
        <v>3.9</v>
      </c>
      <c r="D771" s="2">
        <v>2.25</v>
      </c>
      <c r="E771" s="2">
        <v>10.85</v>
      </c>
      <c r="F771" s="2">
        <v>0</v>
      </c>
      <c r="G771" s="2">
        <v>3.2</v>
      </c>
      <c r="H771" s="2">
        <v>70.400000000000006</v>
      </c>
      <c r="I771" s="2"/>
      <c r="J771" s="882"/>
    </row>
    <row r="772" spans="1:10">
      <c r="A772" s="940" t="s">
        <v>658</v>
      </c>
      <c r="B772" s="2">
        <v>12.75</v>
      </c>
      <c r="C772" s="2">
        <v>1.1200000000000001</v>
      </c>
      <c r="D772" s="2">
        <v>0</v>
      </c>
      <c r="E772" s="2">
        <v>0</v>
      </c>
      <c r="F772" s="2">
        <v>0</v>
      </c>
      <c r="G772" s="2">
        <v>3.2</v>
      </c>
      <c r="H772" s="2">
        <v>44.38</v>
      </c>
      <c r="I772" s="2"/>
      <c r="J772" s="882"/>
    </row>
    <row r="773" spans="1:10">
      <c r="A773" s="940" t="s">
        <v>659</v>
      </c>
      <c r="B773" s="2">
        <v>7.25</v>
      </c>
      <c r="C773" s="2">
        <v>3.08</v>
      </c>
      <c r="D773" s="2">
        <v>2.84</v>
      </c>
      <c r="E773" s="2">
        <v>7.3</v>
      </c>
      <c r="F773" s="2">
        <v>0</v>
      </c>
      <c r="G773" s="2">
        <v>3.2</v>
      </c>
      <c r="H773" s="2">
        <v>65.5</v>
      </c>
      <c r="I773" s="2"/>
      <c r="J773" s="882"/>
    </row>
    <row r="774" spans="1:10">
      <c r="A774" s="940" t="s">
        <v>756</v>
      </c>
      <c r="B774" s="2">
        <v>9.25</v>
      </c>
      <c r="C774" s="2">
        <v>2.95</v>
      </c>
      <c r="D774" s="2">
        <v>0</v>
      </c>
      <c r="E774" s="2">
        <v>0</v>
      </c>
      <c r="F774" s="2">
        <v>0</v>
      </c>
      <c r="G774" s="2">
        <v>3.2</v>
      </c>
      <c r="H774" s="2">
        <v>39.04</v>
      </c>
      <c r="I774" s="2"/>
      <c r="J774" s="882"/>
    </row>
    <row r="775" spans="1:10">
      <c r="A775" s="940" t="s">
        <v>980</v>
      </c>
      <c r="B775" s="2">
        <v>12.11</v>
      </c>
      <c r="C775" s="2">
        <v>13.9</v>
      </c>
      <c r="D775" s="2">
        <v>0</v>
      </c>
      <c r="E775" s="2">
        <v>0</v>
      </c>
      <c r="F775" s="2">
        <v>0</v>
      </c>
      <c r="G775" s="2">
        <v>3.2</v>
      </c>
      <c r="H775" s="2">
        <v>83.23</v>
      </c>
      <c r="I775" s="2"/>
      <c r="J775" s="882"/>
    </row>
    <row r="776" spans="1:10">
      <c r="A776" s="940" t="s">
        <v>981</v>
      </c>
      <c r="B776" s="2">
        <v>7.85</v>
      </c>
      <c r="C776" s="2">
        <v>7.85</v>
      </c>
      <c r="D776" s="2">
        <v>0</v>
      </c>
      <c r="E776" s="2">
        <v>0</v>
      </c>
      <c r="F776" s="2">
        <v>0</v>
      </c>
      <c r="G776" s="2">
        <v>3.2</v>
      </c>
      <c r="H776" s="2">
        <v>50.24</v>
      </c>
      <c r="I776" s="2"/>
      <c r="J776" s="882"/>
    </row>
    <row r="777" spans="1:10">
      <c r="A777" s="940" t="s">
        <v>660</v>
      </c>
      <c r="B777" s="2" t="s">
        <v>135</v>
      </c>
      <c r="C777" s="2" t="s">
        <v>135</v>
      </c>
      <c r="D777" s="2">
        <v>0</v>
      </c>
      <c r="E777" s="2">
        <v>0</v>
      </c>
      <c r="F777" s="2">
        <v>0</v>
      </c>
      <c r="G777" s="2" t="s">
        <v>135</v>
      </c>
      <c r="H777" s="2">
        <v>2.4</v>
      </c>
      <c r="I777" s="2"/>
      <c r="J777" s="882"/>
    </row>
    <row r="778" spans="1:10">
      <c r="A778" s="940"/>
      <c r="B778" s="2"/>
      <c r="C778" s="2"/>
      <c r="D778" s="2"/>
      <c r="E778" s="2"/>
      <c r="F778" s="2" t="s">
        <v>285</v>
      </c>
      <c r="G778" s="2"/>
      <c r="H778" s="2">
        <v>355.19</v>
      </c>
      <c r="I778" s="2"/>
      <c r="J778" s="882"/>
    </row>
    <row r="779" spans="1:10">
      <c r="A779" s="940"/>
      <c r="B779" s="2"/>
      <c r="C779" s="2"/>
      <c r="D779" s="2"/>
      <c r="E779" s="2"/>
      <c r="F779" s="2"/>
      <c r="G779" s="81" t="s">
        <v>8</v>
      </c>
      <c r="H779" s="82">
        <f>H778</f>
        <v>355.19</v>
      </c>
      <c r="I779" s="81" t="s">
        <v>1</v>
      </c>
      <c r="J779" s="882"/>
    </row>
    <row r="780" spans="1:10">
      <c r="A780" s="940"/>
      <c r="B780" s="2"/>
      <c r="C780" s="2"/>
      <c r="D780" s="2"/>
      <c r="E780" s="2"/>
      <c r="F780" s="2"/>
      <c r="G780" s="2"/>
      <c r="H780" s="2"/>
      <c r="I780" s="2"/>
      <c r="J780" s="882"/>
    </row>
    <row r="781" spans="1:10" ht="23.25" customHeight="1">
      <c r="A781" s="936" t="s">
        <v>472</v>
      </c>
      <c r="B781" s="1262" t="s">
        <v>71</v>
      </c>
      <c r="C781" s="1262"/>
      <c r="D781" s="1262"/>
      <c r="E781" s="1262"/>
      <c r="F781" s="1262"/>
      <c r="G781" s="1262"/>
      <c r="H781" s="1262"/>
      <c r="I781" s="1262"/>
      <c r="J781" s="1263"/>
    </row>
    <row r="782" spans="1:10">
      <c r="A782" s="991"/>
      <c r="B782" s="515" t="s">
        <v>316</v>
      </c>
      <c r="C782" s="515" t="s">
        <v>313</v>
      </c>
      <c r="D782" s="515" t="s">
        <v>366</v>
      </c>
      <c r="E782" s="515" t="s">
        <v>31</v>
      </c>
      <c r="F782" s="515" t="s">
        <v>14</v>
      </c>
      <c r="G782" s="515" t="s">
        <v>598</v>
      </c>
      <c r="H782" s="248"/>
      <c r="I782" s="248"/>
      <c r="J782" s="894"/>
    </row>
    <row r="783" spans="1:10" ht="39">
      <c r="A783" s="1004" t="s">
        <v>671</v>
      </c>
      <c r="B783" s="515">
        <v>0.6</v>
      </c>
      <c r="C783" s="515">
        <v>2.1</v>
      </c>
      <c r="D783" s="515">
        <v>1.26</v>
      </c>
      <c r="E783" s="515">
        <v>2.52</v>
      </c>
      <c r="F783" s="515">
        <v>8</v>
      </c>
      <c r="G783" s="515">
        <v>20.16</v>
      </c>
      <c r="H783" s="248"/>
      <c r="I783" s="248"/>
      <c r="J783" s="894"/>
    </row>
    <row r="784" spans="1:10" ht="39">
      <c r="A784" s="1004" t="s">
        <v>982</v>
      </c>
      <c r="B784" s="515">
        <v>0.8</v>
      </c>
      <c r="C784" s="515">
        <v>2.1</v>
      </c>
      <c r="D784" s="515">
        <v>1.68</v>
      </c>
      <c r="E784" s="515">
        <v>3.36</v>
      </c>
      <c r="F784" s="515">
        <v>3</v>
      </c>
      <c r="G784" s="515">
        <v>10.08</v>
      </c>
      <c r="H784" s="248"/>
      <c r="I784" s="248"/>
      <c r="J784" s="894"/>
    </row>
    <row r="785" spans="1:10" ht="39">
      <c r="A785" s="1004" t="s">
        <v>983</v>
      </c>
      <c r="B785" s="515">
        <v>1</v>
      </c>
      <c r="C785" s="515">
        <v>1.5</v>
      </c>
      <c r="D785" s="515">
        <v>1.5</v>
      </c>
      <c r="E785" s="515">
        <v>3</v>
      </c>
      <c r="F785" s="515">
        <v>5</v>
      </c>
      <c r="G785" s="515">
        <v>15</v>
      </c>
      <c r="H785" s="248"/>
      <c r="I785" s="248"/>
      <c r="J785" s="894"/>
    </row>
    <row r="786" spans="1:10" ht="39">
      <c r="A786" s="1004" t="s">
        <v>984</v>
      </c>
      <c r="B786" s="515">
        <v>1.2</v>
      </c>
      <c r="C786" s="515">
        <v>1.5</v>
      </c>
      <c r="D786" s="515">
        <v>1.8</v>
      </c>
      <c r="E786" s="515">
        <v>3.6</v>
      </c>
      <c r="F786" s="515">
        <v>8</v>
      </c>
      <c r="G786" s="515">
        <v>28.8</v>
      </c>
      <c r="H786" s="248"/>
      <c r="I786" s="248"/>
      <c r="J786" s="894"/>
    </row>
    <row r="787" spans="1:10" ht="39">
      <c r="A787" s="1004" t="s">
        <v>985</v>
      </c>
      <c r="B787" s="515">
        <v>1.6</v>
      </c>
      <c r="C787" s="515">
        <v>2.1</v>
      </c>
      <c r="D787" s="515">
        <v>3.36</v>
      </c>
      <c r="E787" s="515">
        <v>6.72</v>
      </c>
      <c r="F787" s="515">
        <v>1</v>
      </c>
      <c r="G787" s="515">
        <v>6.72</v>
      </c>
      <c r="H787" s="248"/>
      <c r="I787" s="248"/>
      <c r="J787" s="894"/>
    </row>
    <row r="788" spans="1:10" ht="39">
      <c r="A788" s="1004" t="s">
        <v>986</v>
      </c>
      <c r="B788" s="515">
        <v>2.2000000000000002</v>
      </c>
      <c r="C788" s="515">
        <v>1.8</v>
      </c>
      <c r="D788" s="515">
        <v>3.96</v>
      </c>
      <c r="E788" s="515">
        <v>7.92</v>
      </c>
      <c r="F788" s="515">
        <v>1</v>
      </c>
      <c r="G788" s="515">
        <v>7.92</v>
      </c>
      <c r="H788" s="248"/>
      <c r="I788" s="248"/>
      <c r="J788" s="894"/>
    </row>
    <row r="789" spans="1:10" ht="44.25" customHeight="1">
      <c r="A789" s="1004" t="s">
        <v>987</v>
      </c>
      <c r="B789" s="515">
        <v>2.4</v>
      </c>
      <c r="C789" s="515">
        <v>1.5</v>
      </c>
      <c r="D789" s="515">
        <v>3.6</v>
      </c>
      <c r="E789" s="515">
        <v>7.2</v>
      </c>
      <c r="F789" s="515">
        <v>1</v>
      </c>
      <c r="G789" s="515">
        <v>7.2</v>
      </c>
      <c r="H789" s="248"/>
      <c r="I789" s="248"/>
      <c r="J789" s="894"/>
    </row>
    <row r="790" spans="1:10" ht="39">
      <c r="A790" s="1004" t="s">
        <v>988</v>
      </c>
      <c r="B790" s="515">
        <v>2.4</v>
      </c>
      <c r="C790" s="515">
        <v>1.8</v>
      </c>
      <c r="D790" s="515">
        <v>4.32</v>
      </c>
      <c r="E790" s="515">
        <v>8.64</v>
      </c>
      <c r="F790" s="515">
        <v>1</v>
      </c>
      <c r="G790" s="515">
        <v>8.64</v>
      </c>
      <c r="H790" s="248"/>
      <c r="I790" s="248"/>
      <c r="J790" s="894"/>
    </row>
    <row r="791" spans="1:10" ht="39">
      <c r="A791" s="1004" t="s">
        <v>989</v>
      </c>
      <c r="B791" s="515">
        <v>0.8</v>
      </c>
      <c r="C791" s="515">
        <v>0.6</v>
      </c>
      <c r="D791" s="515">
        <v>0.48</v>
      </c>
      <c r="E791" s="515">
        <v>0.96</v>
      </c>
      <c r="F791" s="515">
        <v>2</v>
      </c>
      <c r="G791" s="515">
        <v>1.92</v>
      </c>
      <c r="H791" s="248"/>
      <c r="I791" s="248"/>
      <c r="J791" s="894"/>
    </row>
    <row r="792" spans="1:10" ht="42.75" customHeight="1">
      <c r="A792" s="1004" t="s">
        <v>990</v>
      </c>
      <c r="B792" s="515">
        <v>0.9</v>
      </c>
      <c r="C792" s="515">
        <v>0.6</v>
      </c>
      <c r="D792" s="515">
        <v>0.54</v>
      </c>
      <c r="E792" s="515">
        <v>1.08</v>
      </c>
      <c r="F792" s="515">
        <v>5</v>
      </c>
      <c r="G792" s="515">
        <v>5.4</v>
      </c>
      <c r="H792" s="248"/>
      <c r="I792" s="248"/>
      <c r="J792" s="894"/>
    </row>
    <row r="793" spans="1:10" ht="26.25">
      <c r="A793" s="1004" t="s">
        <v>991</v>
      </c>
      <c r="B793" s="515">
        <v>1.8</v>
      </c>
      <c r="C793" s="515">
        <v>2.4</v>
      </c>
      <c r="D793" s="515">
        <v>4.32</v>
      </c>
      <c r="E793" s="515">
        <v>8.64</v>
      </c>
      <c r="F793" s="515">
        <v>2</v>
      </c>
      <c r="G793" s="515">
        <v>17.28</v>
      </c>
      <c r="H793" s="248"/>
      <c r="I793" s="248"/>
      <c r="J793" s="894"/>
    </row>
    <row r="794" spans="1:10" ht="26.25">
      <c r="A794" s="1004" t="s">
        <v>674</v>
      </c>
      <c r="B794" s="515">
        <v>0.6</v>
      </c>
      <c r="C794" s="515">
        <v>2.1</v>
      </c>
      <c r="D794" s="515">
        <v>1.26</v>
      </c>
      <c r="E794" s="515">
        <v>2.52</v>
      </c>
      <c r="F794" s="515">
        <v>5</v>
      </c>
      <c r="G794" s="515">
        <v>12.6</v>
      </c>
      <c r="H794" s="248"/>
      <c r="I794" s="248"/>
      <c r="J794" s="894"/>
    </row>
    <row r="795" spans="1:10" ht="26.25">
      <c r="A795" s="1004" t="s">
        <v>675</v>
      </c>
      <c r="B795" s="515">
        <v>0.7</v>
      </c>
      <c r="C795" s="515">
        <v>2.1</v>
      </c>
      <c r="D795" s="515">
        <v>1.47</v>
      </c>
      <c r="E795" s="515">
        <v>2.94</v>
      </c>
      <c r="F795" s="515">
        <v>4</v>
      </c>
      <c r="G795" s="515">
        <v>11.76</v>
      </c>
      <c r="H795" s="248"/>
      <c r="I795" s="248"/>
      <c r="J795" s="894"/>
    </row>
    <row r="796" spans="1:10" ht="26.25">
      <c r="A796" s="1004" t="s">
        <v>676</v>
      </c>
      <c r="B796" s="515">
        <v>0.8</v>
      </c>
      <c r="C796" s="515">
        <v>2.1</v>
      </c>
      <c r="D796" s="515">
        <v>1.68</v>
      </c>
      <c r="E796" s="515">
        <v>3.36</v>
      </c>
      <c r="F796" s="515">
        <v>4</v>
      </c>
      <c r="G796" s="515">
        <v>13.44</v>
      </c>
      <c r="H796" s="248"/>
      <c r="I796" s="248"/>
      <c r="J796" s="894"/>
    </row>
    <row r="797" spans="1:10" ht="39">
      <c r="A797" s="1004" t="s">
        <v>992</v>
      </c>
      <c r="B797" s="515">
        <v>0.8</v>
      </c>
      <c r="C797" s="515">
        <v>2.1</v>
      </c>
      <c r="D797" s="515">
        <v>1.68</v>
      </c>
      <c r="E797" s="515">
        <v>3.36</v>
      </c>
      <c r="F797" s="515">
        <v>1</v>
      </c>
      <c r="G797" s="515">
        <v>3.36</v>
      </c>
      <c r="H797" s="248"/>
      <c r="I797" s="248"/>
      <c r="J797" s="894"/>
    </row>
    <row r="798" spans="1:10" ht="26.25">
      <c r="A798" s="1004" t="s">
        <v>993</v>
      </c>
      <c r="B798" s="515">
        <v>1.2</v>
      </c>
      <c r="C798" s="515">
        <v>2.1</v>
      </c>
      <c r="D798" s="515">
        <v>2.52</v>
      </c>
      <c r="E798" s="515">
        <v>5.04</v>
      </c>
      <c r="F798" s="515">
        <v>1</v>
      </c>
      <c r="G798" s="515">
        <v>5.04</v>
      </c>
      <c r="H798" s="248"/>
      <c r="I798" s="248"/>
      <c r="J798" s="894"/>
    </row>
    <row r="799" spans="1:10" ht="30">
      <c r="A799" s="993" t="s">
        <v>994</v>
      </c>
      <c r="B799" s="258">
        <v>1.6</v>
      </c>
      <c r="C799" s="258">
        <v>2.2999999999999998</v>
      </c>
      <c r="D799" s="258">
        <v>3.68</v>
      </c>
      <c r="E799" s="258">
        <v>7.36</v>
      </c>
      <c r="F799" s="258">
        <v>1</v>
      </c>
      <c r="G799" s="524"/>
      <c r="H799" s="779"/>
      <c r="I799" s="247"/>
      <c r="J799" s="882"/>
    </row>
    <row r="800" spans="1:10">
      <c r="A800" s="990"/>
      <c r="B800" s="258"/>
      <c r="C800" s="258"/>
      <c r="D800" s="258"/>
      <c r="E800" s="258" t="s">
        <v>691</v>
      </c>
      <c r="F800" s="258"/>
      <c r="G800" s="258">
        <v>182.68</v>
      </c>
      <c r="H800" s="2"/>
      <c r="I800" s="2"/>
      <c r="J800" s="882"/>
    </row>
    <row r="801" spans="1:10">
      <c r="A801" s="990"/>
      <c r="B801" s="258"/>
      <c r="C801" s="258"/>
      <c r="D801" s="258"/>
      <c r="E801" s="258"/>
      <c r="F801" s="81" t="s">
        <v>8</v>
      </c>
      <c r="G801" s="522">
        <f>G800</f>
        <v>182.68</v>
      </c>
      <c r="H801" s="81" t="s">
        <v>1</v>
      </c>
      <c r="I801" s="2"/>
      <c r="J801" s="882"/>
    </row>
    <row r="802" spans="1:10" ht="30.75" customHeight="1">
      <c r="A802" s="936" t="s">
        <v>473</v>
      </c>
      <c r="B802" s="1262" t="s">
        <v>243</v>
      </c>
      <c r="C802" s="1262"/>
      <c r="D802" s="1262"/>
      <c r="E802" s="1262"/>
      <c r="F802" s="1262"/>
      <c r="G802" s="1262"/>
      <c r="H802" s="1262"/>
      <c r="I802" s="1262"/>
      <c r="J802" s="1263"/>
    </row>
    <row r="803" spans="1:10">
      <c r="A803" s="1008"/>
      <c r="B803" s="530" t="s">
        <v>316</v>
      </c>
      <c r="C803" s="530" t="s">
        <v>313</v>
      </c>
      <c r="D803" s="530" t="s">
        <v>366</v>
      </c>
      <c r="E803" s="530" t="s">
        <v>31</v>
      </c>
      <c r="F803" s="530" t="s">
        <v>14</v>
      </c>
      <c r="G803" s="530" t="s">
        <v>598</v>
      </c>
      <c r="H803" s="531"/>
      <c r="I803" s="517"/>
      <c r="J803" s="900"/>
    </row>
    <row r="804" spans="1:10" ht="38.25">
      <c r="A804" s="1015" t="s">
        <v>671</v>
      </c>
      <c r="B804" s="530">
        <v>0.6</v>
      </c>
      <c r="C804" s="530">
        <v>2.1</v>
      </c>
      <c r="D804" s="530">
        <v>1.26</v>
      </c>
      <c r="E804" s="530">
        <v>2.52</v>
      </c>
      <c r="F804" s="530">
        <v>8</v>
      </c>
      <c r="G804" s="530">
        <v>20.16</v>
      </c>
      <c r="H804" s="531"/>
      <c r="I804" s="517"/>
      <c r="J804" s="900"/>
    </row>
    <row r="805" spans="1:10" ht="38.25">
      <c r="A805" s="1015" t="s">
        <v>982</v>
      </c>
      <c r="B805" s="530">
        <v>0.8</v>
      </c>
      <c r="C805" s="530">
        <v>2.1</v>
      </c>
      <c r="D805" s="530">
        <v>1.68</v>
      </c>
      <c r="E805" s="530">
        <v>3.36</v>
      </c>
      <c r="F805" s="530">
        <v>3</v>
      </c>
      <c r="G805" s="530">
        <v>10.08</v>
      </c>
      <c r="H805" s="531"/>
      <c r="I805" s="517"/>
      <c r="J805" s="900"/>
    </row>
    <row r="806" spans="1:10" ht="38.25">
      <c r="A806" s="1015" t="s">
        <v>983</v>
      </c>
      <c r="B806" s="530">
        <v>1</v>
      </c>
      <c r="C806" s="530">
        <v>1.5</v>
      </c>
      <c r="D806" s="530">
        <v>1.5</v>
      </c>
      <c r="E806" s="530">
        <v>3</v>
      </c>
      <c r="F806" s="530">
        <v>5</v>
      </c>
      <c r="G806" s="530">
        <v>15</v>
      </c>
      <c r="H806" s="531"/>
      <c r="I806" s="517"/>
      <c r="J806" s="900"/>
    </row>
    <row r="807" spans="1:10" ht="38.25">
      <c r="A807" s="1015" t="s">
        <v>984</v>
      </c>
      <c r="B807" s="530">
        <v>1.2</v>
      </c>
      <c r="C807" s="530">
        <v>1.5</v>
      </c>
      <c r="D807" s="530">
        <v>1.8</v>
      </c>
      <c r="E807" s="530">
        <v>3.6</v>
      </c>
      <c r="F807" s="530">
        <v>8</v>
      </c>
      <c r="G807" s="530">
        <v>28.8</v>
      </c>
      <c r="H807" s="531"/>
      <c r="I807" s="517"/>
      <c r="J807" s="900"/>
    </row>
    <row r="808" spans="1:10" ht="38.25">
      <c r="A808" s="1015" t="s">
        <v>985</v>
      </c>
      <c r="B808" s="530">
        <v>1.6</v>
      </c>
      <c r="C808" s="530">
        <v>2.1</v>
      </c>
      <c r="D808" s="530">
        <v>3.36</v>
      </c>
      <c r="E808" s="530">
        <v>6.72</v>
      </c>
      <c r="F808" s="530">
        <v>1</v>
      </c>
      <c r="G808" s="530">
        <v>6.72</v>
      </c>
      <c r="H808" s="531"/>
      <c r="I808" s="517"/>
      <c r="J808" s="900"/>
    </row>
    <row r="809" spans="1:10" ht="38.25">
      <c r="A809" s="1015" t="s">
        <v>986</v>
      </c>
      <c r="B809" s="530">
        <v>2.2000000000000002</v>
      </c>
      <c r="C809" s="530">
        <v>1.8</v>
      </c>
      <c r="D809" s="530">
        <v>3.96</v>
      </c>
      <c r="E809" s="530">
        <v>7.92</v>
      </c>
      <c r="F809" s="530">
        <v>1</v>
      </c>
      <c r="G809" s="530">
        <v>7.92</v>
      </c>
      <c r="H809" s="531"/>
      <c r="I809" s="517"/>
      <c r="J809" s="900"/>
    </row>
    <row r="810" spans="1:10" ht="38.25">
      <c r="A810" s="1015" t="s">
        <v>987</v>
      </c>
      <c r="B810" s="530">
        <v>2.4</v>
      </c>
      <c r="C810" s="530">
        <v>1.5</v>
      </c>
      <c r="D810" s="530">
        <v>3.6</v>
      </c>
      <c r="E810" s="530">
        <v>7.2</v>
      </c>
      <c r="F810" s="530">
        <v>1</v>
      </c>
      <c r="G810" s="530">
        <v>7.2</v>
      </c>
      <c r="H810" s="531"/>
      <c r="I810" s="517"/>
      <c r="J810" s="900"/>
    </row>
    <row r="811" spans="1:10" ht="38.25">
      <c r="A811" s="1015" t="s">
        <v>988</v>
      </c>
      <c r="B811" s="530">
        <v>2.4</v>
      </c>
      <c r="C811" s="530">
        <v>1.8</v>
      </c>
      <c r="D811" s="530">
        <v>4.32</v>
      </c>
      <c r="E811" s="530">
        <v>8.64</v>
      </c>
      <c r="F811" s="530">
        <v>1</v>
      </c>
      <c r="G811" s="530">
        <v>8.64</v>
      </c>
      <c r="H811" s="531"/>
      <c r="I811" s="517"/>
      <c r="J811" s="900"/>
    </row>
    <row r="812" spans="1:10" ht="38.25">
      <c r="A812" s="1015" t="s">
        <v>989</v>
      </c>
      <c r="B812" s="530">
        <v>0.8</v>
      </c>
      <c r="C812" s="530">
        <v>0.6</v>
      </c>
      <c r="D812" s="530">
        <v>0.48</v>
      </c>
      <c r="E812" s="530">
        <v>0.96</v>
      </c>
      <c r="F812" s="530">
        <v>2</v>
      </c>
      <c r="G812" s="530">
        <v>1.92</v>
      </c>
      <c r="H812" s="531"/>
      <c r="I812" s="517"/>
      <c r="J812" s="900"/>
    </row>
    <row r="813" spans="1:10" ht="38.25">
      <c r="A813" s="1015" t="s">
        <v>990</v>
      </c>
      <c r="B813" s="530">
        <v>0.9</v>
      </c>
      <c r="C813" s="530">
        <v>0.6</v>
      </c>
      <c r="D813" s="530">
        <v>0.54</v>
      </c>
      <c r="E813" s="530">
        <v>1.08</v>
      </c>
      <c r="F813" s="530">
        <v>5</v>
      </c>
      <c r="G813" s="530">
        <v>5.4</v>
      </c>
      <c r="H813" s="531"/>
      <c r="I813" s="517"/>
      <c r="J813" s="900"/>
    </row>
    <row r="814" spans="1:10" ht="25.5">
      <c r="A814" s="1015" t="s">
        <v>991</v>
      </c>
      <c r="B814" s="530">
        <v>1.8</v>
      </c>
      <c r="C814" s="530">
        <v>2.4</v>
      </c>
      <c r="D814" s="530">
        <v>4.32</v>
      </c>
      <c r="E814" s="530">
        <v>8.64</v>
      </c>
      <c r="F814" s="530">
        <v>2</v>
      </c>
      <c r="G814" s="530">
        <v>17.28</v>
      </c>
      <c r="H814" s="531"/>
      <c r="I814" s="517"/>
      <c r="J814" s="900"/>
    </row>
    <row r="815" spans="1:10" ht="25.5">
      <c r="A815" s="1015" t="s">
        <v>674</v>
      </c>
      <c r="B815" s="530">
        <v>0.6</v>
      </c>
      <c r="C815" s="530">
        <v>2.1</v>
      </c>
      <c r="D815" s="530">
        <v>1.26</v>
      </c>
      <c r="E815" s="530">
        <v>2.52</v>
      </c>
      <c r="F815" s="530">
        <v>5</v>
      </c>
      <c r="G815" s="530">
        <v>12.6</v>
      </c>
      <c r="H815" s="531"/>
      <c r="I815" s="517"/>
      <c r="J815" s="900"/>
    </row>
    <row r="816" spans="1:10" ht="25.5">
      <c r="A816" s="1015" t="s">
        <v>675</v>
      </c>
      <c r="B816" s="530">
        <v>0.7</v>
      </c>
      <c r="C816" s="530">
        <v>2.1</v>
      </c>
      <c r="D816" s="530">
        <v>1.47</v>
      </c>
      <c r="E816" s="530">
        <v>2.94</v>
      </c>
      <c r="F816" s="530">
        <v>4</v>
      </c>
      <c r="G816" s="530">
        <v>11.76</v>
      </c>
      <c r="H816" s="531"/>
      <c r="I816" s="517"/>
      <c r="J816" s="900"/>
    </row>
    <row r="817" spans="1:10" ht="31.5" customHeight="1">
      <c r="A817" s="1015" t="s">
        <v>676</v>
      </c>
      <c r="B817" s="530">
        <v>0.8</v>
      </c>
      <c r="C817" s="530">
        <v>2.1</v>
      </c>
      <c r="D817" s="530">
        <v>1.68</v>
      </c>
      <c r="E817" s="530">
        <v>3.36</v>
      </c>
      <c r="F817" s="530">
        <v>4</v>
      </c>
      <c r="G817" s="530">
        <v>13.44</v>
      </c>
      <c r="H817" s="531"/>
      <c r="I817" s="517"/>
      <c r="J817" s="900"/>
    </row>
    <row r="818" spans="1:10" ht="43.5" customHeight="1">
      <c r="A818" s="1015" t="s">
        <v>992</v>
      </c>
      <c r="B818" s="530">
        <v>0.8</v>
      </c>
      <c r="C818" s="530">
        <v>2.1</v>
      </c>
      <c r="D818" s="530">
        <v>1.68</v>
      </c>
      <c r="E818" s="530">
        <v>3.36</v>
      </c>
      <c r="F818" s="530">
        <v>1</v>
      </c>
      <c r="G818" s="530">
        <v>3.36</v>
      </c>
      <c r="H818" s="531"/>
      <c r="I818" s="517"/>
      <c r="J818" s="900"/>
    </row>
    <row r="819" spans="1:10" ht="32.25" customHeight="1">
      <c r="A819" s="1015" t="s">
        <v>993</v>
      </c>
      <c r="B819" s="530">
        <v>1.2</v>
      </c>
      <c r="C819" s="530">
        <v>2.1</v>
      </c>
      <c r="D819" s="530">
        <v>2.52</v>
      </c>
      <c r="E819" s="530">
        <v>5.04</v>
      </c>
      <c r="F819" s="530">
        <v>1</v>
      </c>
      <c r="G819" s="530">
        <v>5.04</v>
      </c>
      <c r="H819" s="531"/>
      <c r="I819" s="517"/>
      <c r="J819" s="900"/>
    </row>
    <row r="820" spans="1:10" ht="36" customHeight="1">
      <c r="A820" s="1015" t="s">
        <v>994</v>
      </c>
      <c r="B820" s="530">
        <v>1.6</v>
      </c>
      <c r="C820" s="530">
        <v>2.2999999999999998</v>
      </c>
      <c r="D820" s="530">
        <v>3.68</v>
      </c>
      <c r="E820" s="530">
        <v>7.36</v>
      </c>
      <c r="F820" s="530">
        <v>1</v>
      </c>
      <c r="G820" s="530"/>
      <c r="H820" s="531"/>
      <c r="I820" s="517"/>
      <c r="J820" s="900"/>
    </row>
    <row r="821" spans="1:10" ht="25.5">
      <c r="A821" s="1008"/>
      <c r="B821" s="530"/>
      <c r="C821" s="530"/>
      <c r="D821" s="530"/>
      <c r="E821" s="530" t="s">
        <v>691</v>
      </c>
      <c r="F821" s="530"/>
      <c r="G821" s="530">
        <v>182.68</v>
      </c>
      <c r="H821" s="531"/>
      <c r="I821" s="517"/>
      <c r="J821" s="900"/>
    </row>
    <row r="822" spans="1:10">
      <c r="A822" s="976"/>
      <c r="B822" s="501"/>
      <c r="C822" s="501"/>
      <c r="D822" s="501"/>
      <c r="E822" s="501"/>
      <c r="F822" s="501"/>
      <c r="G822" s="81" t="s">
        <v>8</v>
      </c>
      <c r="H822" s="522">
        <f>G821</f>
        <v>182.68</v>
      </c>
      <c r="I822" s="81" t="s">
        <v>1</v>
      </c>
      <c r="J822" s="900"/>
    </row>
    <row r="823" spans="1:10">
      <c r="A823" s="955"/>
      <c r="B823" s="787"/>
      <c r="C823" s="787"/>
      <c r="D823" s="787"/>
      <c r="E823" s="787"/>
      <c r="F823" s="787"/>
      <c r="G823" s="787"/>
      <c r="H823" s="787"/>
      <c r="I823" s="787"/>
      <c r="J823" s="900"/>
    </row>
    <row r="824" spans="1:10">
      <c r="A824" s="976"/>
      <c r="B824" s="501"/>
      <c r="C824" s="501"/>
      <c r="D824" s="501"/>
      <c r="E824" s="501"/>
      <c r="F824" s="501"/>
      <c r="G824" s="501"/>
      <c r="H824" s="501"/>
      <c r="I824" s="501"/>
      <c r="J824" s="977"/>
    </row>
    <row r="825" spans="1:10">
      <c r="A825" s="767">
        <v>18</v>
      </c>
      <c r="B825" s="1264" t="s">
        <v>350</v>
      </c>
      <c r="C825" s="1264"/>
      <c r="D825" s="1264"/>
      <c r="E825" s="1264"/>
      <c r="F825" s="1264"/>
      <c r="G825" s="1264"/>
      <c r="H825" s="1264"/>
      <c r="I825" s="1264"/>
      <c r="J825" s="1265"/>
    </row>
    <row r="826" spans="1:10">
      <c r="A826" s="940"/>
      <c r="B826" s="2"/>
      <c r="C826" s="2"/>
      <c r="D826" s="2"/>
      <c r="E826" s="2"/>
      <c r="F826" s="2"/>
      <c r="G826" s="2"/>
      <c r="H826" s="2"/>
      <c r="I826" s="2"/>
      <c r="J826" s="882"/>
    </row>
    <row r="827" spans="1:10">
      <c r="A827" s="936" t="s">
        <v>475</v>
      </c>
      <c r="B827" s="1264" t="s">
        <v>241</v>
      </c>
      <c r="C827" s="1264"/>
      <c r="D827" s="1264"/>
      <c r="E827" s="1264"/>
      <c r="F827" s="1264"/>
      <c r="G827" s="1264"/>
      <c r="H827" s="1264"/>
      <c r="I827" s="1264"/>
      <c r="J827" s="1265"/>
    </row>
    <row r="828" spans="1:10">
      <c r="A828" s="940"/>
      <c r="B828" s="2"/>
      <c r="C828" s="2"/>
      <c r="D828" s="2"/>
      <c r="E828" s="2"/>
      <c r="F828" s="2"/>
      <c r="G828" s="2"/>
      <c r="H828" s="2"/>
      <c r="I828" s="2"/>
      <c r="J828" s="882"/>
    </row>
    <row r="829" spans="1:10">
      <c r="A829" s="937"/>
      <c r="B829" s="1079" t="s">
        <v>693</v>
      </c>
      <c r="C829" s="1079"/>
      <c r="D829" s="1079"/>
      <c r="E829" s="1079"/>
      <c r="F829" s="1079"/>
      <c r="G829" s="2"/>
      <c r="H829" s="2"/>
      <c r="I829" s="2"/>
      <c r="J829" s="882"/>
    </row>
    <row r="830" spans="1:10">
      <c r="A830" s="1298" t="s">
        <v>1288</v>
      </c>
      <c r="B830" s="968" t="s">
        <v>694</v>
      </c>
      <c r="C830" s="1087"/>
      <c r="D830" s="2"/>
      <c r="E830" s="1087"/>
      <c r="F830" s="258"/>
      <c r="G830" s="2"/>
      <c r="H830" s="2"/>
      <c r="I830" s="2"/>
      <c r="J830" s="882"/>
    </row>
    <row r="831" spans="1:10">
      <c r="A831" s="1298"/>
      <c r="B831" s="969">
        <v>254.35</v>
      </c>
      <c r="C831" s="526"/>
      <c r="D831" s="258"/>
      <c r="E831" s="1087"/>
      <c r="F831" s="258"/>
      <c r="G831" s="2"/>
      <c r="H831" s="2"/>
      <c r="I831" s="2"/>
      <c r="J831" s="882"/>
    </row>
    <row r="832" spans="1:10">
      <c r="A832" s="962"/>
      <c r="B832" s="2"/>
      <c r="C832" s="526"/>
      <c r="D832" s="2"/>
      <c r="E832" s="1087"/>
      <c r="F832" s="258"/>
      <c r="G832" s="2"/>
      <c r="H832" s="2"/>
      <c r="I832" s="2"/>
      <c r="J832" s="882"/>
    </row>
    <row r="833" spans="1:10">
      <c r="A833" s="962"/>
      <c r="B833" s="2"/>
      <c r="C833" s="526"/>
      <c r="D833" s="2"/>
      <c r="E833" s="1087"/>
      <c r="F833" s="258"/>
      <c r="G833" s="2"/>
      <c r="H833" s="2"/>
      <c r="I833" s="2"/>
      <c r="J833" s="882"/>
    </row>
    <row r="834" spans="1:10">
      <c r="A834" s="1183"/>
      <c r="B834" s="1174"/>
      <c r="C834" s="1174"/>
      <c r="D834" s="1174"/>
      <c r="E834" s="1186" t="s">
        <v>8</v>
      </c>
      <c r="F834" s="1187">
        <f>B831</f>
        <v>254.35</v>
      </c>
      <c r="G834" s="1186" t="s">
        <v>1</v>
      </c>
      <c r="H834" s="1174"/>
      <c r="I834" s="1174"/>
      <c r="J834" s="1175"/>
    </row>
    <row r="835" spans="1:10">
      <c r="A835" s="814" t="s">
        <v>1302</v>
      </c>
      <c r="B835" s="1078"/>
      <c r="C835" s="1081"/>
      <c r="D835" s="800"/>
      <c r="E835" s="2"/>
      <c r="F835" s="2"/>
      <c r="G835" s="2"/>
      <c r="H835" s="2"/>
      <c r="I835" s="2"/>
      <c r="J835" s="882"/>
    </row>
    <row r="836" spans="1:10">
      <c r="A836" s="801"/>
      <c r="B836" s="828"/>
      <c r="C836" s="766"/>
      <c r="D836" s="849"/>
      <c r="E836" s="496"/>
      <c r="F836" s="496"/>
      <c r="G836" s="496"/>
      <c r="H836" s="496"/>
      <c r="I836" s="496"/>
      <c r="J836" s="764"/>
    </row>
    <row r="837" spans="1:10">
      <c r="A837" s="801"/>
      <c r="B837" s="828"/>
      <c r="C837" s="766"/>
      <c r="D837" s="849"/>
      <c r="E837" s="496"/>
      <c r="F837" s="496"/>
      <c r="G837" s="496"/>
      <c r="H837" s="496"/>
      <c r="I837" s="496"/>
      <c r="J837" s="764"/>
    </row>
    <row r="838" spans="1:10">
      <c r="A838" s="801"/>
      <c r="B838" s="828"/>
      <c r="C838" s="766"/>
      <c r="D838" s="766" t="s">
        <v>1306</v>
      </c>
      <c r="E838" s="496"/>
      <c r="F838" s="496"/>
      <c r="G838" s="496"/>
      <c r="H838" s="496"/>
      <c r="I838" s="496"/>
      <c r="J838" s="764"/>
    </row>
    <row r="839" spans="1:10" ht="15.75" thickBot="1">
      <c r="A839" s="815"/>
      <c r="B839" s="933"/>
      <c r="C839" s="934"/>
      <c r="D839" s="934" t="s">
        <v>1307</v>
      </c>
      <c r="E839" s="770"/>
      <c r="F839" s="770"/>
      <c r="G839" s="770"/>
      <c r="H839" s="770"/>
      <c r="I839" s="770"/>
      <c r="J839" s="771"/>
    </row>
  </sheetData>
  <mergeCells count="193">
    <mergeCell ref="B39:J39"/>
    <mergeCell ref="B46:J46"/>
    <mergeCell ref="A47:B47"/>
    <mergeCell ref="A48:C48"/>
    <mergeCell ref="A1:J1"/>
    <mergeCell ref="B3:J3"/>
    <mergeCell ref="B4:J4"/>
    <mergeCell ref="A7:B8"/>
    <mergeCell ref="B11:J11"/>
    <mergeCell ref="B13:J13"/>
    <mergeCell ref="I16:J16"/>
    <mergeCell ref="I18:J18"/>
    <mergeCell ref="I19:J19"/>
    <mergeCell ref="I34:J34"/>
    <mergeCell ref="I36:J36"/>
    <mergeCell ref="I44:J44"/>
    <mergeCell ref="A58:C58"/>
    <mergeCell ref="A59:C59"/>
    <mergeCell ref="A60:B60"/>
    <mergeCell ref="B61:J61"/>
    <mergeCell ref="A62:B62"/>
    <mergeCell ref="A70:B70"/>
    <mergeCell ref="A50:B50"/>
    <mergeCell ref="B51:J51"/>
    <mergeCell ref="A52:B52"/>
    <mergeCell ref="A53:C53"/>
    <mergeCell ref="B56:J56"/>
    <mergeCell ref="A57:B57"/>
    <mergeCell ref="A89:B89"/>
    <mergeCell ref="A121:B121"/>
    <mergeCell ref="B122:J122"/>
    <mergeCell ref="B71:J71"/>
    <mergeCell ref="A72:B72"/>
    <mergeCell ref="A81:B81"/>
    <mergeCell ref="B82:J82"/>
    <mergeCell ref="B86:J86"/>
    <mergeCell ref="B88:J88"/>
    <mergeCell ref="I92:J92"/>
    <mergeCell ref="I93:J93"/>
    <mergeCell ref="I96:J96"/>
    <mergeCell ref="I101:J101"/>
    <mergeCell ref="I104:J104"/>
    <mergeCell ref="B129:J129"/>
    <mergeCell ref="A130:B130"/>
    <mergeCell ref="A131:C131"/>
    <mergeCell ref="A132:B132"/>
    <mergeCell ref="B133:J133"/>
    <mergeCell ref="A135:C135"/>
    <mergeCell ref="A123:B123"/>
    <mergeCell ref="A124:C124"/>
    <mergeCell ref="A125:C125"/>
    <mergeCell ref="A126:C126"/>
    <mergeCell ref="A127:C127"/>
    <mergeCell ref="A128:B128"/>
    <mergeCell ref="A152:B152"/>
    <mergeCell ref="B153:J153"/>
    <mergeCell ref="B216:J216"/>
    <mergeCell ref="A147:B147"/>
    <mergeCell ref="B148:J148"/>
    <mergeCell ref="A136:C136"/>
    <mergeCell ref="A137:C137"/>
    <mergeCell ref="A138:B138"/>
    <mergeCell ref="B139:J139"/>
    <mergeCell ref="I141:J141"/>
    <mergeCell ref="I142:J142"/>
    <mergeCell ref="I143:J143"/>
    <mergeCell ref="I144:J144"/>
    <mergeCell ref="I145:J145"/>
    <mergeCell ref="A319:B319"/>
    <mergeCell ref="B321:J321"/>
    <mergeCell ref="B328:J328"/>
    <mergeCell ref="B333:J333"/>
    <mergeCell ref="B250:J250"/>
    <mergeCell ref="B252:J252"/>
    <mergeCell ref="B259:J259"/>
    <mergeCell ref="B286:J286"/>
    <mergeCell ref="A302:B302"/>
    <mergeCell ref="B303:J303"/>
    <mergeCell ref="B395:J395"/>
    <mergeCell ref="B409:J409"/>
    <mergeCell ref="B411:J411"/>
    <mergeCell ref="B416:J416"/>
    <mergeCell ref="B422:J422"/>
    <mergeCell ref="B424:J424"/>
    <mergeCell ref="B335:J335"/>
    <mergeCell ref="B363:J363"/>
    <mergeCell ref="B366:J366"/>
    <mergeCell ref="B370:J370"/>
    <mergeCell ref="B380:J380"/>
    <mergeCell ref="B382:J382"/>
    <mergeCell ref="B545:J545"/>
    <mergeCell ref="B547:J547"/>
    <mergeCell ref="B554:J554"/>
    <mergeCell ref="B560:J560"/>
    <mergeCell ref="B507:J507"/>
    <mergeCell ref="B514:J514"/>
    <mergeCell ref="B521:J521"/>
    <mergeCell ref="B529:J529"/>
    <mergeCell ref="B431:J431"/>
    <mergeCell ref="B444:J444"/>
    <mergeCell ref="B461:J461"/>
    <mergeCell ref="B463:J463"/>
    <mergeCell ref="B567:J567"/>
    <mergeCell ref="B574:J574"/>
    <mergeCell ref="B589:J589"/>
    <mergeCell ref="B591:J591"/>
    <mergeCell ref="B596:J596"/>
    <mergeCell ref="B581:J581"/>
    <mergeCell ref="B603:J603"/>
    <mergeCell ref="B610:J610"/>
    <mergeCell ref="B656:J656"/>
    <mergeCell ref="B634:J634"/>
    <mergeCell ref="B671:D671"/>
    <mergeCell ref="B672:D672"/>
    <mergeCell ref="B673:D673"/>
    <mergeCell ref="B674:D674"/>
    <mergeCell ref="B667:D667"/>
    <mergeCell ref="B668:D668"/>
    <mergeCell ref="B669:D669"/>
    <mergeCell ref="B670:D670"/>
    <mergeCell ref="B663:J663"/>
    <mergeCell ref="B664:D664"/>
    <mergeCell ref="B665:D665"/>
    <mergeCell ref="B666:D666"/>
    <mergeCell ref="B681:D681"/>
    <mergeCell ref="B682:D682"/>
    <mergeCell ref="B683:D683"/>
    <mergeCell ref="B684:J684"/>
    <mergeCell ref="B685:D685"/>
    <mergeCell ref="B686:D686"/>
    <mergeCell ref="B675:D675"/>
    <mergeCell ref="B676:D676"/>
    <mergeCell ref="B677:D677"/>
    <mergeCell ref="B678:D678"/>
    <mergeCell ref="B679:D679"/>
    <mergeCell ref="B680:D680"/>
    <mergeCell ref="B693:D693"/>
    <mergeCell ref="B694:D694"/>
    <mergeCell ref="B695:D695"/>
    <mergeCell ref="B696:D696"/>
    <mergeCell ref="B697:D697"/>
    <mergeCell ref="B698:D698"/>
    <mergeCell ref="B687:D687"/>
    <mergeCell ref="B688:D688"/>
    <mergeCell ref="B689:D689"/>
    <mergeCell ref="B690:D690"/>
    <mergeCell ref="B691:D691"/>
    <mergeCell ref="B692:D692"/>
    <mergeCell ref="B705:J705"/>
    <mergeCell ref="B706:D706"/>
    <mergeCell ref="B707:D707"/>
    <mergeCell ref="B708:D708"/>
    <mergeCell ref="B709:D709"/>
    <mergeCell ref="B710:J710"/>
    <mergeCell ref="B699:D699"/>
    <mergeCell ref="B700:D700"/>
    <mergeCell ref="B701:D701"/>
    <mergeCell ref="B702:D702"/>
    <mergeCell ref="B703:D703"/>
    <mergeCell ref="B704:D704"/>
    <mergeCell ref="B720:D720"/>
    <mergeCell ref="B721:D721"/>
    <mergeCell ref="B722:D722"/>
    <mergeCell ref="B711:D711"/>
    <mergeCell ref="B712:D712"/>
    <mergeCell ref="B713:D713"/>
    <mergeCell ref="B714:D714"/>
    <mergeCell ref="B715:D715"/>
    <mergeCell ref="B716:D716"/>
    <mergeCell ref="B827:J827"/>
    <mergeCell ref="A830:A831"/>
    <mergeCell ref="A49:C49"/>
    <mergeCell ref="B241:J241"/>
    <mergeCell ref="B265:J265"/>
    <mergeCell ref="B271:J271"/>
    <mergeCell ref="B282:J282"/>
    <mergeCell ref="B477:J477"/>
    <mergeCell ref="B483:J483"/>
    <mergeCell ref="B731:J731"/>
    <mergeCell ref="B749:J749"/>
    <mergeCell ref="B768:J768"/>
    <mergeCell ref="B781:J781"/>
    <mergeCell ref="B802:J802"/>
    <mergeCell ref="B825:J825"/>
    <mergeCell ref="B723:D723"/>
    <mergeCell ref="B724:D724"/>
    <mergeCell ref="B725:D725"/>
    <mergeCell ref="B726:D726"/>
    <mergeCell ref="B727:D727"/>
    <mergeCell ref="B729:J729"/>
    <mergeCell ref="B717:D717"/>
    <mergeCell ref="B718:J718"/>
    <mergeCell ref="B719:D719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60" fitToHeight="0" orientation="portrait" r:id="rId1"/>
  <headerFooter>
    <oddFooter>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7"/>
  <sheetViews>
    <sheetView view="pageBreakPreview" topLeftCell="A106" zoomScale="120" zoomScaleNormal="100" zoomScaleSheetLayoutView="120" workbookViewId="0">
      <selection activeCell="M214" sqref="M214"/>
    </sheetView>
  </sheetViews>
  <sheetFormatPr defaultRowHeight="15"/>
  <cols>
    <col min="1" max="1" width="22" style="558" customWidth="1"/>
    <col min="2" max="2" width="15.7109375" customWidth="1"/>
    <col min="3" max="3" width="6.85546875" customWidth="1"/>
    <col min="4" max="4" width="13.85546875" customWidth="1"/>
    <col min="5" max="6" width="10.85546875" customWidth="1"/>
    <col min="7" max="7" width="19" customWidth="1"/>
    <col min="8" max="8" width="10.85546875" customWidth="1"/>
    <col min="9" max="9" width="17.42578125" customWidth="1"/>
  </cols>
  <sheetData>
    <row r="1" spans="1:9" ht="18.75">
      <c r="A1" s="1385" t="s">
        <v>1311</v>
      </c>
      <c r="B1" s="1386"/>
      <c r="C1" s="1386"/>
      <c r="D1" s="1386"/>
      <c r="E1" s="1386"/>
      <c r="F1" s="1386"/>
      <c r="G1" s="1386"/>
      <c r="H1" s="1386"/>
      <c r="I1" s="1387"/>
    </row>
    <row r="2" spans="1:9">
      <c r="A2" s="1391" t="s">
        <v>1145</v>
      </c>
      <c r="B2" s="1392"/>
      <c r="C2" s="1392"/>
      <c r="D2" s="1392"/>
      <c r="E2" s="1392"/>
      <c r="F2" s="1392"/>
      <c r="G2" s="1392"/>
      <c r="H2" s="1392"/>
      <c r="I2" s="1393"/>
    </row>
    <row r="3" spans="1:9">
      <c r="A3" s="1394"/>
      <c r="B3" s="1395"/>
      <c r="C3" s="1395"/>
      <c r="D3" s="1395"/>
      <c r="E3" s="1395"/>
      <c r="F3" s="1395"/>
      <c r="G3" s="1395"/>
      <c r="H3" s="1395"/>
      <c r="I3" s="1396"/>
    </row>
    <row r="4" spans="1:9" ht="38.25" customHeight="1">
      <c r="A4" s="1065" t="s">
        <v>180</v>
      </c>
      <c r="B4" s="1388" t="s">
        <v>189</v>
      </c>
      <c r="C4" s="1388"/>
      <c r="D4" s="1388"/>
      <c r="E4" s="1388"/>
      <c r="F4" s="1388"/>
      <c r="G4" s="1388"/>
      <c r="H4" s="1388"/>
      <c r="I4" s="1389"/>
    </row>
    <row r="5" spans="1:9">
      <c r="A5" s="1066"/>
      <c r="B5" s="532"/>
      <c r="C5" s="532"/>
      <c r="D5" s="532"/>
      <c r="E5" s="532"/>
      <c r="F5" s="532"/>
      <c r="G5" s="532"/>
      <c r="H5" s="532"/>
      <c r="I5" s="1058"/>
    </row>
    <row r="6" spans="1:9">
      <c r="A6" s="1066" t="s">
        <v>535</v>
      </c>
      <c r="B6" s="532">
        <v>615.34</v>
      </c>
      <c r="C6" s="532" t="s">
        <v>1</v>
      </c>
      <c r="D6" s="532"/>
      <c r="E6" s="532">
        <v>92.3</v>
      </c>
      <c r="F6" s="532"/>
      <c r="G6" s="532" t="s">
        <v>1146</v>
      </c>
      <c r="H6" s="532">
        <v>392.02</v>
      </c>
      <c r="I6" s="1058"/>
    </row>
    <row r="7" spans="1:9">
      <c r="A7" s="1066" t="s">
        <v>536</v>
      </c>
      <c r="B7" s="532">
        <v>77.02</v>
      </c>
      <c r="C7" s="532" t="s">
        <v>1</v>
      </c>
      <c r="D7" s="532"/>
      <c r="E7" s="532">
        <v>11.55</v>
      </c>
      <c r="F7" s="532"/>
      <c r="G7" s="532"/>
      <c r="H7" s="532"/>
      <c r="I7" s="1058"/>
    </row>
    <row r="8" spans="1:9">
      <c r="A8" s="1066" t="s">
        <v>537</v>
      </c>
      <c r="B8" s="532">
        <v>48.42</v>
      </c>
      <c r="C8" s="532" t="s">
        <v>1</v>
      </c>
      <c r="D8" s="532"/>
      <c r="E8" s="532">
        <v>7.26</v>
      </c>
      <c r="F8" s="532"/>
      <c r="G8" s="532"/>
      <c r="H8" s="532"/>
      <c r="I8" s="1058"/>
    </row>
    <row r="9" spans="1:9">
      <c r="A9" s="1066" t="s">
        <v>538</v>
      </c>
      <c r="B9" s="532">
        <v>452.05</v>
      </c>
      <c r="C9" s="532" t="s">
        <v>1</v>
      </c>
      <c r="D9" s="532"/>
      <c r="E9" s="532">
        <v>67.81</v>
      </c>
      <c r="F9" s="532"/>
      <c r="G9" s="532"/>
      <c r="H9" s="532"/>
      <c r="I9" s="1058"/>
    </row>
    <row r="10" spans="1:9">
      <c r="A10" s="1066" t="s">
        <v>539</v>
      </c>
      <c r="B10" s="532">
        <v>97.57</v>
      </c>
      <c r="C10" s="532" t="s">
        <v>1</v>
      </c>
      <c r="D10" s="532"/>
      <c r="E10" s="532">
        <v>14.64</v>
      </c>
      <c r="F10" s="532"/>
      <c r="G10" s="532"/>
      <c r="H10" s="532"/>
      <c r="I10" s="1058"/>
    </row>
    <row r="11" spans="1:9">
      <c r="A11" s="1066" t="s">
        <v>540</v>
      </c>
      <c r="B11" s="532">
        <v>120.63</v>
      </c>
      <c r="C11" s="532" t="s">
        <v>1</v>
      </c>
      <c r="D11" s="532"/>
      <c r="E11" s="532">
        <v>18.09</v>
      </c>
      <c r="F11" s="532"/>
      <c r="G11" s="532"/>
      <c r="H11" s="532"/>
      <c r="I11" s="1058"/>
    </row>
    <row r="12" spans="1:9">
      <c r="A12" s="1066" t="s">
        <v>541</v>
      </c>
      <c r="B12" s="532">
        <v>520.08000000000004</v>
      </c>
      <c r="C12" s="532" t="s">
        <v>1</v>
      </c>
      <c r="D12" s="532"/>
      <c r="E12" s="532">
        <v>78.010000000000005</v>
      </c>
      <c r="F12" s="532"/>
      <c r="G12" s="532"/>
      <c r="H12" s="532"/>
      <c r="I12" s="1058"/>
    </row>
    <row r="13" spans="1:9">
      <c r="A13" s="1066" t="s">
        <v>542</v>
      </c>
      <c r="B13" s="532">
        <v>421.02</v>
      </c>
      <c r="C13" s="532" t="s">
        <v>1</v>
      </c>
      <c r="D13" s="532"/>
      <c r="E13" s="532">
        <v>63.15</v>
      </c>
      <c r="F13" s="532"/>
      <c r="G13" s="532"/>
      <c r="H13" s="532"/>
      <c r="I13" s="1058">
        <v>702.67</v>
      </c>
    </row>
    <row r="14" spans="1:9">
      <c r="A14" s="1066" t="s">
        <v>543</v>
      </c>
      <c r="B14" s="532">
        <v>131</v>
      </c>
      <c r="C14" s="532" t="s">
        <v>1</v>
      </c>
      <c r="D14" s="532"/>
      <c r="E14" s="532">
        <v>19.649999999999999</v>
      </c>
      <c r="F14" s="532"/>
      <c r="G14" s="532"/>
      <c r="H14" s="532"/>
      <c r="I14" s="1058"/>
    </row>
    <row r="15" spans="1:9">
      <c r="A15" s="1066" t="s">
        <v>544</v>
      </c>
      <c r="B15" s="532">
        <v>923</v>
      </c>
      <c r="C15" s="532" t="s">
        <v>1</v>
      </c>
      <c r="D15" s="532"/>
      <c r="E15" s="532">
        <v>138.44999999999999</v>
      </c>
      <c r="F15" s="532"/>
      <c r="G15" s="532" t="s">
        <v>1147</v>
      </c>
      <c r="H15" s="532">
        <v>1054</v>
      </c>
      <c r="I15" s="1058"/>
    </row>
    <row r="16" spans="1:9">
      <c r="A16" s="1066"/>
      <c r="B16" s="532"/>
      <c r="C16" s="532"/>
      <c r="D16" s="532"/>
      <c r="E16" s="532"/>
      <c r="F16" s="532"/>
      <c r="G16" s="532" t="s">
        <v>1186</v>
      </c>
      <c r="H16" s="532">
        <v>123.07</v>
      </c>
      <c r="I16" s="1058"/>
    </row>
    <row r="17" spans="1:9">
      <c r="A17" s="1066" t="s">
        <v>135</v>
      </c>
      <c r="B17" s="532"/>
      <c r="C17" s="532"/>
      <c r="D17" s="532" t="s">
        <v>1148</v>
      </c>
      <c r="E17" s="532">
        <v>510.91</v>
      </c>
      <c r="F17" s="532"/>
      <c r="G17" s="532" t="s">
        <v>133</v>
      </c>
      <c r="H17" s="532">
        <v>2352.13</v>
      </c>
      <c r="I17" s="1058"/>
    </row>
    <row r="18" spans="1:9">
      <c r="A18" s="1066"/>
      <c r="B18" s="532"/>
      <c r="C18" s="532"/>
      <c r="D18" s="532"/>
      <c r="E18" s="532"/>
      <c r="F18" s="532"/>
      <c r="G18" s="532" t="s">
        <v>178</v>
      </c>
      <c r="H18" s="532">
        <v>784.04</v>
      </c>
      <c r="I18" s="1058"/>
    </row>
    <row r="19" spans="1:9">
      <c r="A19" s="1063"/>
      <c r="B19" s="1112"/>
      <c r="C19" s="1112"/>
      <c r="D19" s="1112"/>
      <c r="E19" s="1112"/>
      <c r="F19" s="1112"/>
      <c r="G19" s="1112"/>
      <c r="H19" s="1112"/>
      <c r="I19" s="1113"/>
    </row>
    <row r="20" spans="1:9">
      <c r="A20" s="1063"/>
      <c r="B20" s="1112"/>
      <c r="C20" s="1112"/>
      <c r="D20" s="1112"/>
      <c r="E20" s="1112"/>
      <c r="F20" s="81" t="s">
        <v>8</v>
      </c>
      <c r="G20" s="522">
        <f>H18</f>
        <v>784.04</v>
      </c>
      <c r="H20" s="81" t="s">
        <v>29</v>
      </c>
      <c r="I20" s="1113"/>
    </row>
    <row r="21" spans="1:9">
      <c r="A21" s="1063"/>
      <c r="B21" s="1112"/>
      <c r="C21" s="1112"/>
      <c r="D21" s="1112"/>
      <c r="E21" s="1112"/>
      <c r="F21" s="1112"/>
      <c r="G21" s="1112"/>
      <c r="H21" s="1112"/>
      <c r="I21" s="1113"/>
    </row>
    <row r="22" spans="1:9" ht="34.5" customHeight="1">
      <c r="A22" s="1052" t="s">
        <v>217</v>
      </c>
      <c r="B22" s="1397" t="s">
        <v>290</v>
      </c>
      <c r="C22" s="1397"/>
      <c r="D22" s="1397"/>
      <c r="E22" s="1397"/>
      <c r="F22" s="1397"/>
      <c r="G22" s="1397"/>
      <c r="H22" s="1397"/>
      <c r="I22" s="1398"/>
    </row>
    <row r="23" spans="1:9">
      <c r="A23" s="1059"/>
      <c r="B23" s="538"/>
      <c r="C23" s="535"/>
      <c r="D23" s="536"/>
      <c r="E23" s="536"/>
      <c r="F23" s="536"/>
      <c r="G23" s="536"/>
      <c r="H23" s="536"/>
      <c r="I23" s="1060"/>
    </row>
    <row r="24" spans="1:9">
      <c r="A24" s="1059" t="s">
        <v>535</v>
      </c>
      <c r="B24" s="538">
        <v>615.34</v>
      </c>
      <c r="C24" s="535" t="s">
        <v>1</v>
      </c>
      <c r="D24" s="536"/>
      <c r="E24" s="536">
        <f t="shared" ref="E24:E31" si="0">B24*0.15</f>
        <v>92.3</v>
      </c>
      <c r="F24" s="536"/>
      <c r="G24" s="536" t="s">
        <v>1146</v>
      </c>
      <c r="H24" s="536">
        <f>SUM(B24:B31)/6</f>
        <v>392.02</v>
      </c>
      <c r="I24" s="1060"/>
    </row>
    <row r="25" spans="1:9">
      <c r="A25" s="1059" t="s">
        <v>536</v>
      </c>
      <c r="B25" s="538">
        <v>77.02</v>
      </c>
      <c r="C25" s="535" t="s">
        <v>1</v>
      </c>
      <c r="D25" s="536"/>
      <c r="E25" s="536">
        <f t="shared" si="0"/>
        <v>11.55</v>
      </c>
      <c r="F25" s="536"/>
      <c r="G25" s="536"/>
      <c r="H25" s="536"/>
      <c r="I25" s="1060"/>
    </row>
    <row r="26" spans="1:9">
      <c r="A26" s="1059" t="s">
        <v>537</v>
      </c>
      <c r="B26" s="538">
        <v>48.42</v>
      </c>
      <c r="C26" s="535" t="s">
        <v>1</v>
      </c>
      <c r="D26" s="536"/>
      <c r="E26" s="536">
        <f>B26*0.15</f>
        <v>7.26</v>
      </c>
      <c r="F26" s="536"/>
      <c r="G26" s="536"/>
      <c r="H26" s="536"/>
      <c r="I26" s="1060"/>
    </row>
    <row r="27" spans="1:9">
      <c r="A27" s="1059" t="s">
        <v>538</v>
      </c>
      <c r="B27" s="538">
        <v>452.05</v>
      </c>
      <c r="C27" s="535" t="s">
        <v>1</v>
      </c>
      <c r="D27" s="536"/>
      <c r="E27" s="536">
        <f t="shared" si="0"/>
        <v>67.81</v>
      </c>
      <c r="F27" s="536"/>
      <c r="G27" s="536"/>
      <c r="H27" s="536"/>
      <c r="I27" s="1060"/>
    </row>
    <row r="28" spans="1:9">
      <c r="A28" s="1059" t="s">
        <v>539</v>
      </c>
      <c r="B28" s="538">
        <v>97.57</v>
      </c>
      <c r="C28" s="535" t="s">
        <v>1</v>
      </c>
      <c r="D28" s="536"/>
      <c r="E28" s="536">
        <f>B28*0.15</f>
        <v>14.64</v>
      </c>
      <c r="F28" s="536"/>
      <c r="G28" s="536"/>
      <c r="H28" s="536"/>
      <c r="I28" s="1060"/>
    </row>
    <row r="29" spans="1:9">
      <c r="A29" s="1059" t="s">
        <v>540</v>
      </c>
      <c r="B29" s="538">
        <v>120.63</v>
      </c>
      <c r="C29" s="535" t="s">
        <v>1</v>
      </c>
      <c r="D29" s="536"/>
      <c r="E29" s="536">
        <f t="shared" si="0"/>
        <v>18.09</v>
      </c>
      <c r="F29" s="536"/>
      <c r="G29" s="536"/>
      <c r="H29" s="536"/>
      <c r="I29" s="1060"/>
    </row>
    <row r="30" spans="1:9">
      <c r="A30" s="1059" t="s">
        <v>541</v>
      </c>
      <c r="B30" s="538">
        <v>520.08000000000004</v>
      </c>
      <c r="C30" s="535" t="s">
        <v>1</v>
      </c>
      <c r="D30" s="536"/>
      <c r="E30" s="536">
        <f t="shared" si="0"/>
        <v>78.010000000000005</v>
      </c>
      <c r="F30" s="536"/>
      <c r="G30" s="536"/>
      <c r="H30" s="536"/>
      <c r="I30" s="1060"/>
    </row>
    <row r="31" spans="1:9">
      <c r="A31" s="1059" t="s">
        <v>542</v>
      </c>
      <c r="B31" s="538">
        <v>421.02</v>
      </c>
      <c r="C31" s="535" t="s">
        <v>1</v>
      </c>
      <c r="D31" s="536"/>
      <c r="E31" s="536">
        <f t="shared" si="0"/>
        <v>63.15</v>
      </c>
      <c r="F31" s="536"/>
      <c r="G31" s="536"/>
      <c r="H31" s="536"/>
      <c r="I31" s="1060"/>
    </row>
    <row r="32" spans="1:9">
      <c r="A32" s="1059" t="s">
        <v>543</v>
      </c>
      <c r="B32" s="538">
        <v>131</v>
      </c>
      <c r="C32" s="535" t="s">
        <v>1</v>
      </c>
      <c r="D32" s="536"/>
      <c r="E32" s="536">
        <f>B32*0.15</f>
        <v>19.649999999999999</v>
      </c>
      <c r="F32" s="536"/>
      <c r="G32" s="536"/>
      <c r="H32" s="536"/>
      <c r="I32" s="1060"/>
    </row>
    <row r="33" spans="1:9">
      <c r="A33" s="1059" t="s">
        <v>544</v>
      </c>
      <c r="B33" s="538">
        <v>923</v>
      </c>
      <c r="C33" s="535" t="s">
        <v>1</v>
      </c>
      <c r="D33" s="536"/>
      <c r="E33" s="536">
        <f>B33*0.15</f>
        <v>138.44999999999999</v>
      </c>
      <c r="F33" s="536"/>
      <c r="G33" s="536" t="s">
        <v>1147</v>
      </c>
      <c r="H33" s="536">
        <f>SUM(B32:B33)</f>
        <v>1054</v>
      </c>
      <c r="I33" s="1060"/>
    </row>
    <row r="34" spans="1:9">
      <c r="A34" s="1059"/>
      <c r="B34" s="538"/>
      <c r="C34" s="535"/>
      <c r="D34" s="536"/>
      <c r="E34" s="536"/>
      <c r="F34" s="536"/>
      <c r="G34" s="536" t="s">
        <v>1186</v>
      </c>
      <c r="H34" s="536">
        <f>(B33/1.5) *0.2</f>
        <v>123.07</v>
      </c>
      <c r="I34" s="1060"/>
    </row>
    <row r="35" spans="1:9">
      <c r="A35" s="1059" t="s">
        <v>135</v>
      </c>
      <c r="B35" s="538"/>
      <c r="C35" s="535"/>
      <c r="D35" s="536" t="s">
        <v>1148</v>
      </c>
      <c r="E35" s="536">
        <f>SUM(E24:E33)</f>
        <v>510.91</v>
      </c>
      <c r="F35" s="536"/>
      <c r="G35" s="536" t="s">
        <v>133</v>
      </c>
      <c r="H35" s="536">
        <f>SUM(B24:B31)</f>
        <v>2352.13</v>
      </c>
      <c r="I35" s="1060"/>
    </row>
    <row r="36" spans="1:9">
      <c r="A36" s="1059"/>
      <c r="B36" s="538"/>
      <c r="C36" s="535"/>
      <c r="D36" s="536"/>
      <c r="E36" s="536"/>
      <c r="F36" s="536"/>
      <c r="G36" s="536" t="s">
        <v>178</v>
      </c>
      <c r="H36" s="536">
        <f>H24*2</f>
        <v>784.04</v>
      </c>
      <c r="I36" s="1060"/>
    </row>
    <row r="37" spans="1:9" ht="22.5" customHeight="1">
      <c r="A37" s="814"/>
      <c r="B37" s="2"/>
      <c r="C37" s="2"/>
      <c r="D37" s="239"/>
      <c r="E37" s="239"/>
      <c r="F37" s="81" t="s">
        <v>8</v>
      </c>
      <c r="G37" s="522">
        <f>H35</f>
        <v>2352.13</v>
      </c>
      <c r="H37" s="81" t="s">
        <v>1</v>
      </c>
      <c r="I37" s="882"/>
    </row>
    <row r="38" spans="1:9">
      <c r="A38" s="1052" t="s">
        <v>317</v>
      </c>
      <c r="B38" s="1399" t="s">
        <v>479</v>
      </c>
      <c r="C38" s="1399"/>
      <c r="D38" s="1399"/>
      <c r="E38" s="1399"/>
      <c r="F38" s="1399"/>
      <c r="G38" s="1399"/>
      <c r="H38" s="1399"/>
      <c r="I38" s="1400"/>
    </row>
    <row r="39" spans="1:9">
      <c r="A39" s="1061" t="s">
        <v>535</v>
      </c>
      <c r="B39" s="534">
        <v>615.34</v>
      </c>
      <c r="C39" s="534" t="s">
        <v>1</v>
      </c>
      <c r="D39" s="534"/>
      <c r="E39" s="534">
        <v>92.3</v>
      </c>
      <c r="F39" s="534"/>
      <c r="G39" s="534" t="s">
        <v>1146</v>
      </c>
      <c r="H39" s="534">
        <v>392.02</v>
      </c>
      <c r="I39" s="1062"/>
    </row>
    <row r="40" spans="1:9">
      <c r="A40" s="1061" t="s">
        <v>536</v>
      </c>
      <c r="B40" s="534">
        <v>77.02</v>
      </c>
      <c r="C40" s="534" t="s">
        <v>1</v>
      </c>
      <c r="D40" s="534"/>
      <c r="E40" s="534">
        <v>11.55</v>
      </c>
      <c r="F40" s="534"/>
      <c r="G40" s="534"/>
      <c r="H40" s="534"/>
      <c r="I40" s="1062"/>
    </row>
    <row r="41" spans="1:9">
      <c r="A41" s="1061" t="s">
        <v>537</v>
      </c>
      <c r="B41" s="534">
        <v>48.42</v>
      </c>
      <c r="C41" s="534" t="s">
        <v>1</v>
      </c>
      <c r="D41" s="534"/>
      <c r="E41" s="534">
        <v>7.26</v>
      </c>
      <c r="F41" s="534"/>
      <c r="G41" s="534"/>
      <c r="H41" s="534"/>
      <c r="I41" s="1062"/>
    </row>
    <row r="42" spans="1:9">
      <c r="A42" s="1061" t="s">
        <v>538</v>
      </c>
      <c r="B42" s="534">
        <v>452.05</v>
      </c>
      <c r="C42" s="534" t="s">
        <v>1</v>
      </c>
      <c r="D42" s="534"/>
      <c r="E42" s="534">
        <v>67.81</v>
      </c>
      <c r="F42" s="534"/>
      <c r="G42" s="534"/>
      <c r="H42" s="534"/>
      <c r="I42" s="1062"/>
    </row>
    <row r="43" spans="1:9">
      <c r="A43" s="1061" t="s">
        <v>539</v>
      </c>
      <c r="B43" s="534">
        <v>97.57</v>
      </c>
      <c r="C43" s="534" t="s">
        <v>1</v>
      </c>
      <c r="D43" s="534"/>
      <c r="E43" s="534">
        <v>14.64</v>
      </c>
      <c r="F43" s="534"/>
      <c r="G43" s="534"/>
      <c r="H43" s="534"/>
      <c r="I43" s="1062"/>
    </row>
    <row r="44" spans="1:9">
      <c r="A44" s="1061" t="s">
        <v>540</v>
      </c>
      <c r="B44" s="534">
        <v>120.63</v>
      </c>
      <c r="C44" s="534" t="s">
        <v>1</v>
      </c>
      <c r="D44" s="534"/>
      <c r="E44" s="534">
        <v>18.09</v>
      </c>
      <c r="F44" s="534"/>
      <c r="G44" s="534"/>
      <c r="H44" s="534"/>
      <c r="I44" s="1062"/>
    </row>
    <row r="45" spans="1:9">
      <c r="A45" s="1061" t="s">
        <v>541</v>
      </c>
      <c r="B45" s="534">
        <v>520.08000000000004</v>
      </c>
      <c r="C45" s="534" t="s">
        <v>1</v>
      </c>
      <c r="D45" s="534"/>
      <c r="E45" s="534">
        <v>78.010000000000005</v>
      </c>
      <c r="F45" s="534"/>
      <c r="G45" s="534"/>
      <c r="H45" s="534"/>
      <c r="I45" s="1062"/>
    </row>
    <row r="46" spans="1:9">
      <c r="A46" s="1061" t="s">
        <v>542</v>
      </c>
      <c r="B46" s="534">
        <v>421.02</v>
      </c>
      <c r="C46" s="534" t="s">
        <v>1</v>
      </c>
      <c r="D46" s="534"/>
      <c r="E46" s="534">
        <v>63.15</v>
      </c>
      <c r="F46" s="534"/>
      <c r="G46" s="534"/>
      <c r="H46" s="534"/>
      <c r="I46" s="1062">
        <v>702.67</v>
      </c>
    </row>
    <row r="47" spans="1:9">
      <c r="A47" s="1061" t="s">
        <v>543</v>
      </c>
      <c r="B47" s="534">
        <v>131</v>
      </c>
      <c r="C47" s="534" t="s">
        <v>1</v>
      </c>
      <c r="D47" s="534"/>
      <c r="E47" s="534">
        <v>19.649999999999999</v>
      </c>
      <c r="F47" s="534"/>
      <c r="G47" s="534"/>
      <c r="H47" s="534"/>
      <c r="I47" s="1062"/>
    </row>
    <row r="48" spans="1:9">
      <c r="A48" s="1061" t="s">
        <v>544</v>
      </c>
      <c r="B48" s="534">
        <v>923</v>
      </c>
      <c r="C48" s="534" t="s">
        <v>1</v>
      </c>
      <c r="D48" s="534"/>
      <c r="E48" s="534">
        <v>138.44999999999999</v>
      </c>
      <c r="F48" s="534"/>
      <c r="G48" s="534" t="s">
        <v>1147</v>
      </c>
      <c r="H48" s="534">
        <v>1054</v>
      </c>
      <c r="I48" s="1062"/>
    </row>
    <row r="49" spans="1:9">
      <c r="A49" s="1061"/>
      <c r="B49" s="534"/>
      <c r="C49" s="534"/>
      <c r="D49" s="534"/>
      <c r="E49" s="534"/>
      <c r="F49" s="534"/>
      <c r="G49" s="534" t="s">
        <v>1186</v>
      </c>
      <c r="H49" s="534">
        <v>123.07</v>
      </c>
      <c r="I49" s="1062"/>
    </row>
    <row r="50" spans="1:9">
      <c r="A50" s="1061" t="s">
        <v>135</v>
      </c>
      <c r="B50" s="534"/>
      <c r="C50" s="534"/>
      <c r="D50" s="534" t="s">
        <v>1148</v>
      </c>
      <c r="E50" s="534">
        <v>510.91</v>
      </c>
      <c r="F50" s="534"/>
      <c r="G50" s="534" t="s">
        <v>133</v>
      </c>
      <c r="H50" s="534">
        <v>2352.13</v>
      </c>
      <c r="I50" s="1062"/>
    </row>
    <row r="51" spans="1:9">
      <c r="A51" s="1061"/>
      <c r="B51" s="534"/>
      <c r="C51" s="534"/>
      <c r="D51" s="534"/>
      <c r="E51" s="534"/>
      <c r="F51" s="534"/>
      <c r="G51" s="534" t="s">
        <v>178</v>
      </c>
      <c r="H51" s="534">
        <v>784.04</v>
      </c>
      <c r="I51" s="1062"/>
    </row>
    <row r="52" spans="1:9">
      <c r="A52" s="1061"/>
      <c r="B52" s="534"/>
      <c r="C52" s="534"/>
      <c r="D52" s="534"/>
      <c r="E52" s="534"/>
      <c r="F52" s="533" t="s">
        <v>8</v>
      </c>
      <c r="G52" s="533">
        <f>H48</f>
        <v>1054</v>
      </c>
      <c r="H52" s="533" t="s">
        <v>1</v>
      </c>
      <c r="I52" s="1062"/>
    </row>
    <row r="53" spans="1:9">
      <c r="A53" s="1061"/>
      <c r="B53" s="534"/>
      <c r="C53" s="534"/>
      <c r="D53" s="534"/>
      <c r="E53" s="534"/>
      <c r="F53" s="534"/>
      <c r="G53" s="534"/>
      <c r="H53" s="534"/>
      <c r="I53" s="1062"/>
    </row>
    <row r="54" spans="1:9" ht="36" customHeight="1">
      <c r="A54" s="1052" t="s">
        <v>318</v>
      </c>
      <c r="B54" s="1401" t="s">
        <v>477</v>
      </c>
      <c r="C54" s="1401"/>
      <c r="D54" s="1401"/>
      <c r="E54" s="1401"/>
      <c r="F54" s="1401"/>
      <c r="G54" s="1401"/>
      <c r="H54" s="1401"/>
      <c r="I54" s="1402"/>
    </row>
    <row r="55" spans="1:9">
      <c r="A55" s="1061"/>
      <c r="B55" s="534"/>
      <c r="C55" s="534"/>
      <c r="D55" s="534"/>
      <c r="E55" s="534"/>
      <c r="F55" s="534"/>
      <c r="G55" s="534"/>
      <c r="H55" s="534"/>
      <c r="I55" s="1062"/>
    </row>
    <row r="56" spans="1:9">
      <c r="A56" s="1061" t="s">
        <v>535</v>
      </c>
      <c r="B56" s="534">
        <v>615.34</v>
      </c>
      <c r="C56" s="534" t="s">
        <v>1</v>
      </c>
      <c r="D56" s="534"/>
      <c r="E56" s="534">
        <v>92.3</v>
      </c>
      <c r="F56" s="534"/>
      <c r="G56" s="534" t="s">
        <v>1146</v>
      </c>
      <c r="H56" s="534">
        <v>392.02</v>
      </c>
      <c r="I56" s="1062"/>
    </row>
    <row r="57" spans="1:9">
      <c r="A57" s="1061" t="s">
        <v>536</v>
      </c>
      <c r="B57" s="534">
        <v>77.02</v>
      </c>
      <c r="C57" s="534" t="s">
        <v>1</v>
      </c>
      <c r="D57" s="534"/>
      <c r="E57" s="534">
        <v>11.55</v>
      </c>
      <c r="F57" s="534"/>
      <c r="G57" s="534"/>
      <c r="H57" s="534"/>
      <c r="I57" s="1062"/>
    </row>
    <row r="58" spans="1:9">
      <c r="A58" s="1061" t="s">
        <v>537</v>
      </c>
      <c r="B58" s="534">
        <v>48.42</v>
      </c>
      <c r="C58" s="534" t="s">
        <v>1</v>
      </c>
      <c r="D58" s="534"/>
      <c r="E58" s="534">
        <v>7.26</v>
      </c>
      <c r="F58" s="534"/>
      <c r="G58" s="534"/>
      <c r="H58" s="534"/>
      <c r="I58" s="1062"/>
    </row>
    <row r="59" spans="1:9">
      <c r="A59" s="1061" t="s">
        <v>538</v>
      </c>
      <c r="B59" s="534">
        <v>452.05</v>
      </c>
      <c r="C59" s="534" t="s">
        <v>1</v>
      </c>
      <c r="D59" s="534"/>
      <c r="E59" s="534">
        <v>67.81</v>
      </c>
      <c r="F59" s="534"/>
      <c r="G59" s="534"/>
      <c r="H59" s="534"/>
      <c r="I59" s="1062"/>
    </row>
    <row r="60" spans="1:9">
      <c r="A60" s="1061" t="s">
        <v>539</v>
      </c>
      <c r="B60" s="534">
        <v>97.57</v>
      </c>
      <c r="C60" s="534" t="s">
        <v>1</v>
      </c>
      <c r="D60" s="534"/>
      <c r="E60" s="534">
        <v>14.64</v>
      </c>
      <c r="F60" s="534"/>
      <c r="G60" s="534"/>
      <c r="H60" s="534"/>
      <c r="I60" s="1062"/>
    </row>
    <row r="61" spans="1:9">
      <c r="A61" s="1061" t="s">
        <v>540</v>
      </c>
      <c r="B61" s="534">
        <v>120.63</v>
      </c>
      <c r="C61" s="534" t="s">
        <v>1</v>
      </c>
      <c r="D61" s="534"/>
      <c r="E61" s="534">
        <v>18.09</v>
      </c>
      <c r="F61" s="534"/>
      <c r="G61" s="534"/>
      <c r="H61" s="534"/>
      <c r="I61" s="1062"/>
    </row>
    <row r="62" spans="1:9">
      <c r="A62" s="1061" t="s">
        <v>541</v>
      </c>
      <c r="B62" s="534">
        <v>520.08000000000004</v>
      </c>
      <c r="C62" s="534" t="s">
        <v>1</v>
      </c>
      <c r="D62" s="534"/>
      <c r="E62" s="534">
        <v>78.010000000000005</v>
      </c>
      <c r="F62" s="534"/>
      <c r="G62" s="534"/>
      <c r="H62" s="534"/>
      <c r="I62" s="1062"/>
    </row>
    <row r="63" spans="1:9">
      <c r="A63" s="1061" t="s">
        <v>542</v>
      </c>
      <c r="B63" s="534">
        <v>421.02</v>
      </c>
      <c r="C63" s="534" t="s">
        <v>1</v>
      </c>
      <c r="D63" s="534"/>
      <c r="E63" s="534">
        <v>63.15</v>
      </c>
      <c r="F63" s="534"/>
      <c r="G63" s="534"/>
      <c r="H63" s="534"/>
      <c r="I63" s="1062"/>
    </row>
    <row r="64" spans="1:9">
      <c r="A64" s="1061" t="s">
        <v>543</v>
      </c>
      <c r="B64" s="534">
        <v>131</v>
      </c>
      <c r="C64" s="534" t="s">
        <v>1</v>
      </c>
      <c r="D64" s="534"/>
      <c r="E64" s="534">
        <v>19.649999999999999</v>
      </c>
      <c r="F64" s="534"/>
      <c r="G64" s="534"/>
      <c r="H64" s="534"/>
      <c r="I64" s="1062"/>
    </row>
    <row r="65" spans="1:9">
      <c r="A65" s="1061" t="s">
        <v>544</v>
      </c>
      <c r="B65" s="534">
        <v>923</v>
      </c>
      <c r="C65" s="534" t="s">
        <v>1</v>
      </c>
      <c r="D65" s="534"/>
      <c r="E65" s="534">
        <v>138.44999999999999</v>
      </c>
      <c r="F65" s="534"/>
      <c r="G65" s="534" t="s">
        <v>1147</v>
      </c>
      <c r="H65" s="534">
        <v>1054</v>
      </c>
      <c r="I65" s="1062"/>
    </row>
    <row r="66" spans="1:9">
      <c r="A66" s="1061"/>
      <c r="B66" s="534"/>
      <c r="C66" s="534"/>
      <c r="D66" s="534"/>
      <c r="E66" s="534"/>
      <c r="F66" s="534"/>
      <c r="G66" s="534" t="s">
        <v>1186</v>
      </c>
      <c r="H66" s="534">
        <v>123.07</v>
      </c>
      <c r="I66" s="1062"/>
    </row>
    <row r="67" spans="1:9">
      <c r="A67" s="1061" t="s">
        <v>135</v>
      </c>
      <c r="B67" s="534"/>
      <c r="C67" s="534"/>
      <c r="D67" s="534" t="s">
        <v>1148</v>
      </c>
      <c r="E67" s="534">
        <v>510.91</v>
      </c>
      <c r="F67" s="534"/>
      <c r="G67" s="534" t="s">
        <v>133</v>
      </c>
      <c r="H67" s="534">
        <v>2352.13</v>
      </c>
      <c r="I67" s="1062"/>
    </row>
    <row r="68" spans="1:9">
      <c r="A68" s="1061"/>
      <c r="B68" s="534"/>
      <c r="C68" s="534"/>
      <c r="D68" s="534"/>
      <c r="E68" s="534"/>
      <c r="F68" s="534"/>
      <c r="G68" s="534" t="s">
        <v>178</v>
      </c>
      <c r="H68" s="534">
        <v>784.04</v>
      </c>
      <c r="I68" s="1062"/>
    </row>
    <row r="69" spans="1:9">
      <c r="A69" s="1061"/>
      <c r="B69" s="534"/>
      <c r="C69" s="534"/>
      <c r="D69" s="534"/>
      <c r="E69" s="534"/>
      <c r="F69" s="533" t="s">
        <v>8</v>
      </c>
      <c r="G69" s="533">
        <f>H65</f>
        <v>1054</v>
      </c>
      <c r="H69" s="533" t="s">
        <v>1</v>
      </c>
      <c r="I69" s="1062"/>
    </row>
    <row r="70" spans="1:9">
      <c r="A70" s="1061"/>
      <c r="B70" s="534"/>
      <c r="C70" s="534"/>
      <c r="D70" s="534"/>
      <c r="E70" s="534"/>
      <c r="F70" s="534"/>
      <c r="G70" s="534"/>
      <c r="H70" s="534"/>
      <c r="I70" s="1062"/>
    </row>
    <row r="71" spans="1:9" ht="33" customHeight="1">
      <c r="A71" s="1052" t="s">
        <v>489</v>
      </c>
      <c r="B71" s="1401" t="s">
        <v>478</v>
      </c>
      <c r="C71" s="1401"/>
      <c r="D71" s="1401"/>
      <c r="E71" s="1401"/>
      <c r="F71" s="1401"/>
      <c r="G71" s="1401"/>
      <c r="H71" s="1401"/>
      <c r="I71" s="1402"/>
    </row>
    <row r="72" spans="1:9">
      <c r="A72" s="1061"/>
      <c r="B72" s="534"/>
      <c r="C72" s="534"/>
      <c r="D72" s="534"/>
      <c r="E72" s="534"/>
      <c r="F72" s="534"/>
      <c r="G72" s="534"/>
      <c r="H72" s="534"/>
      <c r="I72" s="1062"/>
    </row>
    <row r="73" spans="1:9">
      <c r="A73" s="1061" t="s">
        <v>535</v>
      </c>
      <c r="B73" s="534">
        <v>615.34</v>
      </c>
      <c r="C73" s="534" t="s">
        <v>1</v>
      </c>
      <c r="D73" s="534"/>
      <c r="E73" s="534">
        <v>92.3</v>
      </c>
      <c r="F73" s="534"/>
      <c r="G73" s="534" t="s">
        <v>1146</v>
      </c>
      <c r="H73" s="534">
        <v>392.02</v>
      </c>
      <c r="I73" s="1062"/>
    </row>
    <row r="74" spans="1:9">
      <c r="A74" s="1061" t="s">
        <v>536</v>
      </c>
      <c r="B74" s="534">
        <v>77.02</v>
      </c>
      <c r="C74" s="534" t="s">
        <v>1</v>
      </c>
      <c r="D74" s="534"/>
      <c r="E74" s="534">
        <v>11.55</v>
      </c>
      <c r="F74" s="534"/>
      <c r="G74" s="534"/>
      <c r="H74" s="534"/>
      <c r="I74" s="1062"/>
    </row>
    <row r="75" spans="1:9">
      <c r="A75" s="1061" t="s">
        <v>537</v>
      </c>
      <c r="B75" s="534">
        <v>48.42</v>
      </c>
      <c r="C75" s="534" t="s">
        <v>1</v>
      </c>
      <c r="D75" s="534"/>
      <c r="E75" s="534">
        <v>7.26</v>
      </c>
      <c r="F75" s="534"/>
      <c r="G75" s="534"/>
      <c r="H75" s="534"/>
      <c r="I75" s="1062"/>
    </row>
    <row r="76" spans="1:9">
      <c r="A76" s="1061" t="s">
        <v>538</v>
      </c>
      <c r="B76" s="534">
        <v>452.05</v>
      </c>
      <c r="C76" s="534" t="s">
        <v>1</v>
      </c>
      <c r="D76" s="534"/>
      <c r="E76" s="534">
        <v>67.81</v>
      </c>
      <c r="F76" s="534"/>
      <c r="G76" s="534"/>
      <c r="H76" s="534"/>
      <c r="I76" s="1062"/>
    </row>
    <row r="77" spans="1:9">
      <c r="A77" s="1061" t="s">
        <v>539</v>
      </c>
      <c r="B77" s="534">
        <v>97.57</v>
      </c>
      <c r="C77" s="534" t="s">
        <v>1</v>
      </c>
      <c r="D77" s="534"/>
      <c r="E77" s="534">
        <v>14.64</v>
      </c>
      <c r="F77" s="534"/>
      <c r="G77" s="534"/>
      <c r="H77" s="534"/>
      <c r="I77" s="1062"/>
    </row>
    <row r="78" spans="1:9">
      <c r="A78" s="1061" t="s">
        <v>540</v>
      </c>
      <c r="B78" s="534">
        <v>120.63</v>
      </c>
      <c r="C78" s="534" t="s">
        <v>1</v>
      </c>
      <c r="D78" s="534"/>
      <c r="E78" s="534">
        <v>18.09</v>
      </c>
      <c r="F78" s="534"/>
      <c r="G78" s="534"/>
      <c r="H78" s="534"/>
      <c r="I78" s="1062"/>
    </row>
    <row r="79" spans="1:9">
      <c r="A79" s="1061" t="s">
        <v>541</v>
      </c>
      <c r="B79" s="534">
        <v>520.08000000000004</v>
      </c>
      <c r="C79" s="534" t="s">
        <v>1</v>
      </c>
      <c r="D79" s="534"/>
      <c r="E79" s="534">
        <v>78.010000000000005</v>
      </c>
      <c r="F79" s="534"/>
      <c r="G79" s="534"/>
      <c r="H79" s="534"/>
      <c r="I79" s="1062"/>
    </row>
    <row r="80" spans="1:9">
      <c r="A80" s="1061" t="s">
        <v>542</v>
      </c>
      <c r="B80" s="534">
        <v>421.02</v>
      </c>
      <c r="C80" s="534" t="s">
        <v>1</v>
      </c>
      <c r="D80" s="534"/>
      <c r="E80" s="534">
        <v>63.15</v>
      </c>
      <c r="F80" s="534"/>
      <c r="G80" s="534"/>
      <c r="H80" s="534"/>
      <c r="I80" s="1062"/>
    </row>
    <row r="81" spans="1:9">
      <c r="A81" s="1061" t="s">
        <v>543</v>
      </c>
      <c r="B81" s="534">
        <v>131</v>
      </c>
      <c r="C81" s="534" t="s">
        <v>1</v>
      </c>
      <c r="D81" s="534"/>
      <c r="E81" s="534">
        <v>19.649999999999999</v>
      </c>
      <c r="F81" s="534"/>
      <c r="G81" s="534"/>
      <c r="H81" s="534"/>
      <c r="I81" s="1062"/>
    </row>
    <row r="82" spans="1:9">
      <c r="A82" s="1061" t="s">
        <v>544</v>
      </c>
      <c r="B82" s="534">
        <v>923</v>
      </c>
      <c r="C82" s="534" t="s">
        <v>1</v>
      </c>
      <c r="D82" s="534"/>
      <c r="E82" s="534">
        <v>138.44999999999999</v>
      </c>
      <c r="F82" s="534"/>
      <c r="G82" s="534" t="s">
        <v>1147</v>
      </c>
      <c r="H82" s="534">
        <v>1054</v>
      </c>
      <c r="I82" s="1062"/>
    </row>
    <row r="83" spans="1:9">
      <c r="A83" s="1061"/>
      <c r="B83" s="534"/>
      <c r="C83" s="534"/>
      <c r="D83" s="534"/>
      <c r="E83" s="534"/>
      <c r="F83" s="534"/>
      <c r="G83" s="534" t="s">
        <v>1186</v>
      </c>
      <c r="H83" s="534">
        <v>123.07</v>
      </c>
      <c r="I83" s="1062"/>
    </row>
    <row r="84" spans="1:9">
      <c r="A84" s="1061" t="s">
        <v>135</v>
      </c>
      <c r="B84" s="534"/>
      <c r="C84" s="534"/>
      <c r="D84" s="534" t="s">
        <v>1148</v>
      </c>
      <c r="E84" s="534">
        <v>510.91</v>
      </c>
      <c r="F84" s="534"/>
      <c r="G84" s="534" t="s">
        <v>133</v>
      </c>
      <c r="H84" s="534">
        <v>2352.13</v>
      </c>
      <c r="I84" s="1062"/>
    </row>
    <row r="85" spans="1:9">
      <c r="A85" s="1061"/>
      <c r="B85" s="534"/>
      <c r="C85" s="534"/>
      <c r="D85" s="534"/>
      <c r="E85" s="534"/>
      <c r="F85" s="534"/>
      <c r="G85" s="534" t="s">
        <v>178</v>
      </c>
      <c r="H85" s="534">
        <v>784.04</v>
      </c>
      <c r="I85" s="1062"/>
    </row>
    <row r="86" spans="1:9">
      <c r="A86" s="1061"/>
      <c r="B86" s="534"/>
      <c r="C86" s="534"/>
      <c r="D86" s="534"/>
      <c r="E86" s="534"/>
      <c r="F86" s="533" t="s">
        <v>8</v>
      </c>
      <c r="G86" s="533">
        <f>H83</f>
        <v>123.07</v>
      </c>
      <c r="H86" s="533" t="s">
        <v>1</v>
      </c>
      <c r="I86" s="1062"/>
    </row>
    <row r="87" spans="1:9">
      <c r="A87" s="1061"/>
      <c r="B87" s="534"/>
      <c r="C87" s="534"/>
      <c r="D87" s="534"/>
      <c r="E87" s="534"/>
      <c r="F87" s="534"/>
      <c r="G87" s="534"/>
      <c r="H87" s="534"/>
      <c r="I87" s="1062"/>
    </row>
    <row r="88" spans="1:9" ht="38.25" customHeight="1">
      <c r="A88" s="1052" t="s">
        <v>490</v>
      </c>
      <c r="B88" s="1401" t="s">
        <v>1289</v>
      </c>
      <c r="C88" s="1401"/>
      <c r="D88" s="1401"/>
      <c r="E88" s="1401"/>
      <c r="F88" s="1401"/>
      <c r="G88" s="1401"/>
      <c r="H88" s="1401"/>
      <c r="I88" s="1402"/>
    </row>
    <row r="89" spans="1:9">
      <c r="A89" s="1061"/>
      <c r="B89" s="534"/>
      <c r="C89" s="534"/>
      <c r="D89" s="534"/>
      <c r="E89" s="534"/>
      <c r="F89" s="534"/>
      <c r="G89" s="534"/>
      <c r="H89" s="534"/>
      <c r="I89" s="1062"/>
    </row>
    <row r="90" spans="1:9">
      <c r="A90" s="1061"/>
      <c r="B90" s="539" t="s">
        <v>1140</v>
      </c>
      <c r="C90" s="540"/>
      <c r="D90" s="541"/>
      <c r="E90" s="542"/>
      <c r="F90" s="534"/>
      <c r="G90" s="534"/>
      <c r="H90" s="534"/>
      <c r="I90" s="1062"/>
    </row>
    <row r="91" spans="1:9">
      <c r="A91" s="1061"/>
      <c r="B91" s="537" t="s">
        <v>1141</v>
      </c>
      <c r="C91" s="538"/>
      <c r="D91" s="535" t="s">
        <v>29</v>
      </c>
      <c r="E91" s="536">
        <v>671.25</v>
      </c>
      <c r="F91" s="534"/>
      <c r="G91" s="534"/>
      <c r="H91" s="534"/>
      <c r="I91" s="1062"/>
    </row>
    <row r="92" spans="1:9">
      <c r="A92" s="1061"/>
      <c r="B92" s="537" t="s">
        <v>1142</v>
      </c>
      <c r="C92" s="538"/>
      <c r="D92" s="535" t="s">
        <v>29</v>
      </c>
      <c r="E92" s="536">
        <v>2.2000000000000002</v>
      </c>
      <c r="F92" s="534"/>
      <c r="G92" s="534"/>
      <c r="H92" s="534"/>
      <c r="I92" s="1062"/>
    </row>
    <row r="93" spans="1:9">
      <c r="A93" s="1061"/>
      <c r="B93" s="537" t="s">
        <v>1143</v>
      </c>
      <c r="C93" s="538"/>
      <c r="D93" s="535" t="s">
        <v>124</v>
      </c>
      <c r="E93" s="536">
        <f>E92*E91</f>
        <v>1476.75</v>
      </c>
      <c r="F93" s="534"/>
      <c r="G93" s="534"/>
      <c r="H93" s="534"/>
      <c r="I93" s="1062"/>
    </row>
    <row r="94" spans="1:9">
      <c r="A94" s="1061"/>
      <c r="B94" s="534"/>
      <c r="C94" s="534"/>
      <c r="D94" s="534"/>
      <c r="E94" s="534"/>
      <c r="F94" s="534"/>
      <c r="G94" s="534"/>
      <c r="H94" s="534"/>
      <c r="I94" s="1062"/>
    </row>
    <row r="95" spans="1:9">
      <c r="A95" s="1061"/>
      <c r="B95" s="534"/>
      <c r="C95" s="534"/>
      <c r="D95" s="533" t="s">
        <v>8</v>
      </c>
      <c r="E95" s="533">
        <f>E93</f>
        <v>1476.75</v>
      </c>
      <c r="F95" s="533" t="s">
        <v>1</v>
      </c>
      <c r="G95" s="534"/>
      <c r="H95" s="534"/>
      <c r="I95" s="1062"/>
    </row>
    <row r="96" spans="1:9">
      <c r="A96" s="1061"/>
      <c r="B96" s="534"/>
      <c r="C96" s="534"/>
      <c r="D96" s="534"/>
      <c r="E96" s="534"/>
      <c r="F96" s="534"/>
      <c r="G96" s="534"/>
      <c r="H96" s="534"/>
      <c r="I96" s="1062"/>
    </row>
    <row r="97" spans="1:9">
      <c r="A97" s="1052" t="s">
        <v>493</v>
      </c>
      <c r="B97" s="1399" t="s">
        <v>1233</v>
      </c>
      <c r="C97" s="1399"/>
      <c r="D97" s="1399"/>
      <c r="E97" s="1399"/>
      <c r="F97" s="1399"/>
      <c r="G97" s="1399"/>
      <c r="H97" s="1399"/>
      <c r="I97" s="1400"/>
    </row>
    <row r="98" spans="1:9">
      <c r="A98" s="1061"/>
      <c r="B98" s="534"/>
      <c r="C98" s="534"/>
      <c r="D98" s="534"/>
      <c r="E98" s="534"/>
      <c r="F98" s="534"/>
      <c r="G98" s="534"/>
      <c r="H98" s="534"/>
      <c r="I98" s="1062"/>
    </row>
    <row r="99" spans="1:9">
      <c r="A99" s="1061" t="s">
        <v>1140</v>
      </c>
      <c r="B99" s="534"/>
      <c r="C99" s="534"/>
      <c r="D99" s="534"/>
      <c r="E99" s="534"/>
      <c r="F99" s="534"/>
      <c r="G99" s="534"/>
      <c r="H99" s="534"/>
      <c r="I99" s="1062"/>
    </row>
    <row r="100" spans="1:9">
      <c r="A100" s="1061" t="s">
        <v>1141</v>
      </c>
      <c r="B100" s="534"/>
      <c r="C100" s="534" t="s">
        <v>29</v>
      </c>
      <c r="D100" s="534">
        <v>671.25</v>
      </c>
      <c r="E100" s="534"/>
      <c r="F100" s="534"/>
      <c r="G100" s="534"/>
      <c r="H100" s="534"/>
      <c r="I100" s="1062"/>
    </row>
    <row r="101" spans="1:9">
      <c r="A101" s="1061" t="s">
        <v>1142</v>
      </c>
      <c r="B101" s="534"/>
      <c r="C101" s="534" t="s">
        <v>29</v>
      </c>
      <c r="D101" s="534">
        <v>2.2000000000000002</v>
      </c>
      <c r="E101" s="534"/>
      <c r="F101" s="534"/>
      <c r="G101" s="534"/>
      <c r="H101" s="534"/>
      <c r="I101" s="1062"/>
    </row>
    <row r="102" spans="1:9">
      <c r="A102" s="1061" t="s">
        <v>1143</v>
      </c>
      <c r="B102" s="534"/>
      <c r="C102" s="534" t="s">
        <v>124</v>
      </c>
      <c r="D102" s="534">
        <v>1476.75</v>
      </c>
      <c r="E102" s="534"/>
      <c r="F102" s="534"/>
      <c r="G102" s="534"/>
      <c r="H102" s="534"/>
      <c r="I102" s="1062"/>
    </row>
    <row r="103" spans="1:9">
      <c r="A103" s="1061" t="s">
        <v>1144</v>
      </c>
      <c r="B103" s="534"/>
      <c r="C103" s="534" t="s">
        <v>124</v>
      </c>
      <c r="D103" s="534">
        <v>13.2</v>
      </c>
      <c r="E103" s="534"/>
      <c r="F103" s="534"/>
      <c r="G103" s="534"/>
      <c r="H103" s="534"/>
      <c r="I103" s="1062"/>
    </row>
    <row r="104" spans="1:9">
      <c r="A104" s="1061"/>
      <c r="B104" s="534"/>
      <c r="C104" s="533" t="s">
        <v>8</v>
      </c>
      <c r="D104" s="533">
        <f>D103</f>
        <v>13.2</v>
      </c>
      <c r="E104" s="533" t="s">
        <v>1</v>
      </c>
      <c r="F104" s="534"/>
      <c r="G104" s="534"/>
      <c r="H104" s="534"/>
      <c r="I104" s="1062"/>
    </row>
    <row r="105" spans="1:9">
      <c r="A105" s="1061"/>
      <c r="B105" s="534"/>
      <c r="C105" s="534"/>
      <c r="D105" s="534"/>
      <c r="E105" s="534"/>
      <c r="F105" s="534"/>
      <c r="G105" s="534"/>
      <c r="H105" s="534"/>
      <c r="I105" s="1062"/>
    </row>
    <row r="106" spans="1:9">
      <c r="A106" s="1052" t="s">
        <v>494</v>
      </c>
      <c r="B106" s="1399" t="s">
        <v>1290</v>
      </c>
      <c r="C106" s="1399"/>
      <c r="D106" s="1399"/>
      <c r="E106" s="1399"/>
      <c r="F106" s="1399"/>
      <c r="G106" s="1399"/>
      <c r="H106" s="1399"/>
      <c r="I106" s="1400"/>
    </row>
    <row r="107" spans="1:9">
      <c r="A107" s="1061"/>
      <c r="B107" s="534"/>
      <c r="C107" s="534"/>
      <c r="D107" s="534"/>
      <c r="E107" s="534"/>
      <c r="F107" s="534"/>
      <c r="G107" s="534"/>
      <c r="H107" s="534"/>
      <c r="I107" s="1062"/>
    </row>
    <row r="108" spans="1:9">
      <c r="A108" s="1063" t="s">
        <v>293</v>
      </c>
      <c r="B108" s="534"/>
      <c r="C108" s="534"/>
      <c r="D108" s="534"/>
      <c r="E108" s="534"/>
      <c r="F108" s="534"/>
      <c r="G108" s="534"/>
      <c r="H108" s="534"/>
      <c r="I108" s="1062"/>
    </row>
    <row r="109" spans="1:9">
      <c r="A109" s="1061" t="s">
        <v>995</v>
      </c>
      <c r="B109" s="534"/>
      <c r="C109" s="534"/>
      <c r="D109" s="534"/>
      <c r="E109" s="534"/>
      <c r="F109" s="534"/>
      <c r="G109" s="534"/>
      <c r="H109" s="534"/>
      <c r="I109" s="1062"/>
    </row>
    <row r="110" spans="1:9">
      <c r="A110" s="1061"/>
      <c r="B110" s="534" t="s">
        <v>316</v>
      </c>
      <c r="C110" s="534" t="s">
        <v>326</v>
      </c>
      <c r="D110" s="534" t="s">
        <v>366</v>
      </c>
      <c r="E110" s="534"/>
      <c r="F110" s="534"/>
      <c r="G110" s="534"/>
      <c r="H110" s="534"/>
      <c r="I110" s="1062"/>
    </row>
    <row r="111" spans="1:9">
      <c r="A111" s="1061" t="s">
        <v>998</v>
      </c>
      <c r="B111" s="534">
        <v>2.5</v>
      </c>
      <c r="C111" s="534">
        <v>23.83</v>
      </c>
      <c r="D111" s="534">
        <v>59.58</v>
      </c>
      <c r="E111" s="534"/>
      <c r="F111" s="534"/>
      <c r="G111" s="534"/>
      <c r="H111" s="534"/>
      <c r="I111" s="1062"/>
    </row>
    <row r="112" spans="1:9">
      <c r="A112" s="1061" t="s">
        <v>999</v>
      </c>
      <c r="B112" s="534">
        <v>2.5</v>
      </c>
      <c r="C112" s="534">
        <v>23.83</v>
      </c>
      <c r="D112" s="534">
        <v>59.58</v>
      </c>
      <c r="E112" s="534"/>
      <c r="F112" s="534"/>
      <c r="G112" s="534"/>
      <c r="H112" s="534"/>
      <c r="I112" s="1062"/>
    </row>
    <row r="113" spans="1:9">
      <c r="A113" s="1061" t="s">
        <v>1000</v>
      </c>
      <c r="B113" s="534">
        <v>2.5</v>
      </c>
      <c r="C113" s="534">
        <v>20.329999999999998</v>
      </c>
      <c r="D113" s="534">
        <v>50.83</v>
      </c>
      <c r="E113" s="534"/>
      <c r="F113" s="534"/>
      <c r="G113" s="534"/>
      <c r="H113" s="534"/>
      <c r="I113" s="1062"/>
    </row>
    <row r="114" spans="1:9">
      <c r="A114" s="1061" t="s">
        <v>1001</v>
      </c>
      <c r="B114" s="534">
        <v>2.5</v>
      </c>
      <c r="C114" s="534">
        <v>20.329999999999998</v>
      </c>
      <c r="D114" s="534">
        <v>50.83</v>
      </c>
      <c r="E114" s="534"/>
      <c r="F114" s="534"/>
      <c r="G114" s="534"/>
      <c r="H114" s="534"/>
      <c r="I114" s="1062"/>
    </row>
    <row r="115" spans="1:9">
      <c r="A115" s="1061"/>
      <c r="B115" s="534" t="s">
        <v>1002</v>
      </c>
      <c r="C115" s="534"/>
      <c r="D115" s="534">
        <v>220.8</v>
      </c>
      <c r="E115" s="534"/>
      <c r="F115" s="534"/>
      <c r="G115" s="534"/>
      <c r="H115" s="534"/>
      <c r="I115" s="1062"/>
    </row>
    <row r="116" spans="1:9">
      <c r="A116" s="1061"/>
      <c r="B116" s="534"/>
      <c r="C116" s="534"/>
      <c r="D116" s="534"/>
      <c r="E116" s="534"/>
      <c r="F116" s="534"/>
      <c r="G116" s="534"/>
      <c r="H116" s="534"/>
      <c r="I116" s="1062"/>
    </row>
    <row r="117" spans="1:9">
      <c r="A117" s="1063" t="s">
        <v>1295</v>
      </c>
      <c r="B117" s="534"/>
      <c r="C117" s="534"/>
      <c r="D117" s="534"/>
      <c r="E117" s="534"/>
      <c r="F117" s="534"/>
      <c r="G117" s="534"/>
      <c r="H117" s="534"/>
      <c r="I117" s="1062"/>
    </row>
    <row r="118" spans="1:9">
      <c r="A118" s="1061" t="s">
        <v>995</v>
      </c>
      <c r="B118" s="534"/>
      <c r="C118" s="534"/>
      <c r="D118" s="534"/>
      <c r="E118" s="534"/>
      <c r="F118" s="534"/>
      <c r="G118" s="534"/>
      <c r="H118" s="534"/>
      <c r="I118" s="1062"/>
    </row>
    <row r="119" spans="1:9">
      <c r="A119" s="1061"/>
      <c r="B119" s="534" t="s">
        <v>316</v>
      </c>
      <c r="C119" s="534" t="s">
        <v>326</v>
      </c>
      <c r="D119" s="534" t="s">
        <v>366</v>
      </c>
      <c r="E119" s="534"/>
      <c r="F119" s="534"/>
      <c r="G119" s="534"/>
      <c r="H119" s="534"/>
      <c r="I119" s="1062"/>
    </row>
    <row r="120" spans="1:9">
      <c r="A120" s="1061" t="s">
        <v>998</v>
      </c>
      <c r="B120" s="534">
        <v>2.5</v>
      </c>
      <c r="C120" s="534">
        <v>9.5500000000000007</v>
      </c>
      <c r="D120" s="534">
        <v>23.88</v>
      </c>
      <c r="E120" s="534"/>
      <c r="F120" s="534"/>
      <c r="G120" s="534"/>
      <c r="H120" s="534"/>
      <c r="I120" s="1062"/>
    </row>
    <row r="121" spans="1:9">
      <c r="A121" s="1061" t="s">
        <v>999</v>
      </c>
      <c r="B121" s="534">
        <v>2.5</v>
      </c>
      <c r="C121" s="534">
        <v>9.5500000000000007</v>
      </c>
      <c r="D121" s="534">
        <v>23.88</v>
      </c>
      <c r="E121" s="534"/>
      <c r="F121" s="534"/>
      <c r="G121" s="534"/>
      <c r="H121" s="534"/>
      <c r="I121" s="1062"/>
    </row>
    <row r="122" spans="1:9">
      <c r="A122" s="1061" t="s">
        <v>1000</v>
      </c>
      <c r="B122" s="534">
        <v>2.5</v>
      </c>
      <c r="C122" s="534">
        <v>18.45</v>
      </c>
      <c r="D122" s="534">
        <v>46.13</v>
      </c>
      <c r="E122" s="534"/>
      <c r="F122" s="534"/>
      <c r="G122" s="534"/>
      <c r="H122" s="534"/>
      <c r="I122" s="1062"/>
    </row>
    <row r="123" spans="1:9">
      <c r="A123" s="1061" t="s">
        <v>1001</v>
      </c>
      <c r="B123" s="534">
        <v>2.5</v>
      </c>
      <c r="C123" s="534">
        <v>18.45</v>
      </c>
      <c r="D123" s="534">
        <v>46.13</v>
      </c>
      <c r="E123" s="534"/>
      <c r="F123" s="534"/>
      <c r="G123" s="534"/>
      <c r="H123" s="534"/>
      <c r="I123" s="1062"/>
    </row>
    <row r="124" spans="1:9">
      <c r="A124" s="1061"/>
      <c r="B124" s="534" t="s">
        <v>1002</v>
      </c>
      <c r="C124" s="534"/>
      <c r="D124" s="534">
        <v>140</v>
      </c>
      <c r="E124" s="534"/>
      <c r="F124" s="534"/>
      <c r="G124" s="534"/>
      <c r="H124" s="534"/>
      <c r="I124" s="1062"/>
    </row>
    <row r="125" spans="1:9">
      <c r="A125" s="1061"/>
      <c r="B125" s="534"/>
      <c r="C125" s="534"/>
      <c r="D125" s="534"/>
      <c r="E125" s="534"/>
      <c r="F125" s="534"/>
      <c r="G125" s="534"/>
      <c r="H125" s="534"/>
      <c r="I125" s="1062"/>
    </row>
    <row r="126" spans="1:9">
      <c r="A126" s="1063" t="s">
        <v>1253</v>
      </c>
      <c r="B126" s="534"/>
      <c r="C126" s="534"/>
      <c r="D126" s="534"/>
      <c r="E126" s="534"/>
      <c r="F126" s="534"/>
      <c r="G126" s="534"/>
      <c r="H126" s="534"/>
      <c r="I126" s="1062"/>
    </row>
    <row r="127" spans="1:9">
      <c r="A127" s="1061"/>
      <c r="B127" s="534"/>
      <c r="C127" s="534"/>
      <c r="D127" s="534"/>
      <c r="E127" s="534"/>
      <c r="F127" s="534"/>
      <c r="G127" s="534"/>
      <c r="H127" s="534"/>
      <c r="I127" s="1062"/>
    </row>
    <row r="128" spans="1:9">
      <c r="A128" s="1061" t="s">
        <v>995</v>
      </c>
      <c r="B128" s="534"/>
      <c r="C128" s="534"/>
      <c r="D128" s="534"/>
      <c r="E128" s="534"/>
      <c r="F128" s="534"/>
      <c r="G128" s="534"/>
      <c r="H128" s="534"/>
      <c r="I128" s="1062"/>
    </row>
    <row r="129" spans="1:9">
      <c r="A129" s="1061"/>
      <c r="B129" s="534" t="s">
        <v>316</v>
      </c>
      <c r="C129" s="534" t="s">
        <v>326</v>
      </c>
      <c r="D129" s="534" t="s">
        <v>366</v>
      </c>
      <c r="E129" s="534"/>
      <c r="F129" s="534"/>
      <c r="G129" s="534"/>
      <c r="H129" s="534"/>
      <c r="I129" s="1062"/>
    </row>
    <row r="130" spans="1:9">
      <c r="A130" s="1061" t="s">
        <v>996</v>
      </c>
      <c r="B130" s="534">
        <v>2.5</v>
      </c>
      <c r="C130" s="534">
        <v>15.46</v>
      </c>
      <c r="D130" s="534">
        <v>38.65</v>
      </c>
      <c r="E130" s="534"/>
      <c r="F130" s="534"/>
      <c r="G130" s="534"/>
      <c r="H130" s="534"/>
      <c r="I130" s="1062"/>
    </row>
    <row r="131" spans="1:9">
      <c r="A131" s="1061" t="s">
        <v>997</v>
      </c>
      <c r="B131" s="534">
        <v>2.5</v>
      </c>
      <c r="C131" s="534">
        <v>18.8</v>
      </c>
      <c r="D131" s="534">
        <v>47</v>
      </c>
      <c r="E131" s="534"/>
      <c r="F131" s="534"/>
      <c r="G131" s="534"/>
      <c r="H131" s="534"/>
      <c r="I131" s="1062"/>
    </row>
    <row r="132" spans="1:9">
      <c r="A132" s="1061" t="s">
        <v>1067</v>
      </c>
      <c r="B132" s="534">
        <v>2.5</v>
      </c>
      <c r="C132" s="534">
        <v>22.21</v>
      </c>
      <c r="D132" s="534">
        <v>55.53</v>
      </c>
      <c r="E132" s="534"/>
      <c r="F132" s="534"/>
      <c r="G132" s="534"/>
      <c r="H132" s="534"/>
      <c r="I132" s="1062"/>
    </row>
    <row r="133" spans="1:9">
      <c r="A133" s="1061" t="s">
        <v>1068</v>
      </c>
      <c r="B133" s="534">
        <v>2.5</v>
      </c>
      <c r="C133" s="534">
        <v>15.93</v>
      </c>
      <c r="D133" s="534">
        <v>39.83</v>
      </c>
      <c r="E133" s="534"/>
      <c r="F133" s="534"/>
      <c r="G133" s="534"/>
      <c r="H133" s="534"/>
      <c r="I133" s="1062"/>
    </row>
    <row r="134" spans="1:9">
      <c r="A134" s="1061" t="s">
        <v>1069</v>
      </c>
      <c r="B134" s="534">
        <v>2.5</v>
      </c>
      <c r="C134" s="534">
        <v>19.7</v>
      </c>
      <c r="D134" s="534">
        <v>49.25</v>
      </c>
      <c r="E134" s="534"/>
      <c r="F134" s="534"/>
      <c r="G134" s="534"/>
      <c r="H134" s="534"/>
      <c r="I134" s="1062"/>
    </row>
    <row r="135" spans="1:9">
      <c r="A135" s="1061" t="s">
        <v>1070</v>
      </c>
      <c r="B135" s="534">
        <v>2.5</v>
      </c>
      <c r="C135" s="534">
        <v>11.15</v>
      </c>
      <c r="D135" s="534">
        <v>27.88</v>
      </c>
      <c r="E135" s="534"/>
      <c r="F135" s="534"/>
      <c r="G135" s="534"/>
      <c r="H135" s="534"/>
      <c r="I135" s="1062"/>
    </row>
    <row r="136" spans="1:9">
      <c r="A136" s="1061"/>
      <c r="B136" s="534" t="s">
        <v>1002</v>
      </c>
      <c r="C136" s="534"/>
      <c r="D136" s="534">
        <v>258.14</v>
      </c>
      <c r="E136" s="534"/>
      <c r="F136" s="534"/>
      <c r="G136" s="534"/>
      <c r="H136" s="534"/>
      <c r="I136" s="1062"/>
    </row>
    <row r="137" spans="1:9">
      <c r="A137" s="1061"/>
      <c r="B137" s="534"/>
      <c r="C137" s="534"/>
      <c r="D137" s="534"/>
      <c r="E137" s="534"/>
      <c r="F137" s="534"/>
      <c r="G137" s="534"/>
      <c r="H137" s="534"/>
      <c r="I137" s="1062"/>
    </row>
    <row r="138" spans="1:9">
      <c r="A138" s="1063" t="s">
        <v>1004</v>
      </c>
      <c r="B138" s="534"/>
      <c r="C138" s="534"/>
      <c r="D138" s="534"/>
      <c r="E138" s="534"/>
      <c r="F138" s="534"/>
      <c r="G138" s="534"/>
      <c r="H138" s="534"/>
      <c r="I138" s="1062"/>
    </row>
    <row r="139" spans="1:9">
      <c r="A139" s="1061" t="s">
        <v>995</v>
      </c>
      <c r="B139" s="534"/>
      <c r="C139" s="534"/>
      <c r="D139" s="534"/>
      <c r="E139" s="534"/>
      <c r="F139" s="534"/>
      <c r="G139" s="534"/>
      <c r="H139" s="534"/>
      <c r="I139" s="1062"/>
    </row>
    <row r="140" spans="1:9">
      <c r="A140" s="1061"/>
      <c r="B140" s="534" t="s">
        <v>316</v>
      </c>
      <c r="C140" s="534" t="s">
        <v>326</v>
      </c>
      <c r="D140" s="534" t="s">
        <v>366</v>
      </c>
      <c r="E140" s="534"/>
      <c r="F140" s="534"/>
      <c r="G140" s="534"/>
      <c r="H140" s="534"/>
      <c r="I140" s="1062"/>
    </row>
    <row r="141" spans="1:9">
      <c r="A141" s="1061" t="s">
        <v>998</v>
      </c>
      <c r="B141" s="534">
        <v>2.5</v>
      </c>
      <c r="C141" s="534">
        <v>18.32</v>
      </c>
      <c r="D141" s="534">
        <v>45.8</v>
      </c>
      <c r="E141" s="534"/>
      <c r="F141" s="534"/>
      <c r="G141" s="534"/>
      <c r="H141" s="534"/>
      <c r="I141" s="1062"/>
    </row>
    <row r="142" spans="1:9">
      <c r="A142" s="1061" t="s">
        <v>1044</v>
      </c>
      <c r="B142" s="534">
        <v>2.5</v>
      </c>
      <c r="C142" s="534">
        <v>13.39</v>
      </c>
      <c r="D142" s="534">
        <v>33.479999999999997</v>
      </c>
      <c r="E142" s="534"/>
      <c r="F142" s="534"/>
      <c r="G142" s="534"/>
      <c r="H142" s="534"/>
      <c r="I142" s="1062"/>
    </row>
    <row r="143" spans="1:9">
      <c r="A143" s="1061" t="s">
        <v>1045</v>
      </c>
      <c r="B143" s="534">
        <v>2.5</v>
      </c>
      <c r="C143" s="534">
        <v>6.88</v>
      </c>
      <c r="D143" s="534">
        <v>17.2</v>
      </c>
      <c r="E143" s="534"/>
      <c r="F143" s="534"/>
      <c r="G143" s="534"/>
      <c r="H143" s="534"/>
      <c r="I143" s="1062"/>
    </row>
    <row r="144" spans="1:9">
      <c r="A144" s="1061" t="s">
        <v>1046</v>
      </c>
      <c r="B144" s="534">
        <v>2.5</v>
      </c>
      <c r="C144" s="534">
        <v>6.9</v>
      </c>
      <c r="D144" s="534">
        <v>17.25</v>
      </c>
      <c r="E144" s="534"/>
      <c r="F144" s="534"/>
      <c r="G144" s="534"/>
      <c r="H144" s="534"/>
      <c r="I144" s="1062"/>
    </row>
    <row r="145" spans="1:9">
      <c r="A145" s="1061" t="s">
        <v>1047</v>
      </c>
      <c r="B145" s="534">
        <v>2.5</v>
      </c>
      <c r="C145" s="534">
        <v>6.88</v>
      </c>
      <c r="D145" s="534">
        <v>17.2</v>
      </c>
      <c r="E145" s="534"/>
      <c r="F145" s="534"/>
      <c r="G145" s="534"/>
      <c r="H145" s="534"/>
      <c r="I145" s="1062"/>
    </row>
    <row r="146" spans="1:9">
      <c r="A146" s="1061" t="s">
        <v>1048</v>
      </c>
      <c r="B146" s="534">
        <v>2.5</v>
      </c>
      <c r="C146" s="534">
        <v>13.32</v>
      </c>
      <c r="D146" s="534">
        <v>33.299999999999997</v>
      </c>
      <c r="E146" s="534"/>
      <c r="F146" s="534"/>
      <c r="G146" s="534"/>
      <c r="H146" s="534"/>
      <c r="I146" s="1062"/>
    </row>
    <row r="147" spans="1:9">
      <c r="A147" s="1061" t="s">
        <v>1049</v>
      </c>
      <c r="B147" s="534">
        <v>2.5</v>
      </c>
      <c r="C147" s="534">
        <v>6.88</v>
      </c>
      <c r="D147" s="534">
        <v>17.2</v>
      </c>
      <c r="E147" s="534"/>
      <c r="F147" s="534"/>
      <c r="G147" s="534"/>
      <c r="H147" s="534"/>
      <c r="I147" s="1062"/>
    </row>
    <row r="148" spans="1:9">
      <c r="A148" s="1061" t="s">
        <v>1050</v>
      </c>
      <c r="B148" s="534">
        <v>2.5</v>
      </c>
      <c r="C148" s="534">
        <v>13.32</v>
      </c>
      <c r="D148" s="534">
        <v>33.299999999999997</v>
      </c>
      <c r="E148" s="534"/>
      <c r="F148" s="534"/>
      <c r="G148" s="534"/>
      <c r="H148" s="534"/>
      <c r="I148" s="1062"/>
    </row>
    <row r="149" spans="1:9">
      <c r="A149" s="1061" t="s">
        <v>1051</v>
      </c>
      <c r="B149" s="534">
        <v>2.5</v>
      </c>
      <c r="C149" s="534">
        <v>3.86</v>
      </c>
      <c r="D149" s="534">
        <v>9.65</v>
      </c>
      <c r="E149" s="534"/>
      <c r="F149" s="534"/>
      <c r="G149" s="534"/>
      <c r="H149" s="534"/>
      <c r="I149" s="1062"/>
    </row>
    <row r="150" spans="1:9">
      <c r="A150" s="1061" t="s">
        <v>1052</v>
      </c>
      <c r="B150" s="534">
        <v>2.5</v>
      </c>
      <c r="C150" s="534">
        <v>21.41</v>
      </c>
      <c r="D150" s="534">
        <v>53.53</v>
      </c>
      <c r="E150" s="534"/>
      <c r="F150" s="534"/>
      <c r="G150" s="534"/>
      <c r="H150" s="534"/>
      <c r="I150" s="1062"/>
    </row>
    <row r="151" spans="1:9">
      <c r="A151" s="1061"/>
      <c r="B151" s="534" t="s">
        <v>1002</v>
      </c>
      <c r="C151" s="534"/>
      <c r="D151" s="534">
        <v>277.91000000000003</v>
      </c>
      <c r="E151" s="534"/>
      <c r="F151" s="534"/>
      <c r="G151" s="534"/>
      <c r="H151" s="534"/>
      <c r="I151" s="1062"/>
    </row>
    <row r="152" spans="1:9">
      <c r="A152" s="1061"/>
      <c r="B152" s="534"/>
      <c r="C152" s="534"/>
      <c r="D152" s="534"/>
      <c r="E152" s="534"/>
      <c r="F152" s="534"/>
      <c r="G152" s="534"/>
      <c r="H152" s="534"/>
      <c r="I152" s="1062"/>
    </row>
    <row r="153" spans="1:9">
      <c r="A153" s="1063" t="s">
        <v>1291</v>
      </c>
      <c r="B153" s="534"/>
      <c r="C153" s="534"/>
      <c r="D153" s="534"/>
      <c r="E153" s="534"/>
      <c r="F153" s="534"/>
      <c r="G153" s="534"/>
      <c r="H153" s="534"/>
      <c r="I153" s="1062"/>
    </row>
    <row r="154" spans="1:9">
      <c r="A154" s="1061"/>
      <c r="B154" s="534" t="s">
        <v>316</v>
      </c>
      <c r="C154" s="534" t="s">
        <v>326</v>
      </c>
      <c r="D154" s="534" t="s">
        <v>366</v>
      </c>
      <c r="E154" s="534"/>
      <c r="F154" s="534"/>
      <c r="G154" s="534"/>
      <c r="H154" s="534"/>
      <c r="I154" s="1062"/>
    </row>
    <row r="155" spans="1:9">
      <c r="A155" s="1061" t="s">
        <v>996</v>
      </c>
      <c r="B155" s="534"/>
      <c r="C155" s="534"/>
      <c r="D155" s="534">
        <v>5.3</v>
      </c>
      <c r="E155" s="534"/>
      <c r="F155" s="534"/>
      <c r="G155" s="534"/>
      <c r="H155" s="534"/>
      <c r="I155" s="1062"/>
    </row>
    <row r="156" spans="1:9">
      <c r="A156" s="1061" t="s">
        <v>997</v>
      </c>
      <c r="B156" s="534"/>
      <c r="C156" s="534"/>
      <c r="D156" s="534">
        <v>16.600000000000001</v>
      </c>
      <c r="E156" s="534"/>
      <c r="F156" s="534"/>
      <c r="G156" s="534"/>
      <c r="H156" s="534"/>
      <c r="I156" s="1062"/>
    </row>
    <row r="157" spans="1:9">
      <c r="A157" s="1061" t="s">
        <v>998</v>
      </c>
      <c r="B157" s="534">
        <v>2.5</v>
      </c>
      <c r="C157" s="534">
        <v>24.5</v>
      </c>
      <c r="D157" s="534">
        <v>61.25</v>
      </c>
      <c r="E157" s="534"/>
      <c r="F157" s="534"/>
      <c r="G157" s="534"/>
      <c r="H157" s="534"/>
      <c r="I157" s="1062"/>
    </row>
    <row r="158" spans="1:9">
      <c r="A158" s="1061" t="s">
        <v>999</v>
      </c>
      <c r="B158" s="534">
        <v>2.5</v>
      </c>
      <c r="C158" s="534">
        <v>17.75</v>
      </c>
      <c r="D158" s="534">
        <v>44.38</v>
      </c>
      <c r="E158" s="534"/>
      <c r="F158" s="534"/>
      <c r="G158" s="534"/>
      <c r="H158" s="534"/>
      <c r="I158" s="1062"/>
    </row>
    <row r="159" spans="1:9">
      <c r="A159" s="1061" t="s">
        <v>1000</v>
      </c>
      <c r="B159" s="534">
        <v>2.5</v>
      </c>
      <c r="C159" s="534">
        <v>27.8</v>
      </c>
      <c r="D159" s="534">
        <v>69.5</v>
      </c>
      <c r="E159" s="534"/>
      <c r="F159" s="534"/>
      <c r="G159" s="534"/>
      <c r="H159" s="534"/>
      <c r="I159" s="1062"/>
    </row>
    <row r="160" spans="1:9">
      <c r="A160" s="1061" t="s">
        <v>1001</v>
      </c>
      <c r="B160" s="534">
        <v>2.5</v>
      </c>
      <c r="C160" s="534">
        <v>15.9</v>
      </c>
      <c r="D160" s="534">
        <v>39.75</v>
      </c>
      <c r="E160" s="534"/>
      <c r="F160" s="534"/>
      <c r="G160" s="534"/>
      <c r="H160" s="534"/>
      <c r="I160" s="1062"/>
    </row>
    <row r="161" spans="1:9">
      <c r="A161" s="1061"/>
      <c r="B161" s="534" t="s">
        <v>1002</v>
      </c>
      <c r="C161" s="534"/>
      <c r="D161" s="534">
        <v>236.78</v>
      </c>
      <c r="E161" s="534"/>
      <c r="F161" s="534"/>
      <c r="G161" s="534"/>
      <c r="H161" s="534"/>
      <c r="I161" s="1062"/>
    </row>
    <row r="162" spans="1:9">
      <c r="A162" s="1061"/>
      <c r="B162" s="534"/>
      <c r="C162" s="534"/>
      <c r="D162" s="534"/>
      <c r="E162" s="534"/>
      <c r="F162" s="534"/>
      <c r="G162" s="534"/>
      <c r="H162" s="534"/>
      <c r="I162" s="1062"/>
    </row>
    <row r="163" spans="1:9">
      <c r="A163" s="1061"/>
      <c r="B163" s="533" t="s">
        <v>8</v>
      </c>
      <c r="C163" s="533">
        <f>D161+D151+D136+D124+D115</f>
        <v>1133.6300000000001</v>
      </c>
      <c r="D163" s="533" t="s">
        <v>1</v>
      </c>
      <c r="E163" s="534"/>
      <c r="F163" s="534"/>
      <c r="G163" s="534"/>
      <c r="H163" s="534"/>
      <c r="I163" s="1062"/>
    </row>
    <row r="164" spans="1:9" ht="36.75" customHeight="1">
      <c r="A164" s="1052" t="s">
        <v>495</v>
      </c>
      <c r="B164" s="1401" t="s">
        <v>1292</v>
      </c>
      <c r="C164" s="1401"/>
      <c r="D164" s="1401"/>
      <c r="E164" s="1401"/>
      <c r="F164" s="1401"/>
      <c r="G164" s="1401"/>
      <c r="H164" s="1401"/>
      <c r="I164" s="1402"/>
    </row>
    <row r="165" spans="1:9" ht="36">
      <c r="A165" s="1067" t="s">
        <v>1137</v>
      </c>
      <c r="B165" s="1055" t="s">
        <v>1138</v>
      </c>
      <c r="C165" s="535"/>
      <c r="D165" s="536"/>
      <c r="E165" s="536"/>
      <c r="F165" s="536" t="s">
        <v>315</v>
      </c>
      <c r="G165" s="536"/>
      <c r="H165" s="536"/>
      <c r="I165" s="1060"/>
    </row>
    <row r="166" spans="1:9">
      <c r="A166" s="1059" t="s">
        <v>1139</v>
      </c>
      <c r="B166" s="1056">
        <v>1</v>
      </c>
      <c r="C166" s="1057" t="s">
        <v>29</v>
      </c>
      <c r="D166" s="536"/>
      <c r="E166" s="536"/>
      <c r="F166" s="536">
        <v>5.98</v>
      </c>
      <c r="G166" s="536"/>
      <c r="H166" s="536"/>
      <c r="I166" s="1060"/>
    </row>
    <row r="167" spans="1:9">
      <c r="A167" s="1059" t="s">
        <v>1139</v>
      </c>
      <c r="B167" s="1056">
        <v>2</v>
      </c>
      <c r="C167" s="1057" t="s">
        <v>29</v>
      </c>
      <c r="D167" s="536"/>
      <c r="E167" s="536"/>
      <c r="F167" s="536">
        <v>5.98</v>
      </c>
      <c r="G167" s="536"/>
      <c r="H167" s="536"/>
      <c r="I167" s="1060"/>
    </row>
    <row r="168" spans="1:9">
      <c r="A168" s="1059" t="s">
        <v>1139</v>
      </c>
      <c r="B168" s="1056">
        <v>3</v>
      </c>
      <c r="C168" s="1057" t="s">
        <v>29</v>
      </c>
      <c r="D168" s="536"/>
      <c r="E168" s="536"/>
      <c r="F168" s="536">
        <v>5.78</v>
      </c>
      <c r="G168" s="536"/>
      <c r="H168" s="536"/>
      <c r="I168" s="1060"/>
    </row>
    <row r="169" spans="1:9">
      <c r="A169" s="1059" t="s">
        <v>1139</v>
      </c>
      <c r="B169" s="1056">
        <v>4</v>
      </c>
      <c r="C169" s="1057" t="s">
        <v>29</v>
      </c>
      <c r="D169" s="536"/>
      <c r="E169" s="536"/>
      <c r="F169" s="536">
        <v>3.7</v>
      </c>
      <c r="G169" s="536"/>
      <c r="H169" s="536"/>
      <c r="I169" s="1060"/>
    </row>
    <row r="170" spans="1:9">
      <c r="A170" s="1059" t="s">
        <v>1139</v>
      </c>
      <c r="B170" s="1056">
        <v>5</v>
      </c>
      <c r="C170" s="1057" t="s">
        <v>29</v>
      </c>
      <c r="D170" s="536"/>
      <c r="E170" s="536"/>
      <c r="F170" s="536">
        <v>1.41</v>
      </c>
      <c r="G170" s="536"/>
      <c r="H170" s="536"/>
      <c r="I170" s="1060"/>
    </row>
    <row r="171" spans="1:9">
      <c r="A171" s="1059" t="s">
        <v>1139</v>
      </c>
      <c r="B171" s="1056">
        <v>6</v>
      </c>
      <c r="C171" s="1057" t="s">
        <v>29</v>
      </c>
      <c r="D171" s="536"/>
      <c r="E171" s="536"/>
      <c r="F171" s="536">
        <v>5.23</v>
      </c>
      <c r="G171" s="536"/>
      <c r="H171" s="536"/>
      <c r="I171" s="1060"/>
    </row>
    <row r="172" spans="1:9">
      <c r="A172" s="1059" t="s">
        <v>1139</v>
      </c>
      <c r="B172" s="1056">
        <v>7</v>
      </c>
      <c r="C172" s="1057" t="s">
        <v>29</v>
      </c>
      <c r="D172" s="536"/>
      <c r="E172" s="536"/>
      <c r="F172" s="536">
        <v>4.38</v>
      </c>
      <c r="G172" s="536"/>
      <c r="H172" s="536"/>
      <c r="I172" s="1060"/>
    </row>
    <row r="173" spans="1:9">
      <c r="A173" s="1059" t="s">
        <v>1139</v>
      </c>
      <c r="B173" s="1056">
        <v>8</v>
      </c>
      <c r="C173" s="1057" t="s">
        <v>29</v>
      </c>
      <c r="D173" s="536"/>
      <c r="E173" s="536"/>
      <c r="F173" s="536">
        <v>5.71</v>
      </c>
      <c r="G173" s="536"/>
      <c r="H173" s="536"/>
      <c r="I173" s="1060"/>
    </row>
    <row r="174" spans="1:9">
      <c r="A174" s="1059" t="s">
        <v>1139</v>
      </c>
      <c r="B174" s="1056">
        <v>9</v>
      </c>
      <c r="C174" s="1057" t="s">
        <v>29</v>
      </c>
      <c r="D174" s="536"/>
      <c r="E174" s="536"/>
      <c r="F174" s="536">
        <v>4.8899999999999997</v>
      </c>
      <c r="G174" s="536"/>
      <c r="H174" s="536"/>
      <c r="I174" s="1060"/>
    </row>
    <row r="175" spans="1:9">
      <c r="A175" s="1059" t="s">
        <v>1139</v>
      </c>
      <c r="B175" s="1056">
        <v>10</v>
      </c>
      <c r="C175" s="1057" t="s">
        <v>29</v>
      </c>
      <c r="D175" s="536"/>
      <c r="E175" s="536"/>
      <c r="F175" s="536">
        <v>5.61</v>
      </c>
      <c r="G175" s="536"/>
      <c r="H175" s="536"/>
      <c r="I175" s="1060"/>
    </row>
    <row r="176" spans="1:9">
      <c r="A176" s="1059" t="s">
        <v>1139</v>
      </c>
      <c r="B176" s="1056">
        <v>11</v>
      </c>
      <c r="C176" s="1057" t="s">
        <v>29</v>
      </c>
      <c r="D176" s="536"/>
      <c r="E176" s="536"/>
      <c r="F176" s="536">
        <v>5.61</v>
      </c>
      <c r="G176" s="536"/>
      <c r="H176" s="536"/>
      <c r="I176" s="1060"/>
    </row>
    <row r="177" spans="1:9">
      <c r="A177" s="1059" t="s">
        <v>1139</v>
      </c>
      <c r="B177" s="1056">
        <v>12</v>
      </c>
      <c r="C177" s="1057" t="s">
        <v>29</v>
      </c>
      <c r="D177" s="536"/>
      <c r="E177" s="536"/>
      <c r="F177" s="536">
        <v>5.61</v>
      </c>
      <c r="G177" s="536"/>
      <c r="H177" s="536"/>
      <c r="I177" s="1060"/>
    </row>
    <row r="178" spans="1:9">
      <c r="A178" s="1059" t="s">
        <v>1139</v>
      </c>
      <c r="B178" s="1056">
        <v>13</v>
      </c>
      <c r="C178" s="1057" t="s">
        <v>29</v>
      </c>
      <c r="D178" s="536"/>
      <c r="E178" s="536"/>
      <c r="F178" s="536">
        <v>5.16</v>
      </c>
      <c r="G178" s="536"/>
      <c r="H178" s="536"/>
      <c r="I178" s="1060"/>
    </row>
    <row r="179" spans="1:9">
      <c r="A179" s="1059" t="s">
        <v>1139</v>
      </c>
      <c r="B179" s="1056">
        <v>14</v>
      </c>
      <c r="C179" s="1057" t="s">
        <v>29</v>
      </c>
      <c r="D179" s="536"/>
      <c r="E179" s="536"/>
      <c r="F179" s="536">
        <v>5.14</v>
      </c>
      <c r="G179" s="536"/>
      <c r="H179" s="536"/>
      <c r="I179" s="1060"/>
    </row>
    <row r="180" spans="1:9">
      <c r="A180" s="1059" t="s">
        <v>1139</v>
      </c>
      <c r="B180" s="1056">
        <v>15</v>
      </c>
      <c r="C180" s="1057" t="s">
        <v>29</v>
      </c>
      <c r="D180" s="536"/>
      <c r="E180" s="536"/>
      <c r="F180" s="536">
        <v>1.98</v>
      </c>
      <c r="G180" s="536"/>
      <c r="H180" s="536"/>
      <c r="I180" s="1060"/>
    </row>
    <row r="181" spans="1:9">
      <c r="A181" s="1059" t="s">
        <v>1139</v>
      </c>
      <c r="B181" s="1056">
        <v>16</v>
      </c>
      <c r="C181" s="1057" t="s">
        <v>29</v>
      </c>
      <c r="D181" s="536"/>
      <c r="E181" s="536"/>
      <c r="F181" s="536">
        <v>5.54</v>
      </c>
      <c r="G181" s="536"/>
      <c r="H181" s="536"/>
      <c r="I181" s="1060"/>
    </row>
    <row r="182" spans="1:9">
      <c r="A182" s="1059"/>
      <c r="B182" s="538"/>
      <c r="C182" s="535"/>
      <c r="D182" s="536" t="s">
        <v>8</v>
      </c>
      <c r="E182" s="536"/>
      <c r="F182" s="536">
        <f>SUM(F166:F181)</f>
        <v>77.709999999999994</v>
      </c>
      <c r="G182" s="536"/>
      <c r="H182" s="536"/>
      <c r="I182" s="1060"/>
    </row>
    <row r="183" spans="1:9">
      <c r="A183" s="814"/>
      <c r="B183" s="2"/>
      <c r="C183" s="2"/>
      <c r="D183" s="2"/>
      <c r="E183" s="2"/>
      <c r="F183" s="2"/>
      <c r="G183" s="2"/>
      <c r="H183" s="2"/>
      <c r="I183" s="882"/>
    </row>
    <row r="184" spans="1:9">
      <c r="A184" s="814"/>
      <c r="B184" s="2"/>
      <c r="C184" s="2"/>
      <c r="D184" s="2"/>
      <c r="E184" s="533" t="s">
        <v>8</v>
      </c>
      <c r="F184" s="533">
        <f>F182</f>
        <v>77.709999999999994</v>
      </c>
      <c r="G184" s="533" t="s">
        <v>1280</v>
      </c>
      <c r="H184" s="2"/>
      <c r="I184" s="882"/>
    </row>
    <row r="185" spans="1:9">
      <c r="A185" s="814"/>
      <c r="B185" s="2"/>
      <c r="C185" s="2"/>
      <c r="D185" s="2"/>
      <c r="E185" s="2"/>
      <c r="F185" s="2"/>
      <c r="G185" s="2"/>
      <c r="H185" s="2"/>
      <c r="I185" s="882"/>
    </row>
    <row r="186" spans="1:9">
      <c r="A186" s="1052" t="s">
        <v>501</v>
      </c>
      <c r="B186" s="1399" t="s">
        <v>302</v>
      </c>
      <c r="C186" s="1399"/>
      <c r="D186" s="1399"/>
      <c r="E186" s="1399"/>
      <c r="F186" s="1399"/>
      <c r="G186" s="1399"/>
      <c r="H186" s="1399"/>
      <c r="I186" s="1400"/>
    </row>
    <row r="187" spans="1:9">
      <c r="A187" s="814"/>
      <c r="B187" s="2"/>
      <c r="C187" s="2"/>
      <c r="D187" s="2"/>
      <c r="E187" s="2"/>
      <c r="F187" s="2"/>
      <c r="G187" s="2"/>
      <c r="H187" s="2"/>
      <c r="I187" s="882"/>
    </row>
    <row r="188" spans="1:9">
      <c r="A188" s="814"/>
      <c r="B188" s="2" t="s">
        <v>1293</v>
      </c>
      <c r="C188" s="2"/>
      <c r="D188" s="2"/>
      <c r="E188" s="2"/>
      <c r="F188" s="2"/>
      <c r="G188" s="2"/>
      <c r="H188" s="2"/>
      <c r="I188" s="882"/>
    </row>
    <row r="189" spans="1:9">
      <c r="A189" s="814" t="s">
        <v>133</v>
      </c>
      <c r="B189" s="258">
        <f>G37</f>
        <v>2352.13</v>
      </c>
      <c r="C189" s="2"/>
      <c r="D189" s="2"/>
      <c r="E189" s="2"/>
      <c r="F189" s="2"/>
      <c r="G189" s="2"/>
      <c r="H189" s="2"/>
      <c r="I189" s="882"/>
    </row>
    <row r="190" spans="1:9">
      <c r="A190" s="814" t="s">
        <v>1147</v>
      </c>
      <c r="B190" s="258">
        <f>G69</f>
        <v>1054</v>
      </c>
      <c r="C190" s="2"/>
      <c r="D190" s="2"/>
      <c r="E190" s="2"/>
      <c r="F190" s="2"/>
      <c r="G190" s="2"/>
      <c r="H190" s="2"/>
      <c r="I190" s="882"/>
    </row>
    <row r="191" spans="1:9">
      <c r="A191" s="814" t="s">
        <v>995</v>
      </c>
      <c r="B191" s="258">
        <f>C163</f>
        <v>1133.6300000000001</v>
      </c>
      <c r="C191" s="2"/>
      <c r="D191" s="2"/>
      <c r="E191" s="2"/>
      <c r="F191" s="2"/>
      <c r="G191" s="2"/>
      <c r="H191" s="2"/>
      <c r="I191" s="882"/>
    </row>
    <row r="192" spans="1:9">
      <c r="A192" s="814"/>
      <c r="B192" s="2"/>
      <c r="C192" s="2"/>
      <c r="D192" s="2"/>
      <c r="E192" s="2"/>
      <c r="F192" s="2"/>
      <c r="G192" s="2"/>
      <c r="H192" s="2"/>
      <c r="I192" s="882"/>
    </row>
    <row r="193" spans="1:9">
      <c r="A193" s="1064" t="s">
        <v>8</v>
      </c>
      <c r="B193" s="533">
        <f>B189+B190+B191</f>
        <v>4539.76</v>
      </c>
      <c r="C193" s="533" t="s">
        <v>1294</v>
      </c>
      <c r="D193" s="2"/>
      <c r="E193" s="2"/>
      <c r="F193" s="2"/>
      <c r="G193" s="2"/>
      <c r="H193" s="2"/>
      <c r="I193" s="882"/>
    </row>
    <row r="194" spans="1:9">
      <c r="A194" s="814"/>
      <c r="B194" s="2"/>
      <c r="C194" s="2"/>
      <c r="D194" s="2"/>
      <c r="E194" s="2"/>
      <c r="F194" s="2"/>
      <c r="G194" s="2"/>
      <c r="H194" s="2"/>
      <c r="I194" s="882"/>
    </row>
    <row r="195" spans="1:9">
      <c r="A195" s="1052" t="s">
        <v>319</v>
      </c>
      <c r="B195" s="1399" t="s">
        <v>1091</v>
      </c>
      <c r="C195" s="1399"/>
      <c r="D195" s="1399"/>
      <c r="E195" s="1399"/>
      <c r="F195" s="1399"/>
      <c r="G195" s="1399"/>
      <c r="H195" s="1399"/>
      <c r="I195" s="1400"/>
    </row>
    <row r="196" spans="1:9">
      <c r="A196" s="1068" t="s">
        <v>11</v>
      </c>
      <c r="B196" s="1403" t="s">
        <v>858</v>
      </c>
      <c r="C196" s="1403"/>
      <c r="D196" s="1403"/>
      <c r="E196" s="1403"/>
      <c r="F196" s="2" t="s">
        <v>239</v>
      </c>
      <c r="G196" s="2" t="s">
        <v>14</v>
      </c>
      <c r="H196" s="2"/>
      <c r="I196" s="882"/>
    </row>
    <row r="197" spans="1:9" ht="82.5" customHeight="1">
      <c r="A197" s="1068" t="s">
        <v>73</v>
      </c>
      <c r="B197" s="1390" t="str">
        <f>' PLANILHA ATUALIZADA'!D863</f>
        <v>Subestação ext. aérea trifás. 150KVA, completa, c/ quadros de medição, transf. a óleo, chave geral trip., poste e acessórios, conf. NOR-TEC-01 da Escelsa, incl. mureta rev. c/ arg. cimento, cal hidrat. CH1 e areia traço 1:0.5:6</v>
      </c>
      <c r="C197" s="1390"/>
      <c r="D197" s="1390"/>
      <c r="E197" s="1390"/>
      <c r="F197" s="25" t="s">
        <v>239</v>
      </c>
      <c r="G197" s="544">
        <v>1</v>
      </c>
      <c r="H197" s="2"/>
      <c r="I197" s="882"/>
    </row>
    <row r="198" spans="1:9" ht="78.75" customHeight="1">
      <c r="A198" s="1068" t="s">
        <v>74</v>
      </c>
      <c r="B198" s="1390" t="str">
        <f>' PLANILHA ATUALIZADA'!D864</f>
        <v>Caixa de passagem de alvenaria de blocos de concreto 9x19x39cm, dimensões de 1.00x1.00x1.00m, com revestimento interno em chapisco e reboco tampa de concreto esp. 5cm e lastro de brita 5cm</v>
      </c>
      <c r="C198" s="1390"/>
      <c r="D198" s="1390"/>
      <c r="E198" s="1390"/>
      <c r="F198" s="25" t="s">
        <v>239</v>
      </c>
      <c r="G198" s="544">
        <f>46-19</f>
        <v>27</v>
      </c>
      <c r="H198" s="2"/>
      <c r="I198" s="882"/>
    </row>
    <row r="199" spans="1:9" ht="54.75" customHeight="1">
      <c r="A199" s="1068" t="s">
        <v>75</v>
      </c>
      <c r="B199" s="1390" t="str">
        <f>' PLANILHA ATUALIZADA'!D865</f>
        <v>Eletroduto PEAD, cor preta, diam. 4", marca ref. Kanaflex ou equivalente</v>
      </c>
      <c r="C199" s="1390"/>
      <c r="D199" s="1390"/>
      <c r="E199" s="1390"/>
      <c r="F199" s="25" t="s">
        <v>29</v>
      </c>
      <c r="G199" s="544">
        <v>450</v>
      </c>
      <c r="H199" s="2"/>
      <c r="I199" s="882"/>
    </row>
    <row r="200" spans="1:9" ht="78.75" customHeight="1">
      <c r="A200" s="1068" t="s">
        <v>248</v>
      </c>
      <c r="B200" s="1390" t="str">
        <f>' PLANILHA ATUALIZADA'!D866</f>
        <v>Envelopamento de concreto simples com consumo mínimo de cimento de 250kg/m3, inclusive escavação para profundidade mínima do eletroduto de 50 cm, de 25 x 25 cm, para 1 eletroduto</v>
      </c>
      <c r="C200" s="1390"/>
      <c r="D200" s="1390"/>
      <c r="E200" s="1390"/>
      <c r="F200" s="5" t="s">
        <v>29</v>
      </c>
      <c r="G200" s="545">
        <v>450</v>
      </c>
      <c r="H200" s="2"/>
      <c r="I200" s="882"/>
    </row>
    <row r="201" spans="1:9" ht="36.6" customHeight="1">
      <c r="A201" s="1068" t="s">
        <v>76</v>
      </c>
      <c r="B201" s="1390" t="str">
        <f>' PLANILHA ATUALIZADA'!D867</f>
        <v>Cabo de cobre termoplástico, com isolamento para 1000V, seção de 35.0 mm2</v>
      </c>
      <c r="C201" s="1390"/>
      <c r="D201" s="1390"/>
      <c r="E201" s="1390"/>
      <c r="F201" s="5" t="s">
        <v>29</v>
      </c>
      <c r="G201" s="545">
        <v>230</v>
      </c>
      <c r="H201" s="2"/>
      <c r="I201" s="882"/>
    </row>
    <row r="202" spans="1:9" ht="27" customHeight="1">
      <c r="A202" s="1068" t="s">
        <v>77</v>
      </c>
      <c r="B202" s="1390" t="str">
        <f>' PLANILHA ATUALIZADA'!D868</f>
        <v>Cabo de cobre termoplástico, com isolamento para 1000V, seção de 50 mm2</v>
      </c>
      <c r="C202" s="1390"/>
      <c r="D202" s="1390"/>
      <c r="E202" s="1390"/>
      <c r="F202" s="5" t="s">
        <v>29</v>
      </c>
      <c r="G202" s="545">
        <v>250</v>
      </c>
      <c r="H202" s="2"/>
      <c r="I202" s="882"/>
    </row>
    <row r="203" spans="1:9" ht="27" customHeight="1">
      <c r="A203" s="1068" t="s">
        <v>78</v>
      </c>
      <c r="B203" s="1390" t="str">
        <f>' PLANILHA ATUALIZADA'!D869</f>
        <v>Cabo de cobre termoplástico, com isolamento para 1000V, seção de 95.0 mm2</v>
      </c>
      <c r="C203" s="1390"/>
      <c r="D203" s="1390"/>
      <c r="E203" s="1390"/>
      <c r="F203" s="5" t="s">
        <v>29</v>
      </c>
      <c r="G203" s="545">
        <v>500</v>
      </c>
      <c r="H203" s="2"/>
      <c r="I203" s="882"/>
    </row>
    <row r="204" spans="1:9" ht="28.9" customHeight="1">
      <c r="A204" s="1068" t="s">
        <v>117</v>
      </c>
      <c r="B204" s="1390" t="str">
        <f>' PLANILHA ATUALIZADA'!D870</f>
        <v>Cabo de cobre termoplástico, com isolamento para 1000V, seção de 150,0mm2</v>
      </c>
      <c r="C204" s="1390"/>
      <c r="D204" s="1390"/>
      <c r="E204" s="1390"/>
      <c r="F204" s="5" t="s">
        <v>29</v>
      </c>
      <c r="G204" s="545">
        <v>400</v>
      </c>
      <c r="H204" s="2"/>
      <c r="I204" s="882"/>
    </row>
    <row r="205" spans="1:9" ht="34.5" customHeight="1">
      <c r="A205" s="1068" t="s">
        <v>1084</v>
      </c>
      <c r="B205" s="1390" t="str">
        <f>' PLANILHA ATUALIZADA'!D871</f>
        <v>Cabo de cobre termoplástico, com isolamento para 1000V, seção de 185,0mm2</v>
      </c>
      <c r="C205" s="1390"/>
      <c r="D205" s="1390"/>
      <c r="E205" s="1390"/>
      <c r="F205" s="5" t="s">
        <v>29</v>
      </c>
      <c r="G205" s="545">
        <v>710</v>
      </c>
      <c r="H205" s="2"/>
      <c r="I205" s="882"/>
    </row>
    <row r="206" spans="1:9" ht="88.5" customHeight="1">
      <c r="A206" s="1068" t="s">
        <v>1085</v>
      </c>
      <c r="B206" s="1390" t="str">
        <f>' PLANILHA ATUALIZADA'!D872</f>
        <v>Caixa de passagem de alvenaria de blocos de concreto 9x19x39cm, dimensões de 1.00x1.00x1.00m, com revestimento interno em chapisco e reboco tampa de concreto esp. 5cm e lastro de brita 5cm</v>
      </c>
      <c r="C206" s="1390"/>
      <c r="D206" s="1390"/>
      <c r="E206" s="1390"/>
      <c r="F206" s="25" t="s">
        <v>239</v>
      </c>
      <c r="G206" s="544">
        <v>19</v>
      </c>
      <c r="H206" s="2"/>
      <c r="I206" s="882"/>
    </row>
    <row r="207" spans="1:9" ht="54.75" customHeight="1">
      <c r="A207" s="1068" t="s">
        <v>1086</v>
      </c>
      <c r="B207" s="1390" t="str">
        <f>' PLANILHA ATUALIZADA'!D873</f>
        <v>Eletroduto PEAD, cor preta, diam. 2", marca ref. Kanaflex ou equivalente</v>
      </c>
      <c r="C207" s="1390"/>
      <c r="D207" s="1390"/>
      <c r="E207" s="1390"/>
      <c r="F207" s="5" t="s">
        <v>29</v>
      </c>
      <c r="G207" s="545">
        <v>590</v>
      </c>
      <c r="H207" s="2"/>
      <c r="I207" s="882"/>
    </row>
    <row r="208" spans="1:9" ht="75.75" customHeight="1">
      <c r="A208" s="1068" t="s">
        <v>1087</v>
      </c>
      <c r="B208" s="1390" t="str">
        <f>' PLANILHA ATUALIZADA'!D874</f>
        <v>Envelopamento de concreto simples com consumo mínimo de cimento de 250kg/m3, inclusive escavação para profundidade mínima do eletroduto de 50 cm, de 25 x 25 cm, para 1 eletroduto</v>
      </c>
      <c r="C208" s="1390"/>
      <c r="D208" s="1390"/>
      <c r="E208" s="1390"/>
      <c r="F208" s="5" t="s">
        <v>29</v>
      </c>
      <c r="G208" s="545">
        <v>590</v>
      </c>
      <c r="H208" s="2"/>
      <c r="I208" s="882"/>
    </row>
    <row r="209" spans="1:9" ht="48.75" customHeight="1">
      <c r="A209" s="1068" t="s">
        <v>1088</v>
      </c>
      <c r="B209" s="1390" t="str">
        <f>' PLANILHA ATUALIZADA'!D875</f>
        <v>Fio ou cabo de cobre termoplástico, com isolamento para 750V, seção de 6.0 mm2</v>
      </c>
      <c r="C209" s="1390"/>
      <c r="D209" s="1390"/>
      <c r="E209" s="1390"/>
      <c r="F209" s="5" t="s">
        <v>29</v>
      </c>
      <c r="G209" s="545">
        <f>G208*6</f>
        <v>3540</v>
      </c>
      <c r="H209" s="2"/>
      <c r="I209" s="882"/>
    </row>
    <row r="210" spans="1:9" ht="58.5" customHeight="1">
      <c r="A210" s="1068" t="s">
        <v>1089</v>
      </c>
      <c r="B210" s="1390" t="str">
        <f>' PLANILHA ATUALIZADA'!D876</f>
        <v>Mini-Disjuntor bipolar 63 A, curva C - 5KA 220/127VCA (NBR IEC 60947-2), Ref. Siemens, GE, Schneider ou equivalente</v>
      </c>
      <c r="C210" s="1390"/>
      <c r="D210" s="1390"/>
      <c r="E210" s="1390"/>
      <c r="F210" s="5" t="s">
        <v>239</v>
      </c>
      <c r="G210" s="545">
        <v>19</v>
      </c>
      <c r="H210" s="2"/>
      <c r="I210" s="882"/>
    </row>
    <row r="211" spans="1:9" ht="78.75" customHeight="1">
      <c r="A211" s="1068" t="s">
        <v>1090</v>
      </c>
      <c r="B211" s="1390" t="str">
        <f>' PLANILHA ATUALIZADA'!D877</f>
        <v>Poste circular de concreto 11 m padrão ESCELSA, incl. luminária tipo 1 pétala mod. BETA II c/1 lâmpada VS 400W, reator alto fator de potência 400W/220V e relé fotoelétrico, Tecnowatt ou equivalente</v>
      </c>
      <c r="C211" s="1390"/>
      <c r="D211" s="1390"/>
      <c r="E211" s="1390"/>
      <c r="F211" s="5" t="s">
        <v>239</v>
      </c>
      <c r="G211" s="545">
        <v>35</v>
      </c>
      <c r="H211" s="2"/>
      <c r="I211" s="882"/>
    </row>
    <row r="212" spans="1:9" ht="43.15" customHeight="1">
      <c r="A212" s="1068" t="s">
        <v>1092</v>
      </c>
      <c r="B212" s="1390" t="str">
        <f>' PLANILHA ATUALIZADA'!D878</f>
        <v>Poste circular de concreto 11m padrão ESCELSA, incl. 3 projetores PL 400 MA c/ lâmpada VM 400W, reator tipo externo 400 W /220V alto fator de potência, Tecnowatt ou equivalente.</v>
      </c>
      <c r="C212" s="1390"/>
      <c r="D212" s="1390"/>
      <c r="E212" s="1390"/>
      <c r="F212" s="5" t="s">
        <v>239</v>
      </c>
      <c r="G212" s="545">
        <v>1</v>
      </c>
      <c r="H212" s="2"/>
      <c r="I212" s="882"/>
    </row>
    <row r="213" spans="1:9">
      <c r="A213" s="814" t="s">
        <v>1302</v>
      </c>
      <c r="B213" s="1078"/>
      <c r="C213" s="1081"/>
      <c r="D213" s="800"/>
      <c r="E213" s="2"/>
      <c r="F213" s="2"/>
      <c r="G213" s="2"/>
      <c r="H213" s="2"/>
      <c r="I213" s="882"/>
    </row>
    <row r="214" spans="1:9">
      <c r="A214" s="801"/>
      <c r="B214" s="828"/>
      <c r="C214" s="766"/>
      <c r="D214" s="849"/>
      <c r="E214" s="496"/>
      <c r="F214" s="496"/>
      <c r="G214" s="496"/>
      <c r="H214" s="496"/>
      <c r="I214" s="764"/>
    </row>
    <row r="215" spans="1:9">
      <c r="A215" s="801"/>
      <c r="B215" s="828"/>
      <c r="C215" s="766"/>
      <c r="D215" s="849"/>
      <c r="E215" s="496"/>
      <c r="F215" s="496"/>
      <c r="G215" s="496"/>
      <c r="H215" s="496"/>
      <c r="I215" s="764"/>
    </row>
    <row r="216" spans="1:9">
      <c r="A216" s="801"/>
      <c r="B216" s="828"/>
      <c r="C216" s="766"/>
      <c r="D216" s="766" t="s">
        <v>1306</v>
      </c>
      <c r="E216" s="496"/>
      <c r="F216" s="496"/>
      <c r="G216" s="496"/>
      <c r="H216" s="496"/>
      <c r="I216" s="764"/>
    </row>
    <row r="217" spans="1:9" ht="15.75" thickBot="1">
      <c r="A217" s="815"/>
      <c r="B217" s="933"/>
      <c r="C217" s="934"/>
      <c r="D217" s="934" t="s">
        <v>1307</v>
      </c>
      <c r="E217" s="770"/>
      <c r="F217" s="770"/>
      <c r="G217" s="770"/>
      <c r="H217" s="770"/>
      <c r="I217" s="771"/>
    </row>
  </sheetData>
  <mergeCells count="31">
    <mergeCell ref="B106:I106"/>
    <mergeCell ref="B164:I164"/>
    <mergeCell ref="B186:I186"/>
    <mergeCell ref="B195:I195"/>
    <mergeCell ref="B197:E197"/>
    <mergeCell ref="B212:E212"/>
    <mergeCell ref="B211:E211"/>
    <mergeCell ref="B210:E210"/>
    <mergeCell ref="B209:E209"/>
    <mergeCell ref="B208:E208"/>
    <mergeCell ref="B207:E207"/>
    <mergeCell ref="B206:E206"/>
    <mergeCell ref="B205:E205"/>
    <mergeCell ref="B204:E204"/>
    <mergeCell ref="B203:E203"/>
    <mergeCell ref="A1:I1"/>
    <mergeCell ref="B4:I4"/>
    <mergeCell ref="B202:E202"/>
    <mergeCell ref="B201:E201"/>
    <mergeCell ref="B200:E200"/>
    <mergeCell ref="A2:I2"/>
    <mergeCell ref="A3:I3"/>
    <mergeCell ref="B22:I22"/>
    <mergeCell ref="B38:I38"/>
    <mergeCell ref="B54:I54"/>
    <mergeCell ref="B199:E199"/>
    <mergeCell ref="B198:E198"/>
    <mergeCell ref="B196:E196"/>
    <mergeCell ref="B71:I71"/>
    <mergeCell ref="B88:I88"/>
    <mergeCell ref="B97:I97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72" fitToHeight="0" orientation="portrait" r:id="rId1"/>
  <headerFooter>
    <oddFooter>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0"/>
  <sheetViews>
    <sheetView view="pageBreakPreview" zoomScaleNormal="70" zoomScaleSheetLayoutView="100" workbookViewId="0">
      <selection activeCell="E14" sqref="E14"/>
    </sheetView>
  </sheetViews>
  <sheetFormatPr defaultColWidth="8.85546875" defaultRowHeight="14.25"/>
  <cols>
    <col min="1" max="1" width="13.7109375" style="156" customWidth="1"/>
    <col min="2" max="2" width="23" style="156" customWidth="1"/>
    <col min="3" max="3" width="9.28515625" style="156" bestFit="1" customWidth="1"/>
    <col min="4" max="4" width="62.85546875" style="404" customWidth="1"/>
    <col min="5" max="5" width="8.85546875" style="156"/>
    <col min="6" max="6" width="9.85546875" style="157" bestFit="1" customWidth="1"/>
    <col min="7" max="7" width="19.42578125" style="158" customWidth="1"/>
    <col min="8" max="8" width="18.42578125" style="158" bestFit="1" customWidth="1"/>
    <col min="9" max="9" width="25" style="12" customWidth="1"/>
    <col min="10" max="10" width="8.85546875" style="88"/>
    <col min="11" max="11" width="14.7109375" style="88" bestFit="1" customWidth="1"/>
    <col min="12" max="16384" width="8.85546875" style="88"/>
  </cols>
  <sheetData>
    <row r="1" spans="1:9" ht="15">
      <c r="A1" s="1409" t="s">
        <v>224</v>
      </c>
      <c r="B1" s="1410"/>
      <c r="C1" s="1410"/>
      <c r="D1" s="1410"/>
      <c r="E1" s="1410"/>
      <c r="F1" s="1410"/>
      <c r="G1" s="1410"/>
      <c r="H1" s="1410"/>
      <c r="I1" s="1411"/>
    </row>
    <row r="2" spans="1:9" ht="15">
      <c r="A2" s="1412" t="s">
        <v>225</v>
      </c>
      <c r="B2" s="1413"/>
      <c r="C2" s="1413"/>
      <c r="D2" s="1413"/>
      <c r="E2" s="1413"/>
      <c r="F2" s="1413"/>
      <c r="G2" s="1413"/>
      <c r="H2" s="1413"/>
      <c r="I2" s="1414"/>
    </row>
    <row r="3" spans="1:9" ht="15">
      <c r="A3" s="1412" t="s">
        <v>226</v>
      </c>
      <c r="B3" s="1413"/>
      <c r="C3" s="1413"/>
      <c r="D3" s="1413"/>
      <c r="E3" s="1413"/>
      <c r="F3" s="1413"/>
      <c r="G3" s="1413"/>
      <c r="H3" s="1413"/>
      <c r="I3" s="1414"/>
    </row>
    <row r="4" spans="1:9" ht="30" customHeight="1">
      <c r="A4" s="1415" t="s">
        <v>888</v>
      </c>
      <c r="B4" s="1416"/>
      <c r="C4" s="1416"/>
      <c r="D4" s="1416"/>
      <c r="E4" s="1416"/>
      <c r="F4" s="1416"/>
      <c r="G4" s="1416"/>
      <c r="H4" s="1416"/>
      <c r="I4" s="1417"/>
    </row>
    <row r="5" spans="1:9" ht="28.5" customHeight="1">
      <c r="A5" s="1419" t="s">
        <v>545</v>
      </c>
      <c r="B5" s="1420"/>
      <c r="C5" s="1420"/>
      <c r="D5" s="1420"/>
      <c r="E5" s="1420"/>
      <c r="F5" s="1420"/>
      <c r="G5" s="1420"/>
      <c r="H5" s="1213" t="s">
        <v>889</v>
      </c>
      <c r="I5" s="1214" t="s">
        <v>1348</v>
      </c>
    </row>
    <row r="6" spans="1:9" ht="15">
      <c r="A6" s="559" t="s">
        <v>1149</v>
      </c>
      <c r="B6" s="354">
        <f>I882</f>
        <v>7463924.0999999996</v>
      </c>
      <c r="C6" s="1421"/>
      <c r="D6" s="1422"/>
      <c r="E6" s="1422"/>
      <c r="F6" s="1422"/>
      <c r="G6" s="1423"/>
      <c r="H6" s="1433" t="s">
        <v>1316</v>
      </c>
      <c r="I6" s="1434"/>
    </row>
    <row r="7" spans="1:9">
      <c r="A7" s="1424" t="s">
        <v>497</v>
      </c>
      <c r="B7" s="1425"/>
      <c r="C7" s="1425"/>
      <c r="D7" s="1425"/>
      <c r="E7" s="1425"/>
      <c r="F7" s="1425"/>
      <c r="G7" s="1425"/>
      <c r="H7" s="1425"/>
      <c r="I7" s="1426"/>
    </row>
    <row r="8" spans="1:9">
      <c r="A8" s="1427"/>
      <c r="B8" s="1428"/>
      <c r="C8" s="1428"/>
      <c r="D8" s="1428"/>
      <c r="E8" s="1428"/>
      <c r="F8" s="1428"/>
      <c r="G8" s="1428"/>
      <c r="H8" s="1428"/>
      <c r="I8" s="1429"/>
    </row>
    <row r="9" spans="1:9" ht="45">
      <c r="A9" s="560" t="s">
        <v>9</v>
      </c>
      <c r="B9" s="90" t="s">
        <v>10</v>
      </c>
      <c r="C9" s="90" t="s">
        <v>11</v>
      </c>
      <c r="D9" s="359" t="s">
        <v>12</v>
      </c>
      <c r="E9" s="90" t="s">
        <v>13</v>
      </c>
      <c r="F9" s="91" t="s">
        <v>14</v>
      </c>
      <c r="G9" s="92" t="s">
        <v>235</v>
      </c>
      <c r="H9" s="92" t="s">
        <v>236</v>
      </c>
      <c r="I9" s="561" t="s">
        <v>15</v>
      </c>
    </row>
    <row r="10" spans="1:9" ht="15">
      <c r="A10" s="560"/>
      <c r="B10" s="90">
        <v>1</v>
      </c>
      <c r="C10" s="90"/>
      <c r="D10" s="359" t="s">
        <v>481</v>
      </c>
      <c r="E10" s="90"/>
      <c r="F10" s="91"/>
      <c r="G10" s="92"/>
      <c r="H10" s="92"/>
      <c r="I10" s="561"/>
    </row>
    <row r="11" spans="1:9">
      <c r="A11" s="562">
        <v>20305</v>
      </c>
      <c r="B11" s="131" t="s">
        <v>49</v>
      </c>
      <c r="C11" s="7" t="s">
        <v>180</v>
      </c>
      <c r="D11" s="1070" t="s">
        <v>480</v>
      </c>
      <c r="E11" s="7" t="s">
        <v>1</v>
      </c>
      <c r="F11" s="26">
        <f>'MC - CANTEIRO DE OBRAS'!F11</f>
        <v>8</v>
      </c>
      <c r="G11" s="13">
        <v>269.31</v>
      </c>
      <c r="H11" s="12">
        <f>G11*1.2993</f>
        <v>349.91</v>
      </c>
      <c r="I11" s="563">
        <f>H11*F11</f>
        <v>2799.28</v>
      </c>
    </row>
    <row r="12" spans="1:9" ht="42.75">
      <c r="A12" s="562">
        <v>10512</v>
      </c>
      <c r="B12" s="131" t="s">
        <v>49</v>
      </c>
      <c r="C12" s="7" t="s">
        <v>217</v>
      </c>
      <c r="D12" s="1104" t="s">
        <v>1181</v>
      </c>
      <c r="E12" s="7" t="s">
        <v>483</v>
      </c>
      <c r="F12" s="26">
        <f>'MC - CANTEIRO DE OBRAS'!F15</f>
        <v>0.5</v>
      </c>
      <c r="G12" s="13">
        <v>17209.2</v>
      </c>
      <c r="H12" s="12">
        <f t="shared" ref="H12:H20" si="0">G12*1.2993</f>
        <v>22359.91</v>
      </c>
      <c r="I12" s="563">
        <f>H12*F12</f>
        <v>11179.96</v>
      </c>
    </row>
    <row r="13" spans="1:9" ht="57">
      <c r="A13" s="562">
        <v>20701</v>
      </c>
      <c r="B13" s="131" t="s">
        <v>49</v>
      </c>
      <c r="C13" s="7" t="s">
        <v>317</v>
      </c>
      <c r="D13" s="1104" t="s">
        <v>487</v>
      </c>
      <c r="E13" s="236" t="s">
        <v>1</v>
      </c>
      <c r="F13" s="26">
        <f>'MC - CANTEIRO DE OBRAS'!F20</f>
        <v>8</v>
      </c>
      <c r="G13" s="13">
        <v>857.02</v>
      </c>
      <c r="H13" s="12">
        <f t="shared" si="0"/>
        <v>1113.53</v>
      </c>
      <c r="I13" s="563">
        <f t="shared" ref="I13:I20" si="1">H13*F13</f>
        <v>8908.24</v>
      </c>
    </row>
    <row r="14" spans="1:9" ht="57">
      <c r="A14" s="562">
        <v>20703</v>
      </c>
      <c r="B14" s="131" t="s">
        <v>49</v>
      </c>
      <c r="C14" s="7" t="s">
        <v>318</v>
      </c>
      <c r="D14" s="1104" t="s">
        <v>488</v>
      </c>
      <c r="E14" s="7" t="s">
        <v>1</v>
      </c>
      <c r="F14" s="26">
        <f>'MC - CANTEIRO DE OBRAS'!F26</f>
        <v>20</v>
      </c>
      <c r="G14" s="13">
        <v>574.61</v>
      </c>
      <c r="H14" s="12">
        <f t="shared" si="0"/>
        <v>746.59</v>
      </c>
      <c r="I14" s="563">
        <f t="shared" si="1"/>
        <v>14931.8</v>
      </c>
    </row>
    <row r="15" spans="1:9" ht="43.15" customHeight="1">
      <c r="A15" s="562">
        <v>20704</v>
      </c>
      <c r="B15" s="131" t="s">
        <v>49</v>
      </c>
      <c r="C15" s="7" t="s">
        <v>489</v>
      </c>
      <c r="D15" s="1111" t="s">
        <v>486</v>
      </c>
      <c r="E15" s="7" t="s">
        <v>1</v>
      </c>
      <c r="F15" s="26">
        <f>'MC - CANTEIRO DE OBRAS'!F32</f>
        <v>25</v>
      </c>
      <c r="G15" s="13">
        <v>502.75</v>
      </c>
      <c r="H15" s="12">
        <f t="shared" si="0"/>
        <v>653.22</v>
      </c>
      <c r="I15" s="563">
        <f t="shared" si="1"/>
        <v>16330.5</v>
      </c>
    </row>
    <row r="16" spans="1:9" ht="57">
      <c r="A16" s="562">
        <v>20705</v>
      </c>
      <c r="B16" s="131" t="s">
        <v>49</v>
      </c>
      <c r="C16" s="7" t="s">
        <v>490</v>
      </c>
      <c r="D16" s="1104" t="s">
        <v>1182</v>
      </c>
      <c r="E16" s="7" t="s">
        <v>239</v>
      </c>
      <c r="F16" s="26">
        <f>'MC - CANTEIRO DE OBRAS'!F38</f>
        <v>1</v>
      </c>
      <c r="G16" s="13">
        <v>16624.759999999998</v>
      </c>
      <c r="H16" s="12">
        <f t="shared" si="0"/>
        <v>21600.55</v>
      </c>
      <c r="I16" s="563">
        <f t="shared" si="1"/>
        <v>21600.55</v>
      </c>
    </row>
    <row r="17" spans="1:9" ht="28.5">
      <c r="A17" s="562">
        <v>20711</v>
      </c>
      <c r="B17" s="131" t="s">
        <v>49</v>
      </c>
      <c r="C17" s="7" t="s">
        <v>493</v>
      </c>
      <c r="D17" s="1104" t="s">
        <v>500</v>
      </c>
      <c r="E17" s="7" t="s">
        <v>239</v>
      </c>
      <c r="F17" s="26">
        <f>'MC - CANTEIRO DE OBRAS'!F44</f>
        <v>1</v>
      </c>
      <c r="G17" s="13">
        <v>3172.72</v>
      </c>
      <c r="H17" s="12">
        <f t="shared" si="0"/>
        <v>4122.32</v>
      </c>
      <c r="I17" s="563">
        <f t="shared" si="1"/>
        <v>4122.32</v>
      </c>
    </row>
    <row r="18" spans="1:9">
      <c r="A18" s="562">
        <v>140703</v>
      </c>
      <c r="B18" s="131" t="s">
        <v>49</v>
      </c>
      <c r="C18" s="7" t="s">
        <v>494</v>
      </c>
      <c r="D18" s="1104" t="s">
        <v>499</v>
      </c>
      <c r="E18" s="7" t="s">
        <v>348</v>
      </c>
      <c r="F18" s="26">
        <f>'MC - CANTEIRO DE OBRAS'!F48</f>
        <v>1</v>
      </c>
      <c r="G18" s="13">
        <v>385.76</v>
      </c>
      <c r="H18" s="12">
        <f t="shared" si="0"/>
        <v>501.22</v>
      </c>
      <c r="I18" s="563">
        <f t="shared" si="1"/>
        <v>501.22</v>
      </c>
    </row>
    <row r="19" spans="1:9" ht="57">
      <c r="A19" s="562">
        <v>20713</v>
      </c>
      <c r="B19" s="131" t="s">
        <v>49</v>
      </c>
      <c r="C19" s="7" t="s">
        <v>495</v>
      </c>
      <c r="D19" s="1104" t="s">
        <v>502</v>
      </c>
      <c r="E19" s="7" t="s">
        <v>29</v>
      </c>
      <c r="F19" s="26">
        <v>30</v>
      </c>
      <c r="G19" s="13">
        <v>649.52</v>
      </c>
      <c r="H19" s="12">
        <f t="shared" si="0"/>
        <v>843.92</v>
      </c>
      <c r="I19" s="563">
        <f t="shared" si="1"/>
        <v>25317.599999999999</v>
      </c>
    </row>
    <row r="20" spans="1:9" ht="42.75">
      <c r="A20" s="562">
        <v>20714</v>
      </c>
      <c r="B20" s="131" t="s">
        <v>49</v>
      </c>
      <c r="C20" s="7" t="s">
        <v>501</v>
      </c>
      <c r="D20" s="1104" t="s">
        <v>491</v>
      </c>
      <c r="E20" s="7" t="s">
        <v>29</v>
      </c>
      <c r="F20" s="26">
        <v>20</v>
      </c>
      <c r="G20" s="13">
        <v>348.55</v>
      </c>
      <c r="H20" s="12">
        <f t="shared" si="0"/>
        <v>452.87</v>
      </c>
      <c r="I20" s="563">
        <f t="shared" si="1"/>
        <v>9057.4</v>
      </c>
    </row>
    <row r="21" spans="1:9">
      <c r="A21" s="757"/>
      <c r="B21" s="131"/>
      <c r="C21" s="7"/>
      <c r="D21" s="1070"/>
      <c r="E21" s="7"/>
      <c r="F21" s="26"/>
      <c r="G21" s="13"/>
      <c r="H21" s="12"/>
      <c r="I21" s="563"/>
    </row>
    <row r="22" spans="1:9" ht="15">
      <c r="A22" s="564"/>
      <c r="B22" s="410"/>
      <c r="C22" s="407"/>
      <c r="D22" s="408"/>
      <c r="E22" s="410"/>
      <c r="F22" s="411"/>
      <c r="G22" s="412"/>
      <c r="H22" s="409" t="s">
        <v>247</v>
      </c>
      <c r="I22" s="565">
        <f>SUM(I11:I20)</f>
        <v>114748.87</v>
      </c>
    </row>
    <row r="23" spans="1:9" ht="15">
      <c r="A23" s="566"/>
      <c r="B23" s="109"/>
      <c r="C23" s="108">
        <v>2</v>
      </c>
      <c r="D23" s="361" t="s">
        <v>484</v>
      </c>
      <c r="E23" s="108"/>
      <c r="F23" s="109"/>
      <c r="G23" s="110"/>
      <c r="H23" s="110"/>
      <c r="I23" s="567"/>
    </row>
    <row r="24" spans="1:9" s="160" customFormat="1">
      <c r="A24" s="1095">
        <v>30104</v>
      </c>
      <c r="B24" s="230" t="s">
        <v>49</v>
      </c>
      <c r="C24" s="1096" t="s">
        <v>73</v>
      </c>
      <c r="D24" s="1090" t="s">
        <v>492</v>
      </c>
      <c r="E24" s="1096" t="s">
        <v>17</v>
      </c>
      <c r="F24" s="22">
        <f>'MC - CANTEIRO DE OBRAS'!G123</f>
        <v>1407.6</v>
      </c>
      <c r="G24" s="11">
        <v>14.91</v>
      </c>
      <c r="H24" s="11">
        <f>G24*1.2993</f>
        <v>19.37</v>
      </c>
      <c r="I24" s="568">
        <f>H24*F24</f>
        <v>27265.21</v>
      </c>
    </row>
    <row r="25" spans="1:9" s="160" customFormat="1">
      <c r="A25" s="1095">
        <v>30210</v>
      </c>
      <c r="B25" s="230" t="s">
        <v>49</v>
      </c>
      <c r="C25" s="1096" t="s">
        <v>74</v>
      </c>
      <c r="D25" s="1089" t="s">
        <v>118</v>
      </c>
      <c r="E25" s="1096" t="s">
        <v>17</v>
      </c>
      <c r="F25" s="22">
        <f>'MC - CANTEIRO DE OBRAS'!G128</f>
        <v>1617.9</v>
      </c>
      <c r="G25" s="11">
        <v>24.72</v>
      </c>
      <c r="H25" s="11">
        <f>G25*1.2993</f>
        <v>32.119999999999997</v>
      </c>
      <c r="I25" s="568">
        <f>H25*F25</f>
        <v>51966.95</v>
      </c>
    </row>
    <row r="26" spans="1:9" ht="15">
      <c r="A26" s="569"/>
      <c r="B26" s="227"/>
      <c r="C26" s="218"/>
      <c r="D26" s="360"/>
      <c r="E26" s="227"/>
      <c r="F26" s="228"/>
      <c r="G26" s="234"/>
      <c r="H26" s="235" t="s">
        <v>1003</v>
      </c>
      <c r="I26" s="570">
        <f>SUM(I24:I25)</f>
        <v>79232.160000000003</v>
      </c>
    </row>
    <row r="27" spans="1:9" ht="15">
      <c r="A27" s="571"/>
      <c r="B27" s="120"/>
      <c r="C27" s="120"/>
      <c r="D27" s="1430" t="s">
        <v>496</v>
      </c>
      <c r="E27" s="1430"/>
      <c r="F27" s="1430"/>
      <c r="G27" s="1430"/>
      <c r="H27" s="1430"/>
      <c r="I27" s="572">
        <f>I26+I22</f>
        <v>193981.03</v>
      </c>
    </row>
    <row r="28" spans="1:9">
      <c r="A28" s="1424" t="s">
        <v>245</v>
      </c>
      <c r="B28" s="1425"/>
      <c r="C28" s="1425"/>
      <c r="D28" s="1425"/>
      <c r="E28" s="1425"/>
      <c r="F28" s="1425"/>
      <c r="G28" s="1425"/>
      <c r="H28" s="1425"/>
      <c r="I28" s="1426"/>
    </row>
    <row r="29" spans="1:9" s="89" customFormat="1">
      <c r="A29" s="1427"/>
      <c r="B29" s="1428"/>
      <c r="C29" s="1428"/>
      <c r="D29" s="1428"/>
      <c r="E29" s="1428"/>
      <c r="F29" s="1428"/>
      <c r="G29" s="1428"/>
      <c r="H29" s="1428"/>
      <c r="I29" s="1429"/>
    </row>
    <row r="30" spans="1:9" s="549" customFormat="1" ht="45">
      <c r="A30" s="560" t="s">
        <v>1301</v>
      </c>
      <c r="B30" s="90" t="s">
        <v>10</v>
      </c>
      <c r="C30" s="90" t="s">
        <v>11</v>
      </c>
      <c r="D30" s="359" t="s">
        <v>12</v>
      </c>
      <c r="E30" s="90" t="s">
        <v>13</v>
      </c>
      <c r="F30" s="91" t="s">
        <v>14</v>
      </c>
      <c r="G30" s="92" t="s">
        <v>235</v>
      </c>
      <c r="H30" s="92" t="s">
        <v>236</v>
      </c>
      <c r="I30" s="561" t="s">
        <v>15</v>
      </c>
    </row>
    <row r="31" spans="1:9" s="549" customFormat="1" ht="15">
      <c r="A31" s="573"/>
      <c r="B31" s="45"/>
      <c r="C31" s="45">
        <v>1</v>
      </c>
      <c r="D31" s="46" t="s">
        <v>72</v>
      </c>
      <c r="E31" s="45"/>
      <c r="F31" s="93"/>
      <c r="G31" s="47"/>
      <c r="H31" s="48"/>
      <c r="I31" s="574"/>
    </row>
    <row r="32" spans="1:9" s="160" customFormat="1" ht="15">
      <c r="A32" s="1095">
        <v>10501</v>
      </c>
      <c r="B32" s="1096" t="s">
        <v>49</v>
      </c>
      <c r="C32" s="741" t="s">
        <v>180</v>
      </c>
      <c r="D32" s="1089" t="s">
        <v>32</v>
      </c>
      <c r="E32" s="1096" t="s">
        <v>0</v>
      </c>
      <c r="F32" s="22">
        <f>' MC - ADM'!F9</f>
        <v>167</v>
      </c>
      <c r="G32" s="166">
        <v>10.25</v>
      </c>
      <c r="H32" s="11">
        <f>G32*1.2993</f>
        <v>13.32</v>
      </c>
      <c r="I32" s="568">
        <f>H32*F32</f>
        <v>2224.44</v>
      </c>
    </row>
    <row r="33" spans="1:9" s="96" customFormat="1" ht="15">
      <c r="A33" s="575"/>
      <c r="B33" s="95"/>
      <c r="C33" s="95"/>
      <c r="D33" s="742"/>
      <c r="E33" s="237"/>
      <c r="F33" s="28"/>
      <c r="G33" s="40"/>
      <c r="H33" s="16"/>
      <c r="I33" s="576"/>
    </row>
    <row r="34" spans="1:9" s="549" customFormat="1" ht="15">
      <c r="A34" s="564"/>
      <c r="B34" s="410"/>
      <c r="C34" s="407"/>
      <c r="D34" s="408"/>
      <c r="E34" s="410"/>
      <c r="F34" s="411"/>
      <c r="G34" s="412"/>
      <c r="H34" s="409" t="s">
        <v>216</v>
      </c>
      <c r="I34" s="565">
        <f>SUM(I32:I33)</f>
        <v>2224.44</v>
      </c>
    </row>
    <row r="35" spans="1:9" s="549" customFormat="1" ht="15">
      <c r="A35" s="551"/>
      <c r="B35" s="41"/>
      <c r="C35" s="692">
        <v>2</v>
      </c>
      <c r="D35" s="743" t="s">
        <v>122</v>
      </c>
      <c r="E35" s="41"/>
      <c r="F35" s="712"/>
      <c r="G35" s="713"/>
      <c r="H35" s="713"/>
      <c r="I35" s="552"/>
    </row>
    <row r="36" spans="1:9" ht="28.5">
      <c r="A36" s="562">
        <v>30101</v>
      </c>
      <c r="B36" s="7" t="s">
        <v>49</v>
      </c>
      <c r="C36" s="7" t="s">
        <v>73</v>
      </c>
      <c r="D36" s="1083" t="s">
        <v>181</v>
      </c>
      <c r="E36" s="7" t="s">
        <v>17</v>
      </c>
      <c r="F36" s="26">
        <f>' MC - ADM'!B17</f>
        <v>42.64</v>
      </c>
      <c r="G36" s="13">
        <v>45.66</v>
      </c>
      <c r="H36" s="12">
        <f>G36*1.2993</f>
        <v>59.33</v>
      </c>
      <c r="I36" s="563">
        <f>H36*F36</f>
        <v>2529.83</v>
      </c>
    </row>
    <row r="37" spans="1:9" ht="28.5">
      <c r="A37" s="562">
        <v>30201</v>
      </c>
      <c r="B37" s="7" t="s">
        <v>49</v>
      </c>
      <c r="C37" s="7" t="s">
        <v>74</v>
      </c>
      <c r="D37" s="1083" t="s">
        <v>33</v>
      </c>
      <c r="E37" s="7" t="s">
        <v>17</v>
      </c>
      <c r="F37" s="26">
        <f>' MC - ADM'!B23</f>
        <v>26.41</v>
      </c>
      <c r="G37" s="13">
        <v>49.18</v>
      </c>
      <c r="H37" s="12">
        <f t="shared" ref="H37:H43" si="2">G37*1.2993</f>
        <v>63.9</v>
      </c>
      <c r="I37" s="563">
        <f t="shared" ref="I37:I43" si="3">H37*F37</f>
        <v>1687.6</v>
      </c>
    </row>
    <row r="38" spans="1:9" ht="28.5">
      <c r="A38" s="562">
        <v>40243</v>
      </c>
      <c r="B38" s="7" t="s">
        <v>49</v>
      </c>
      <c r="C38" s="7" t="s">
        <v>75</v>
      </c>
      <c r="D38" s="1083" t="s">
        <v>34</v>
      </c>
      <c r="E38" s="7" t="s">
        <v>18</v>
      </c>
      <c r="F38" s="26">
        <f>' MC - ADM'!D28</f>
        <v>715.84</v>
      </c>
      <c r="G38" s="13">
        <v>12.94</v>
      </c>
      <c r="H38" s="12">
        <f t="shared" si="2"/>
        <v>16.809999999999999</v>
      </c>
      <c r="I38" s="563">
        <f t="shared" si="3"/>
        <v>12033.27</v>
      </c>
    </row>
    <row r="39" spans="1:9" ht="28.5">
      <c r="A39" s="562">
        <v>40245</v>
      </c>
      <c r="B39" s="7" t="s">
        <v>49</v>
      </c>
      <c r="C39" s="7" t="s">
        <v>248</v>
      </c>
      <c r="D39" s="1083" t="s">
        <v>511</v>
      </c>
      <c r="E39" s="7" t="s">
        <v>18</v>
      </c>
      <c r="F39" s="26">
        <f>' MC - ADM'!D32</f>
        <v>371.11</v>
      </c>
      <c r="G39" s="13">
        <v>13.04</v>
      </c>
      <c r="H39" s="12">
        <f t="shared" si="2"/>
        <v>16.940000000000001</v>
      </c>
      <c r="I39" s="563">
        <f t="shared" si="3"/>
        <v>6286.6</v>
      </c>
    </row>
    <row r="40" spans="1:9" ht="28.5">
      <c r="A40" s="562">
        <v>40246</v>
      </c>
      <c r="B40" s="7" t="s">
        <v>49</v>
      </c>
      <c r="C40" s="7" t="s">
        <v>76</v>
      </c>
      <c r="D40" s="1083" t="s">
        <v>35</v>
      </c>
      <c r="E40" s="7" t="s">
        <v>18</v>
      </c>
      <c r="F40" s="26">
        <f>' MC - ADM'!D37</f>
        <v>184.62</v>
      </c>
      <c r="G40" s="13">
        <v>15.75</v>
      </c>
      <c r="H40" s="12">
        <f t="shared" si="2"/>
        <v>20.46</v>
      </c>
      <c r="I40" s="563">
        <f t="shared" si="3"/>
        <v>3777.33</v>
      </c>
    </row>
    <row r="41" spans="1:9" ht="42.75">
      <c r="A41" s="562">
        <v>40250</v>
      </c>
      <c r="B41" s="7" t="s">
        <v>49</v>
      </c>
      <c r="C41" s="7" t="s">
        <v>77</v>
      </c>
      <c r="D41" s="1083" t="s">
        <v>36</v>
      </c>
      <c r="E41" s="7" t="s">
        <v>1</v>
      </c>
      <c r="F41" s="26">
        <f>' MC - ADM'!D43</f>
        <v>134.41999999999999</v>
      </c>
      <c r="G41" s="13">
        <v>90.46</v>
      </c>
      <c r="H41" s="12">
        <f t="shared" si="2"/>
        <v>117.53</v>
      </c>
      <c r="I41" s="563">
        <f t="shared" si="3"/>
        <v>15798.38</v>
      </c>
    </row>
    <row r="42" spans="1:9" ht="28.5">
      <c r="A42" s="562">
        <v>40233</v>
      </c>
      <c r="B42" s="7" t="s">
        <v>49</v>
      </c>
      <c r="C42" s="7" t="s">
        <v>78</v>
      </c>
      <c r="D42" s="1083" t="s">
        <v>116</v>
      </c>
      <c r="E42" s="7" t="s">
        <v>17</v>
      </c>
      <c r="F42" s="26">
        <f>' MC - ADM'!D48</f>
        <v>18.59</v>
      </c>
      <c r="G42" s="13">
        <v>546.38</v>
      </c>
      <c r="H42" s="12">
        <f t="shared" si="2"/>
        <v>709.91</v>
      </c>
      <c r="I42" s="563">
        <f t="shared" si="3"/>
        <v>13197.23</v>
      </c>
    </row>
    <row r="43" spans="1:9" s="89" customFormat="1" ht="28.5">
      <c r="A43" s="583">
        <v>30210</v>
      </c>
      <c r="B43" s="25" t="s">
        <v>49</v>
      </c>
      <c r="C43" s="25" t="s">
        <v>117</v>
      </c>
      <c r="D43" s="1084" t="s">
        <v>118</v>
      </c>
      <c r="E43" s="25" t="s">
        <v>17</v>
      </c>
      <c r="F43" s="26">
        <f>' MC - ADM'!H68</f>
        <v>271.27</v>
      </c>
      <c r="G43" s="30">
        <v>24.72</v>
      </c>
      <c r="H43" s="12">
        <f t="shared" si="2"/>
        <v>32.119999999999997</v>
      </c>
      <c r="I43" s="563">
        <f t="shared" si="3"/>
        <v>8713.19</v>
      </c>
    </row>
    <row r="44" spans="1:9" s="697" customFormat="1" ht="15">
      <c r="A44" s="581"/>
      <c r="B44" s="407"/>
      <c r="C44" s="407"/>
      <c r="D44" s="408"/>
      <c r="E44" s="407"/>
      <c r="F44" s="204"/>
      <c r="G44" s="409"/>
      <c r="H44" s="409" t="s">
        <v>215</v>
      </c>
      <c r="I44" s="565">
        <f>SUM(I36:I43)</f>
        <v>64023.43</v>
      </c>
    </row>
    <row r="45" spans="1:9" s="549" customFormat="1" ht="15">
      <c r="A45" s="577"/>
      <c r="B45" s="39"/>
      <c r="C45" s="1102">
        <v>3</v>
      </c>
      <c r="D45" s="362" t="s">
        <v>1183</v>
      </c>
      <c r="E45" s="39"/>
      <c r="F45" s="37"/>
      <c r="G45" s="38"/>
      <c r="H45" s="38"/>
      <c r="I45" s="578"/>
    </row>
    <row r="46" spans="1:9" ht="42.75">
      <c r="A46" s="562">
        <v>40250</v>
      </c>
      <c r="B46" s="7" t="s">
        <v>49</v>
      </c>
      <c r="C46" s="7" t="s">
        <v>79</v>
      </c>
      <c r="D46" s="1083" t="s">
        <v>36</v>
      </c>
      <c r="E46" s="7" t="s">
        <v>1</v>
      </c>
      <c r="F46" s="26">
        <f>' MC - ADM'!D100</f>
        <v>147.87</v>
      </c>
      <c r="G46" s="13">
        <v>90.46</v>
      </c>
      <c r="H46" s="12">
        <f>G46*1.2993</f>
        <v>117.53</v>
      </c>
      <c r="I46" s="563">
        <f>H46*F46</f>
        <v>17379.16</v>
      </c>
    </row>
    <row r="47" spans="1:9" ht="28.5">
      <c r="A47" s="562">
        <v>40243</v>
      </c>
      <c r="B47" s="7" t="s">
        <v>49</v>
      </c>
      <c r="C47" s="7" t="s">
        <v>80</v>
      </c>
      <c r="D47" s="1083" t="s">
        <v>34</v>
      </c>
      <c r="E47" s="7" t="s">
        <v>18</v>
      </c>
      <c r="F47" s="26">
        <f>' MC - ADM'!D105</f>
        <v>592.39</v>
      </c>
      <c r="G47" s="13">
        <v>12.94</v>
      </c>
      <c r="H47" s="12">
        <f t="shared" ref="H47:H52" si="4">G47*1.2993</f>
        <v>16.809999999999999</v>
      </c>
      <c r="I47" s="563">
        <f t="shared" ref="I47:I52" si="5">H47*F47</f>
        <v>9958.08</v>
      </c>
    </row>
    <row r="48" spans="1:9" ht="28.5">
      <c r="A48" s="562">
        <v>40246</v>
      </c>
      <c r="B48" s="7" t="s">
        <v>49</v>
      </c>
      <c r="C48" s="7" t="s">
        <v>81</v>
      </c>
      <c r="D48" s="1083" t="s">
        <v>35</v>
      </c>
      <c r="E48" s="7" t="s">
        <v>18</v>
      </c>
      <c r="F48" s="26">
        <f>' MC - ADM'!D110</f>
        <v>177.73</v>
      </c>
      <c r="G48" s="13">
        <v>15.75</v>
      </c>
      <c r="H48" s="12">
        <f t="shared" si="4"/>
        <v>20.46</v>
      </c>
      <c r="I48" s="563">
        <f t="shared" si="5"/>
        <v>3636.36</v>
      </c>
    </row>
    <row r="49" spans="1:9" ht="42.75">
      <c r="A49" s="562">
        <v>40329</v>
      </c>
      <c r="B49" s="7" t="s">
        <v>49</v>
      </c>
      <c r="C49" s="7" t="s">
        <v>82</v>
      </c>
      <c r="D49" s="1083" t="s">
        <v>37</v>
      </c>
      <c r="E49" s="7" t="s">
        <v>17</v>
      </c>
      <c r="F49" s="26">
        <f>' MC - ADM'!D122</f>
        <v>8.48</v>
      </c>
      <c r="G49" s="13">
        <v>436.59</v>
      </c>
      <c r="H49" s="12">
        <f t="shared" si="4"/>
        <v>567.26</v>
      </c>
      <c r="I49" s="563">
        <f t="shared" si="5"/>
        <v>4810.3599999999997</v>
      </c>
    </row>
    <row r="50" spans="1:9" s="160" customFormat="1" ht="42.75">
      <c r="A50" s="1095">
        <v>100204</v>
      </c>
      <c r="B50" s="1096" t="s">
        <v>49</v>
      </c>
      <c r="C50" s="1096" t="s">
        <v>83</v>
      </c>
      <c r="D50" s="1090" t="s">
        <v>380</v>
      </c>
      <c r="E50" s="1096" t="s">
        <v>1</v>
      </c>
      <c r="F50" s="22">
        <f>' MC - ADM'!D130</f>
        <v>70.13</v>
      </c>
      <c r="G50" s="166">
        <v>37.659999999999997</v>
      </c>
      <c r="H50" s="12">
        <f t="shared" si="4"/>
        <v>48.93</v>
      </c>
      <c r="I50" s="563">
        <f t="shared" si="5"/>
        <v>3431.46</v>
      </c>
    </row>
    <row r="51" spans="1:9" ht="57">
      <c r="A51" s="562">
        <v>50601</v>
      </c>
      <c r="B51" s="23" t="s">
        <v>49</v>
      </c>
      <c r="C51" s="7" t="s">
        <v>187</v>
      </c>
      <c r="D51" s="55" t="s">
        <v>237</v>
      </c>
      <c r="E51" s="7" t="s">
        <v>0</v>
      </c>
      <c r="F51" s="26">
        <f>' MC - ADM'!H175</f>
        <v>338.68</v>
      </c>
      <c r="G51" s="13">
        <v>54.08</v>
      </c>
      <c r="H51" s="12">
        <f t="shared" si="4"/>
        <v>70.27</v>
      </c>
      <c r="I51" s="563">
        <f t="shared" si="5"/>
        <v>23799.040000000001</v>
      </c>
    </row>
    <row r="52" spans="1:9" ht="28.5">
      <c r="A52" s="562">
        <v>50301</v>
      </c>
      <c r="B52" s="23" t="s">
        <v>49</v>
      </c>
      <c r="C52" s="7" t="s">
        <v>218</v>
      </c>
      <c r="D52" s="1083" t="s">
        <v>188</v>
      </c>
      <c r="E52" s="7" t="s">
        <v>29</v>
      </c>
      <c r="F52" s="26">
        <f>' MC - ADM'!D190</f>
        <v>55</v>
      </c>
      <c r="G52" s="13">
        <v>9.24</v>
      </c>
      <c r="H52" s="12">
        <f t="shared" si="4"/>
        <v>12.01</v>
      </c>
      <c r="I52" s="563">
        <f t="shared" si="5"/>
        <v>660.55</v>
      </c>
    </row>
    <row r="53" spans="1:9" s="549" customFormat="1" ht="15">
      <c r="A53" s="564"/>
      <c r="B53" s="410"/>
      <c r="C53" s="410"/>
      <c r="D53" s="416"/>
      <c r="E53" s="410"/>
      <c r="F53" s="411"/>
      <c r="G53" s="417"/>
      <c r="H53" s="415" t="s">
        <v>214</v>
      </c>
      <c r="I53" s="565">
        <f>SUM(I46:I52)</f>
        <v>63675.01</v>
      </c>
    </row>
    <row r="54" spans="1:9" s="549" customFormat="1" ht="15">
      <c r="A54" s="577"/>
      <c r="B54" s="39"/>
      <c r="C54" s="39">
        <v>4</v>
      </c>
      <c r="D54" s="362" t="s">
        <v>20</v>
      </c>
      <c r="E54" s="39"/>
      <c r="F54" s="37"/>
      <c r="G54" s="38"/>
      <c r="H54" s="38"/>
      <c r="I54" s="578"/>
    </row>
    <row r="55" spans="1:9" s="89" customFormat="1" ht="28.5">
      <c r="A55" s="583">
        <v>40602</v>
      </c>
      <c r="B55" s="25" t="s">
        <v>49</v>
      </c>
      <c r="C55" s="25" t="s">
        <v>84</v>
      </c>
      <c r="D55" s="1084" t="s">
        <v>38</v>
      </c>
      <c r="E55" s="25" t="s">
        <v>1</v>
      </c>
      <c r="F55" s="26">
        <f>' MC - ADM'!D199</f>
        <v>17.600000000000001</v>
      </c>
      <c r="G55" s="13">
        <v>124.22</v>
      </c>
      <c r="H55" s="27">
        <f>G55*1.2993</f>
        <v>161.4</v>
      </c>
      <c r="I55" s="589">
        <f>H55*F55</f>
        <v>2840.64</v>
      </c>
    </row>
    <row r="56" spans="1:9" s="89" customFormat="1" ht="42.75">
      <c r="A56" s="583">
        <v>40250</v>
      </c>
      <c r="B56" s="25" t="s">
        <v>49</v>
      </c>
      <c r="C56" s="25" t="s">
        <v>85</v>
      </c>
      <c r="D56" s="1084" t="s">
        <v>36</v>
      </c>
      <c r="E56" s="25" t="s">
        <v>1</v>
      </c>
      <c r="F56" s="26">
        <f>' MC - ADM'!D205</f>
        <v>17.600000000000001</v>
      </c>
      <c r="G56" s="13">
        <v>90.46</v>
      </c>
      <c r="H56" s="27">
        <f t="shared" ref="H56:H63" si="6">G56*1.2993</f>
        <v>117.53</v>
      </c>
      <c r="I56" s="589">
        <f t="shared" ref="I56:I63" si="7">H56*F56</f>
        <v>2068.5300000000002</v>
      </c>
    </row>
    <row r="57" spans="1:9" s="89" customFormat="1" ht="57">
      <c r="A57" s="583">
        <v>100208</v>
      </c>
      <c r="B57" s="25" t="s">
        <v>49</v>
      </c>
      <c r="C57" s="25" t="s">
        <v>86</v>
      </c>
      <c r="D57" s="1074" t="s">
        <v>244</v>
      </c>
      <c r="E57" s="25" t="s">
        <v>1</v>
      </c>
      <c r="F57" s="26">
        <f>' MC - ADM'!F212</f>
        <v>17.600000000000001</v>
      </c>
      <c r="G57" s="13">
        <v>232.27</v>
      </c>
      <c r="H57" s="27">
        <f t="shared" si="6"/>
        <v>301.79000000000002</v>
      </c>
      <c r="I57" s="589">
        <f t="shared" si="7"/>
        <v>5311.5</v>
      </c>
    </row>
    <row r="58" spans="1:9" ht="57">
      <c r="A58" s="562">
        <v>90101</v>
      </c>
      <c r="B58" s="25" t="s">
        <v>49</v>
      </c>
      <c r="C58" s="25" t="s">
        <v>87</v>
      </c>
      <c r="D58" s="1083" t="s">
        <v>39</v>
      </c>
      <c r="E58" s="7" t="s">
        <v>1</v>
      </c>
      <c r="F58" s="26">
        <f>' MC - ADM'!D224</f>
        <v>186.15</v>
      </c>
      <c r="G58" s="13">
        <v>219.21</v>
      </c>
      <c r="H58" s="27">
        <f t="shared" si="6"/>
        <v>284.82</v>
      </c>
      <c r="I58" s="589">
        <f t="shared" si="7"/>
        <v>53019.24</v>
      </c>
    </row>
    <row r="59" spans="1:9" ht="42.75">
      <c r="A59" s="562">
        <v>90211</v>
      </c>
      <c r="B59" s="25" t="s">
        <v>49</v>
      </c>
      <c r="C59" s="25" t="s">
        <v>119</v>
      </c>
      <c r="D59" s="1083" t="s">
        <v>40</v>
      </c>
      <c r="E59" s="7" t="s">
        <v>1</v>
      </c>
      <c r="F59" s="26">
        <f>' MC - ADM'!D236</f>
        <v>186.15</v>
      </c>
      <c r="G59" s="13">
        <v>151.72999999999999</v>
      </c>
      <c r="H59" s="27">
        <f t="shared" si="6"/>
        <v>197.14</v>
      </c>
      <c r="I59" s="589">
        <f t="shared" si="7"/>
        <v>36697.61</v>
      </c>
    </row>
    <row r="60" spans="1:9" s="160" customFormat="1" ht="28.5">
      <c r="A60" s="1431" t="s">
        <v>381</v>
      </c>
      <c r="B60" s="1432"/>
      <c r="C60" s="1100" t="s">
        <v>120</v>
      </c>
      <c r="D60" s="1090" t="s">
        <v>1343</v>
      </c>
      <c r="E60" s="1096" t="s">
        <v>29</v>
      </c>
      <c r="F60" s="22">
        <f>' MC - ADM'!D240</f>
        <v>18</v>
      </c>
      <c r="G60" s="20">
        <f>'COMP 01 - '!I27</f>
        <v>328.32</v>
      </c>
      <c r="H60" s="27">
        <f t="shared" si="6"/>
        <v>426.59</v>
      </c>
      <c r="I60" s="589">
        <f t="shared" si="7"/>
        <v>7678.62</v>
      </c>
    </row>
    <row r="61" spans="1:9">
      <c r="A61" s="562">
        <v>90312</v>
      </c>
      <c r="B61" s="25" t="s">
        <v>49</v>
      </c>
      <c r="C61" s="25" t="s">
        <v>182</v>
      </c>
      <c r="D61" s="1091" t="s">
        <v>193</v>
      </c>
      <c r="E61" s="7" t="s">
        <v>190</v>
      </c>
      <c r="F61" s="26">
        <f>' MC - ADM'!F248</f>
        <v>32.28</v>
      </c>
      <c r="G61" s="13">
        <v>129.46</v>
      </c>
      <c r="H61" s="27">
        <f t="shared" si="6"/>
        <v>168.21</v>
      </c>
      <c r="I61" s="589">
        <f t="shared" si="7"/>
        <v>5429.82</v>
      </c>
    </row>
    <row r="62" spans="1:9">
      <c r="A62" s="562">
        <v>90302</v>
      </c>
      <c r="B62" s="25" t="s">
        <v>49</v>
      </c>
      <c r="C62" s="25" t="s">
        <v>183</v>
      </c>
      <c r="D62" s="1091" t="s">
        <v>194</v>
      </c>
      <c r="E62" s="7" t="s">
        <v>190</v>
      </c>
      <c r="F62" s="26">
        <f>' MC - ADM'!F255</f>
        <v>9.5500000000000007</v>
      </c>
      <c r="G62" s="13">
        <v>45.34</v>
      </c>
      <c r="H62" s="27">
        <f t="shared" si="6"/>
        <v>58.91</v>
      </c>
      <c r="I62" s="589">
        <f t="shared" si="7"/>
        <v>562.59</v>
      </c>
    </row>
    <row r="63" spans="1:9" s="203" customFormat="1" ht="28.5">
      <c r="A63" s="1095">
        <v>141908</v>
      </c>
      <c r="B63" s="1100" t="s">
        <v>49</v>
      </c>
      <c r="C63" s="1100" t="s">
        <v>176</v>
      </c>
      <c r="D63" s="1082" t="s">
        <v>175</v>
      </c>
      <c r="E63" s="1100" t="s">
        <v>29</v>
      </c>
      <c r="F63" s="22">
        <f>' MC - ADM'!F262</f>
        <v>18</v>
      </c>
      <c r="G63" s="11">
        <v>62.83</v>
      </c>
      <c r="H63" s="27">
        <f t="shared" si="6"/>
        <v>81.64</v>
      </c>
      <c r="I63" s="589">
        <f t="shared" si="7"/>
        <v>1469.52</v>
      </c>
    </row>
    <row r="64" spans="1:9" s="697" customFormat="1" ht="15">
      <c r="A64" s="581"/>
      <c r="B64" s="407"/>
      <c r="C64" s="407"/>
      <c r="D64" s="416"/>
      <c r="E64" s="407"/>
      <c r="F64" s="204"/>
      <c r="G64" s="415"/>
      <c r="H64" s="415" t="s">
        <v>213</v>
      </c>
      <c r="I64" s="565">
        <f>SUM(I55:I63)</f>
        <v>115078.07</v>
      </c>
    </row>
    <row r="65" spans="1:9" s="549" customFormat="1" ht="15">
      <c r="A65" s="577"/>
      <c r="B65" s="39"/>
      <c r="C65" s="1102">
        <v>5</v>
      </c>
      <c r="D65" s="362" t="s">
        <v>21</v>
      </c>
      <c r="E65" s="39"/>
      <c r="F65" s="37"/>
      <c r="G65" s="38"/>
      <c r="H65" s="38"/>
      <c r="I65" s="578"/>
    </row>
    <row r="66" spans="1:9" ht="42.75">
      <c r="A66" s="562">
        <v>120308</v>
      </c>
      <c r="B66" s="7" t="s">
        <v>49</v>
      </c>
      <c r="C66" s="7" t="s">
        <v>88</v>
      </c>
      <c r="D66" s="1083" t="s">
        <v>41</v>
      </c>
      <c r="E66" s="7" t="s">
        <v>1</v>
      </c>
      <c r="F66" s="26">
        <f>' MC - ADM'!F292</f>
        <v>510.1</v>
      </c>
      <c r="G66" s="14">
        <v>6.59</v>
      </c>
      <c r="H66" s="12">
        <f>G66*1.2993</f>
        <v>8.56</v>
      </c>
      <c r="I66" s="563">
        <f>H66*F66</f>
        <v>4366.46</v>
      </c>
    </row>
    <row r="67" spans="1:9" ht="28.5">
      <c r="A67" s="562">
        <v>120301</v>
      </c>
      <c r="B67" s="7" t="s">
        <v>49</v>
      </c>
      <c r="C67" s="7" t="s">
        <v>89</v>
      </c>
      <c r="D67" s="1083" t="s">
        <v>42</v>
      </c>
      <c r="E67" s="7" t="s">
        <v>1</v>
      </c>
      <c r="F67" s="26">
        <f>' MC - ADM'!H320</f>
        <v>167</v>
      </c>
      <c r="G67" s="13">
        <v>27.76</v>
      </c>
      <c r="H67" s="12">
        <f t="shared" ref="H67:H69" si="8">G67*1.2993</f>
        <v>36.07</v>
      </c>
      <c r="I67" s="563">
        <f t="shared" ref="I67:I69" si="9">H67*F67</f>
        <v>6023.69</v>
      </c>
    </row>
    <row r="68" spans="1:9" ht="42.75">
      <c r="A68" s="562">
        <v>120303</v>
      </c>
      <c r="B68" s="7" t="s">
        <v>49</v>
      </c>
      <c r="C68" s="7" t="s">
        <v>90</v>
      </c>
      <c r="D68" s="1083" t="s">
        <v>43</v>
      </c>
      <c r="E68" s="7" t="s">
        <v>1</v>
      </c>
      <c r="F68" s="26">
        <f>' MC - ADM'!H349</f>
        <v>343.2</v>
      </c>
      <c r="G68" s="14">
        <v>47.53</v>
      </c>
      <c r="H68" s="12">
        <f t="shared" si="8"/>
        <v>61.76</v>
      </c>
      <c r="I68" s="563">
        <f t="shared" si="9"/>
        <v>21196.03</v>
      </c>
    </row>
    <row r="69" spans="1:9" s="160" customFormat="1" ht="28.5">
      <c r="A69" s="1218">
        <v>96112</v>
      </c>
      <c r="B69" s="1219" t="s">
        <v>862</v>
      </c>
      <c r="C69" s="1096" t="s">
        <v>123</v>
      </c>
      <c r="D69" s="1090" t="s">
        <v>1317</v>
      </c>
      <c r="E69" s="1096" t="s">
        <v>1</v>
      </c>
      <c r="F69" s="22">
        <f>' MC - ADM'!H366</f>
        <v>95.3</v>
      </c>
      <c r="G69" s="323">
        <v>131.47</v>
      </c>
      <c r="H69" s="12">
        <f t="shared" si="8"/>
        <v>170.82</v>
      </c>
      <c r="I69" s="563">
        <f t="shared" si="9"/>
        <v>16279.15</v>
      </c>
    </row>
    <row r="70" spans="1:9" s="697" customFormat="1" ht="15">
      <c r="A70" s="581"/>
      <c r="B70" s="407"/>
      <c r="C70" s="407"/>
      <c r="D70" s="416"/>
      <c r="E70" s="407"/>
      <c r="F70" s="204"/>
      <c r="G70" s="415"/>
      <c r="H70" s="415" t="s">
        <v>212</v>
      </c>
      <c r="I70" s="565">
        <f>SUM(I66:I69)</f>
        <v>47865.33</v>
      </c>
    </row>
    <row r="71" spans="1:9" s="549" customFormat="1" ht="15">
      <c r="A71" s="577"/>
      <c r="B71" s="39"/>
      <c r="C71" s="39">
        <v>6</v>
      </c>
      <c r="D71" s="362" t="s">
        <v>22</v>
      </c>
      <c r="E71" s="39"/>
      <c r="F71" s="37"/>
      <c r="G71" s="38"/>
      <c r="H71" s="38"/>
      <c r="I71" s="578"/>
    </row>
    <row r="72" spans="1:9" ht="42.75">
      <c r="A72" s="562">
        <v>120308</v>
      </c>
      <c r="B72" s="7" t="s">
        <v>49</v>
      </c>
      <c r="C72" s="7" t="s">
        <v>91</v>
      </c>
      <c r="D72" s="1083" t="s">
        <v>41</v>
      </c>
      <c r="E72" s="7" t="s">
        <v>1</v>
      </c>
      <c r="F72" s="26">
        <f>' MC - ADM'!F378</f>
        <v>162.4</v>
      </c>
      <c r="G72" s="14">
        <v>6.38</v>
      </c>
      <c r="H72" s="12">
        <f>G72*1.2993</f>
        <v>8.2899999999999991</v>
      </c>
      <c r="I72" s="563">
        <f>H72*F72</f>
        <v>1346.3</v>
      </c>
    </row>
    <row r="73" spans="1:9" ht="42.75">
      <c r="A73" s="562">
        <v>120303</v>
      </c>
      <c r="B73" s="7" t="s">
        <v>49</v>
      </c>
      <c r="C73" s="7" t="s">
        <v>92</v>
      </c>
      <c r="D73" s="1083" t="s">
        <v>43</v>
      </c>
      <c r="E73" s="7" t="s">
        <v>1</v>
      </c>
      <c r="F73" s="26">
        <f>' MC - ADM'!F388</f>
        <v>165.2</v>
      </c>
      <c r="G73" s="14">
        <v>47.64</v>
      </c>
      <c r="H73" s="12">
        <f>G73*1.2993</f>
        <v>61.9</v>
      </c>
      <c r="I73" s="563">
        <f>H73*F73</f>
        <v>10225.879999999999</v>
      </c>
    </row>
    <row r="74" spans="1:9" s="697" customFormat="1" ht="15">
      <c r="A74" s="581"/>
      <c r="B74" s="407"/>
      <c r="C74" s="407"/>
      <c r="D74" s="416"/>
      <c r="E74" s="407"/>
      <c r="F74" s="204"/>
      <c r="G74" s="415"/>
      <c r="H74" s="415" t="s">
        <v>211</v>
      </c>
      <c r="I74" s="565">
        <f>SUM(I72:I73)</f>
        <v>11572.18</v>
      </c>
    </row>
    <row r="75" spans="1:9" s="549" customFormat="1" ht="15">
      <c r="A75" s="577"/>
      <c r="B75" s="39"/>
      <c r="C75" s="39">
        <v>7</v>
      </c>
      <c r="D75" s="362" t="s">
        <v>23</v>
      </c>
      <c r="E75" s="39"/>
      <c r="F75" s="37"/>
      <c r="G75" s="38"/>
      <c r="H75" s="38"/>
      <c r="I75" s="578"/>
    </row>
    <row r="76" spans="1:9">
      <c r="A76" s="562">
        <v>130112</v>
      </c>
      <c r="B76" s="7" t="s">
        <v>49</v>
      </c>
      <c r="C76" s="7" t="s">
        <v>93</v>
      </c>
      <c r="D76" s="1091" t="s">
        <v>44</v>
      </c>
      <c r="E76" s="7" t="s">
        <v>1</v>
      </c>
      <c r="F76" s="26">
        <f>' MC - ADM'!F410</f>
        <v>148.4</v>
      </c>
      <c r="G76" s="18">
        <v>40.31</v>
      </c>
      <c r="H76" s="12">
        <f>G76*1.2993</f>
        <v>52.37</v>
      </c>
      <c r="I76" s="563">
        <f>F76*H76</f>
        <v>7771.71</v>
      </c>
    </row>
    <row r="77" spans="1:9" ht="28.5">
      <c r="A77" s="562">
        <v>130103</v>
      </c>
      <c r="B77" s="7" t="s">
        <v>49</v>
      </c>
      <c r="C77" s="7" t="s">
        <v>94</v>
      </c>
      <c r="D77" s="1083" t="s">
        <v>45</v>
      </c>
      <c r="E77" s="7" t="s">
        <v>1</v>
      </c>
      <c r="F77" s="26">
        <f>' MC - ADM'!F429</f>
        <v>148.4</v>
      </c>
      <c r="G77" s="30">
        <v>19.829999999999998</v>
      </c>
      <c r="H77" s="12">
        <f>G77*1.2993</f>
        <v>25.77</v>
      </c>
      <c r="I77" s="563">
        <f>F77*H77</f>
        <v>3824.27</v>
      </c>
    </row>
    <row r="78" spans="1:9" s="697" customFormat="1" ht="15">
      <c r="A78" s="581"/>
      <c r="B78" s="407"/>
      <c r="C78" s="407"/>
      <c r="D78" s="416"/>
      <c r="E78" s="407"/>
      <c r="F78" s="204"/>
      <c r="G78" s="409"/>
      <c r="H78" s="415" t="s">
        <v>210</v>
      </c>
      <c r="I78" s="565">
        <f>SUM(I76:I77)</f>
        <v>11595.98</v>
      </c>
    </row>
    <row r="79" spans="1:9" s="549" customFormat="1" ht="15">
      <c r="A79" s="585"/>
      <c r="B79" s="1102"/>
      <c r="C79" s="1102">
        <v>8</v>
      </c>
      <c r="D79" s="363" t="s">
        <v>24</v>
      </c>
      <c r="E79" s="1102"/>
      <c r="F79" s="97"/>
      <c r="G79" s="98"/>
      <c r="H79" s="38"/>
      <c r="I79" s="578"/>
    </row>
    <row r="80" spans="1:9" s="160" customFormat="1" ht="57">
      <c r="A80" s="1095">
        <v>130236</v>
      </c>
      <c r="B80" s="1096" t="s">
        <v>49</v>
      </c>
      <c r="C80" s="1096" t="s">
        <v>95</v>
      </c>
      <c r="D80" s="1090" t="s">
        <v>383</v>
      </c>
      <c r="E80" s="1096" t="s">
        <v>1</v>
      </c>
      <c r="F80" s="22">
        <f>' MC - ADM'!H460</f>
        <v>167</v>
      </c>
      <c r="G80" s="11">
        <v>68.400000000000006</v>
      </c>
      <c r="H80" s="11">
        <f>G80*1.2993</f>
        <v>88.87</v>
      </c>
      <c r="I80" s="568">
        <f>H80*F80</f>
        <v>14841.29</v>
      </c>
    </row>
    <row r="81" spans="1:9" s="160" customFormat="1" ht="57.75" customHeight="1">
      <c r="A81" s="1095">
        <v>130219</v>
      </c>
      <c r="B81" s="1096" t="s">
        <v>49</v>
      </c>
      <c r="C81" s="1096" t="s">
        <v>96</v>
      </c>
      <c r="D81" s="1069" t="s">
        <v>382</v>
      </c>
      <c r="E81" s="1096" t="s">
        <v>1</v>
      </c>
      <c r="F81" s="22">
        <f>' MC - ADM'!F478</f>
        <v>148.4</v>
      </c>
      <c r="G81" s="11">
        <v>71.17</v>
      </c>
      <c r="H81" s="11">
        <f t="shared" ref="H81:H82" si="10">G81*1.2993</f>
        <v>92.47</v>
      </c>
      <c r="I81" s="568">
        <f>H81*F81</f>
        <v>13722.55</v>
      </c>
    </row>
    <row r="82" spans="1:9" ht="46.15" customHeight="1">
      <c r="A82" s="562">
        <v>130303</v>
      </c>
      <c r="B82" s="1096" t="s">
        <v>49</v>
      </c>
      <c r="C82" s="7" t="s">
        <v>97</v>
      </c>
      <c r="D82" s="1072" t="s">
        <v>238</v>
      </c>
      <c r="E82" s="7" t="s">
        <v>29</v>
      </c>
      <c r="F82" s="22">
        <f>' MC - ADM'!B498</f>
        <v>183.2</v>
      </c>
      <c r="G82" s="13">
        <v>14.39</v>
      </c>
      <c r="H82" s="11">
        <f t="shared" si="10"/>
        <v>18.7</v>
      </c>
      <c r="I82" s="568">
        <f>H82*F82</f>
        <v>3425.84</v>
      </c>
    </row>
    <row r="83" spans="1:9" s="697" customFormat="1" ht="15">
      <c r="A83" s="581"/>
      <c r="B83" s="407"/>
      <c r="C83" s="407"/>
      <c r="D83" s="416"/>
      <c r="E83" s="407"/>
      <c r="F83" s="204"/>
      <c r="G83" s="409"/>
      <c r="H83" s="415" t="s">
        <v>209</v>
      </c>
      <c r="I83" s="565">
        <f>SUM(I80:I82)</f>
        <v>31989.68</v>
      </c>
    </row>
    <row r="84" spans="1:9" s="549" customFormat="1" ht="15">
      <c r="A84" s="577"/>
      <c r="B84" s="39"/>
      <c r="C84" s="39">
        <v>9</v>
      </c>
      <c r="D84" s="362" t="s">
        <v>25</v>
      </c>
      <c r="E84" s="39"/>
      <c r="F84" s="37"/>
      <c r="G84" s="38"/>
      <c r="H84" s="38"/>
      <c r="I84" s="578"/>
    </row>
    <row r="85" spans="1:9" s="159" customFormat="1" ht="57.6" customHeight="1">
      <c r="A85" s="1216">
        <v>100665</v>
      </c>
      <c r="B85" s="1220" t="s">
        <v>862</v>
      </c>
      <c r="C85" s="1100" t="s">
        <v>164</v>
      </c>
      <c r="D85" s="1085" t="s">
        <v>1318</v>
      </c>
      <c r="E85" s="1094" t="s">
        <v>1</v>
      </c>
      <c r="F85" s="22">
        <v>18</v>
      </c>
      <c r="G85" s="42">
        <v>826.13</v>
      </c>
      <c r="H85" s="42">
        <f>G85*1.2993</f>
        <v>1073.3900000000001</v>
      </c>
      <c r="I85" s="595">
        <f>H85*F85</f>
        <v>19321.02</v>
      </c>
    </row>
    <row r="86" spans="1:9" s="160" customFormat="1" ht="15.75" customHeight="1">
      <c r="A86" s="1097">
        <v>71702</v>
      </c>
      <c r="B86" s="1098" t="s">
        <v>49</v>
      </c>
      <c r="C86" s="1096" t="s">
        <v>165</v>
      </c>
      <c r="D86" s="1069" t="s">
        <v>384</v>
      </c>
      <c r="E86" s="1098" t="s">
        <v>1</v>
      </c>
      <c r="F86" s="22">
        <f>' MC - ADM'!F513</f>
        <v>1.8</v>
      </c>
      <c r="G86" s="11">
        <v>684.29</v>
      </c>
      <c r="H86" s="42">
        <f t="shared" ref="H86:H94" si="11">G86*1.2993</f>
        <v>889.1</v>
      </c>
      <c r="I86" s="595">
        <f t="shared" ref="I86:I94" si="12">H86*F86</f>
        <v>1600.38</v>
      </c>
    </row>
    <row r="87" spans="1:9" s="160" customFormat="1" ht="41.45" customHeight="1">
      <c r="A87" s="1199">
        <v>100668</v>
      </c>
      <c r="B87" s="1200" t="s">
        <v>862</v>
      </c>
      <c r="C87" s="1096" t="s">
        <v>98</v>
      </c>
      <c r="D87" s="1221" t="s">
        <v>1325</v>
      </c>
      <c r="E87" s="1098" t="s">
        <v>1</v>
      </c>
      <c r="F87" s="22">
        <f>' MC - ADM'!F519</f>
        <v>1.08</v>
      </c>
      <c r="G87" s="11">
        <v>1293.23</v>
      </c>
      <c r="H87" s="42">
        <f t="shared" si="11"/>
        <v>1680.29</v>
      </c>
      <c r="I87" s="595">
        <f t="shared" si="12"/>
        <v>1814.71</v>
      </c>
    </row>
    <row r="88" spans="1:9" ht="33" customHeight="1">
      <c r="A88" s="562">
        <v>60110</v>
      </c>
      <c r="B88" s="7" t="s">
        <v>49</v>
      </c>
      <c r="C88" s="7" t="s">
        <v>166</v>
      </c>
      <c r="D88" s="1083" t="s">
        <v>64</v>
      </c>
      <c r="E88" s="7" t="s">
        <v>29</v>
      </c>
      <c r="F88" s="26">
        <f>' MC - ADM'!B527</f>
        <v>60.6</v>
      </c>
      <c r="G88" s="13">
        <v>84.27</v>
      </c>
      <c r="H88" s="42">
        <f t="shared" si="11"/>
        <v>109.49</v>
      </c>
      <c r="I88" s="595">
        <f t="shared" si="12"/>
        <v>6635.09</v>
      </c>
    </row>
    <row r="89" spans="1:9" s="89" customFormat="1" ht="71.25">
      <c r="A89" s="587">
        <v>62505</v>
      </c>
      <c r="B89" s="33" t="s">
        <v>49</v>
      </c>
      <c r="C89" s="7" t="s">
        <v>167</v>
      </c>
      <c r="D89" s="10" t="s">
        <v>680</v>
      </c>
      <c r="E89" s="33" t="s">
        <v>239</v>
      </c>
      <c r="F89" s="26">
        <v>1</v>
      </c>
      <c r="G89" s="27">
        <v>2719.51</v>
      </c>
      <c r="H89" s="42">
        <f t="shared" si="11"/>
        <v>3533.46</v>
      </c>
      <c r="I89" s="595">
        <f t="shared" si="12"/>
        <v>3533.46</v>
      </c>
    </row>
    <row r="90" spans="1:9" ht="71.25">
      <c r="A90" s="1097">
        <v>61301</v>
      </c>
      <c r="B90" s="1098" t="s">
        <v>49</v>
      </c>
      <c r="C90" s="1096" t="s">
        <v>168</v>
      </c>
      <c r="D90" s="1071" t="s">
        <v>385</v>
      </c>
      <c r="E90" s="1098" t="s">
        <v>125</v>
      </c>
      <c r="F90" s="22">
        <v>3</v>
      </c>
      <c r="G90" s="11">
        <v>888.25</v>
      </c>
      <c r="H90" s="42">
        <f t="shared" si="11"/>
        <v>1154.0999999999999</v>
      </c>
      <c r="I90" s="595">
        <f t="shared" si="12"/>
        <v>3462.3</v>
      </c>
    </row>
    <row r="91" spans="1:9" s="99" customFormat="1" ht="71.25">
      <c r="A91" s="1095">
        <v>61302</v>
      </c>
      <c r="B91" s="1096" t="s">
        <v>49</v>
      </c>
      <c r="C91" s="1096" t="s">
        <v>169</v>
      </c>
      <c r="D91" s="1071" t="s">
        <v>386</v>
      </c>
      <c r="E91" s="1096" t="s">
        <v>125</v>
      </c>
      <c r="F91" s="22">
        <v>2</v>
      </c>
      <c r="G91" s="11">
        <v>896.17</v>
      </c>
      <c r="H91" s="42">
        <f t="shared" si="11"/>
        <v>1164.3900000000001</v>
      </c>
      <c r="I91" s="595">
        <f t="shared" si="12"/>
        <v>2328.7800000000002</v>
      </c>
    </row>
    <row r="92" spans="1:9" s="99" customFormat="1" ht="71.25">
      <c r="A92" s="1095">
        <v>61303</v>
      </c>
      <c r="B92" s="1096" t="s">
        <v>49</v>
      </c>
      <c r="C92" s="1096" t="s">
        <v>170</v>
      </c>
      <c r="D92" s="1071" t="s">
        <v>387</v>
      </c>
      <c r="E92" s="1096" t="s">
        <v>125</v>
      </c>
      <c r="F92" s="22">
        <v>6</v>
      </c>
      <c r="G92" s="20">
        <v>904.42</v>
      </c>
      <c r="H92" s="42">
        <f t="shared" si="11"/>
        <v>1175.1099999999999</v>
      </c>
      <c r="I92" s="595">
        <f t="shared" si="12"/>
        <v>7050.66</v>
      </c>
    </row>
    <row r="93" spans="1:9" s="99" customFormat="1">
      <c r="A93" s="583">
        <v>80102</v>
      </c>
      <c r="B93" s="7" t="s">
        <v>49</v>
      </c>
      <c r="C93" s="4" t="s">
        <v>219</v>
      </c>
      <c r="D93" s="1092" t="s">
        <v>228</v>
      </c>
      <c r="E93" s="25" t="s">
        <v>0</v>
      </c>
      <c r="F93" s="26">
        <f>' MC - ADM'!F562</f>
        <v>19.920000000000002</v>
      </c>
      <c r="G93" s="30">
        <v>284.5</v>
      </c>
      <c r="H93" s="42">
        <f t="shared" si="11"/>
        <v>369.65</v>
      </c>
      <c r="I93" s="595">
        <f t="shared" si="12"/>
        <v>7363.43</v>
      </c>
    </row>
    <row r="94" spans="1:9" s="99" customFormat="1" ht="28.5">
      <c r="A94" s="562">
        <v>60107</v>
      </c>
      <c r="B94" s="7" t="s">
        <v>49</v>
      </c>
      <c r="C94" s="7" t="s">
        <v>309</v>
      </c>
      <c r="D94" s="1083" t="s">
        <v>186</v>
      </c>
      <c r="E94" s="7" t="s">
        <v>29</v>
      </c>
      <c r="F94" s="26">
        <f>' MC - ADM'!B576</f>
        <v>69.599999999999994</v>
      </c>
      <c r="G94" s="13">
        <v>16.600000000000001</v>
      </c>
      <c r="H94" s="42">
        <f t="shared" si="11"/>
        <v>21.57</v>
      </c>
      <c r="I94" s="595">
        <f t="shared" si="12"/>
        <v>1501.27</v>
      </c>
    </row>
    <row r="95" spans="1:9" s="697" customFormat="1" ht="15">
      <c r="A95" s="698"/>
      <c r="B95" s="693"/>
      <c r="C95" s="693"/>
      <c r="D95" s="694"/>
      <c r="E95" s="693"/>
      <c r="F95" s="700"/>
      <c r="G95" s="695"/>
      <c r="H95" s="695" t="s">
        <v>208</v>
      </c>
      <c r="I95" s="696">
        <f>SUM(I85:I94)</f>
        <v>54611.1</v>
      </c>
    </row>
    <row r="96" spans="1:9" s="549" customFormat="1" ht="15">
      <c r="A96" s="577"/>
      <c r="B96" s="39"/>
      <c r="C96" s="39">
        <v>10</v>
      </c>
      <c r="D96" s="362" t="s">
        <v>27</v>
      </c>
      <c r="E96" s="39"/>
      <c r="F96" s="37"/>
      <c r="G96" s="38"/>
      <c r="H96" s="38"/>
      <c r="I96" s="578"/>
    </row>
    <row r="97" spans="1:9" s="89" customFormat="1" ht="42.75">
      <c r="A97" s="562">
        <v>170101</v>
      </c>
      <c r="B97" s="25" t="s">
        <v>49</v>
      </c>
      <c r="C97" s="25" t="s">
        <v>99</v>
      </c>
      <c r="D97" s="55" t="s">
        <v>196</v>
      </c>
      <c r="E97" s="25" t="s">
        <v>197</v>
      </c>
      <c r="F97" s="26">
        <v>2</v>
      </c>
      <c r="G97" s="18">
        <v>574.79999999999995</v>
      </c>
      <c r="H97" s="27">
        <f>G97*1.2993</f>
        <v>746.84</v>
      </c>
      <c r="I97" s="589">
        <f>H97*F97</f>
        <v>1493.68</v>
      </c>
    </row>
    <row r="98" spans="1:9">
      <c r="A98" s="583">
        <v>170129</v>
      </c>
      <c r="B98" s="7" t="s">
        <v>49</v>
      </c>
      <c r="C98" s="25" t="s">
        <v>100</v>
      </c>
      <c r="D98" s="1091" t="s">
        <v>388</v>
      </c>
      <c r="E98" s="7" t="s">
        <v>26</v>
      </c>
      <c r="F98" s="26">
        <v>2</v>
      </c>
      <c r="G98" s="18">
        <v>559.05999999999995</v>
      </c>
      <c r="H98" s="27">
        <f t="shared" ref="H98:H104" si="13">G98*1.2993</f>
        <v>726.39</v>
      </c>
      <c r="I98" s="589">
        <f t="shared" ref="I98:I104" si="14">H98*F98</f>
        <v>1452.78</v>
      </c>
    </row>
    <row r="99" spans="1:9" s="99" customFormat="1" ht="57">
      <c r="A99" s="583">
        <v>170135</v>
      </c>
      <c r="B99" s="25" t="s">
        <v>49</v>
      </c>
      <c r="C99" s="25" t="s">
        <v>220</v>
      </c>
      <c r="D99" s="55" t="s">
        <v>127</v>
      </c>
      <c r="E99" s="7" t="s">
        <v>26</v>
      </c>
      <c r="F99" s="26">
        <v>2</v>
      </c>
      <c r="G99" s="19">
        <v>2196.1</v>
      </c>
      <c r="H99" s="27">
        <f t="shared" si="13"/>
        <v>2853.39</v>
      </c>
      <c r="I99" s="589">
        <f t="shared" si="14"/>
        <v>5706.78</v>
      </c>
    </row>
    <row r="100" spans="1:9" s="160" customFormat="1" ht="71.25">
      <c r="A100" s="1095">
        <v>170128</v>
      </c>
      <c r="B100" s="1100" t="s">
        <v>49</v>
      </c>
      <c r="C100" s="1100" t="s">
        <v>101</v>
      </c>
      <c r="D100" s="1090" t="s">
        <v>664</v>
      </c>
      <c r="E100" s="1096" t="s">
        <v>26</v>
      </c>
      <c r="F100" s="22">
        <v>2</v>
      </c>
      <c r="G100" s="11">
        <v>940.54</v>
      </c>
      <c r="H100" s="27">
        <f t="shared" si="13"/>
        <v>1222.04</v>
      </c>
      <c r="I100" s="589">
        <f t="shared" si="14"/>
        <v>2444.08</v>
      </c>
    </row>
    <row r="101" spans="1:9" s="99" customFormat="1" ht="28.5">
      <c r="A101" s="583">
        <v>170115</v>
      </c>
      <c r="B101" s="5" t="s">
        <v>49</v>
      </c>
      <c r="C101" s="25" t="s">
        <v>128</v>
      </c>
      <c r="D101" s="55" t="s">
        <v>126</v>
      </c>
      <c r="E101" s="7" t="s">
        <v>26</v>
      </c>
      <c r="F101" s="26">
        <v>4</v>
      </c>
      <c r="G101" s="19">
        <v>338.08</v>
      </c>
      <c r="H101" s="27">
        <f t="shared" si="13"/>
        <v>439.27</v>
      </c>
      <c r="I101" s="589">
        <f t="shared" si="14"/>
        <v>1757.08</v>
      </c>
    </row>
    <row r="102" spans="1:9" s="100" customFormat="1" ht="42.75">
      <c r="A102" s="588">
        <v>170512</v>
      </c>
      <c r="B102" s="23" t="s">
        <v>49</v>
      </c>
      <c r="C102" s="25" t="s">
        <v>129</v>
      </c>
      <c r="D102" s="55" t="s">
        <v>55</v>
      </c>
      <c r="E102" s="23" t="s">
        <v>26</v>
      </c>
      <c r="F102" s="34">
        <v>1</v>
      </c>
      <c r="G102" s="19">
        <v>582.32000000000005</v>
      </c>
      <c r="H102" s="27">
        <f t="shared" si="13"/>
        <v>756.61</v>
      </c>
      <c r="I102" s="589">
        <f t="shared" si="14"/>
        <v>756.61</v>
      </c>
    </row>
    <row r="103" spans="1:9" s="100" customFormat="1" ht="28.5">
      <c r="A103" s="5">
        <v>100868</v>
      </c>
      <c r="B103" s="23" t="s">
        <v>862</v>
      </c>
      <c r="C103" s="25" t="s">
        <v>221</v>
      </c>
      <c r="D103" s="1227" t="s">
        <v>1320</v>
      </c>
      <c r="E103" s="1228" t="s">
        <v>239</v>
      </c>
      <c r="F103" s="1229">
        <v>2</v>
      </c>
      <c r="G103" s="1230">
        <v>274.62</v>
      </c>
      <c r="H103" s="1231">
        <f t="shared" si="13"/>
        <v>356.81</v>
      </c>
      <c r="I103" s="582">
        <f t="shared" si="14"/>
        <v>713.62</v>
      </c>
    </row>
    <row r="104" spans="1:9" s="160" customFormat="1" ht="28.5">
      <c r="A104" s="1200">
        <v>100867</v>
      </c>
      <c r="B104" s="1200" t="s">
        <v>862</v>
      </c>
      <c r="C104" s="25" t="s">
        <v>1319</v>
      </c>
      <c r="D104" s="704" t="s">
        <v>1321</v>
      </c>
      <c r="E104" s="705" t="s">
        <v>26</v>
      </c>
      <c r="F104" s="706">
        <v>2</v>
      </c>
      <c r="G104" s="707">
        <v>263.89999999999998</v>
      </c>
      <c r="H104" s="708">
        <f t="shared" si="13"/>
        <v>342.89</v>
      </c>
      <c r="I104" s="709">
        <f t="shared" si="14"/>
        <v>685.78</v>
      </c>
    </row>
    <row r="105" spans="1:9" s="697" customFormat="1" ht="15">
      <c r="A105" s="698"/>
      <c r="B105" s="693"/>
      <c r="C105" s="693"/>
      <c r="D105" s="699"/>
      <c r="E105" s="693"/>
      <c r="F105" s="700"/>
      <c r="G105" s="695"/>
      <c r="H105" s="701" t="s">
        <v>207</v>
      </c>
      <c r="I105" s="696">
        <f>SUM(I97:I104)</f>
        <v>15010.41</v>
      </c>
    </row>
    <row r="106" spans="1:9" s="549" customFormat="1" ht="15">
      <c r="A106" s="577"/>
      <c r="B106" s="39"/>
      <c r="C106" s="39">
        <v>11</v>
      </c>
      <c r="D106" s="362" t="s">
        <v>28</v>
      </c>
      <c r="E106" s="39"/>
      <c r="F106" s="37"/>
      <c r="G106" s="38"/>
      <c r="H106" s="38"/>
      <c r="I106" s="578"/>
    </row>
    <row r="107" spans="1:9">
      <c r="A107" s="562">
        <v>170220</v>
      </c>
      <c r="B107" s="7" t="s">
        <v>49</v>
      </c>
      <c r="C107" s="7" t="s">
        <v>102</v>
      </c>
      <c r="D107" s="1083" t="s">
        <v>59</v>
      </c>
      <c r="E107" s="7" t="s">
        <v>1</v>
      </c>
      <c r="F107" s="26">
        <f>' MC - ADM'!F642</f>
        <v>2.7</v>
      </c>
      <c r="G107" s="13">
        <v>364.71</v>
      </c>
      <c r="H107" s="12">
        <f>G107*1.2993</f>
        <v>473.87</v>
      </c>
      <c r="I107" s="563">
        <f>H107*F107</f>
        <v>1279.45</v>
      </c>
    </row>
    <row r="108" spans="1:9" s="89" customFormat="1" ht="42.75">
      <c r="A108" s="583">
        <v>130321</v>
      </c>
      <c r="B108" s="25" t="s">
        <v>49</v>
      </c>
      <c r="C108" s="25" t="s">
        <v>103</v>
      </c>
      <c r="D108" s="10" t="s">
        <v>392</v>
      </c>
      <c r="E108" s="25" t="s">
        <v>29</v>
      </c>
      <c r="F108" s="26">
        <v>0.87</v>
      </c>
      <c r="G108" s="13">
        <v>42.69</v>
      </c>
      <c r="H108" s="12">
        <f t="shared" ref="H108:H112" si="15">G108*1.2993</f>
        <v>55.47</v>
      </c>
      <c r="I108" s="563">
        <f t="shared" ref="I108:I112" si="16">H108*F108</f>
        <v>48.26</v>
      </c>
    </row>
    <row r="109" spans="1:9" s="89" customFormat="1">
      <c r="A109" s="583">
        <v>130317</v>
      </c>
      <c r="B109" s="25" t="s">
        <v>49</v>
      </c>
      <c r="C109" s="25" t="s">
        <v>104</v>
      </c>
      <c r="D109" s="364" t="s">
        <v>391</v>
      </c>
      <c r="E109" s="25" t="s">
        <v>29</v>
      </c>
      <c r="F109" s="26">
        <v>2.85</v>
      </c>
      <c r="G109" s="13">
        <v>75.41</v>
      </c>
      <c r="H109" s="12">
        <f t="shared" si="15"/>
        <v>97.98</v>
      </c>
      <c r="I109" s="563">
        <f t="shared" si="16"/>
        <v>279.24</v>
      </c>
    </row>
    <row r="110" spans="1:9">
      <c r="A110" s="562">
        <v>130308</v>
      </c>
      <c r="B110" s="7" t="s">
        <v>49</v>
      </c>
      <c r="C110" s="7" t="s">
        <v>105</v>
      </c>
      <c r="D110" s="1070" t="s">
        <v>390</v>
      </c>
      <c r="E110" s="7" t="s">
        <v>29</v>
      </c>
      <c r="F110" s="26">
        <v>2.3199999999999998</v>
      </c>
      <c r="G110" s="13">
        <v>46.5</v>
      </c>
      <c r="H110" s="12">
        <f t="shared" si="15"/>
        <v>60.42</v>
      </c>
      <c r="I110" s="563">
        <f t="shared" si="16"/>
        <v>140.16999999999999</v>
      </c>
    </row>
    <row r="111" spans="1:9" ht="42.75">
      <c r="A111" s="562">
        <v>50205</v>
      </c>
      <c r="B111" s="7" t="s">
        <v>49</v>
      </c>
      <c r="C111" s="7" t="s">
        <v>106</v>
      </c>
      <c r="D111" s="1104" t="s">
        <v>389</v>
      </c>
      <c r="E111" s="7" t="s">
        <v>1</v>
      </c>
      <c r="F111" s="26">
        <f>' MC - ADM'!F675</f>
        <v>3.6</v>
      </c>
      <c r="G111" s="13">
        <v>413.05</v>
      </c>
      <c r="H111" s="12">
        <f t="shared" si="15"/>
        <v>536.67999999999995</v>
      </c>
      <c r="I111" s="563">
        <f t="shared" si="16"/>
        <v>1932.05</v>
      </c>
    </row>
    <row r="112" spans="1:9" s="549" customFormat="1">
      <c r="A112" s="759">
        <v>130317</v>
      </c>
      <c r="B112" s="41" t="s">
        <v>49</v>
      </c>
      <c r="C112" s="41" t="s">
        <v>131</v>
      </c>
      <c r="D112" s="1232" t="s">
        <v>391</v>
      </c>
      <c r="E112" s="41" t="s">
        <v>29</v>
      </c>
      <c r="F112" s="712">
        <f>' MC - ADM'!F680</f>
        <v>17.45</v>
      </c>
      <c r="G112" s="749">
        <v>75.41</v>
      </c>
      <c r="H112" s="713">
        <f t="shared" si="15"/>
        <v>97.98</v>
      </c>
      <c r="I112" s="552">
        <f t="shared" si="16"/>
        <v>1709.75</v>
      </c>
    </row>
    <row r="113" spans="1:10" s="697" customFormat="1" ht="15">
      <c r="A113" s="698"/>
      <c r="B113" s="693"/>
      <c r="C113" s="693"/>
      <c r="D113" s="702"/>
      <c r="E113" s="693"/>
      <c r="F113" s="700"/>
      <c r="G113" s="695"/>
      <c r="H113" s="703" t="s">
        <v>206</v>
      </c>
      <c r="I113" s="696">
        <f>SUM(I107:I112)</f>
        <v>5388.92</v>
      </c>
    </row>
    <row r="114" spans="1:10" s="549" customFormat="1" ht="15">
      <c r="A114" s="577"/>
      <c r="B114" s="39"/>
      <c r="C114" s="1102">
        <v>12</v>
      </c>
      <c r="D114" s="362" t="s">
        <v>179</v>
      </c>
      <c r="E114" s="39"/>
      <c r="F114" s="37"/>
      <c r="G114" s="38"/>
      <c r="H114" s="38"/>
      <c r="I114" s="578"/>
    </row>
    <row r="115" spans="1:10" s="89" customFormat="1" ht="28.5">
      <c r="A115" s="562">
        <v>170540</v>
      </c>
      <c r="B115" s="7" t="s">
        <v>49</v>
      </c>
      <c r="C115" s="25" t="s">
        <v>185</v>
      </c>
      <c r="D115" s="1083" t="s">
        <v>687</v>
      </c>
      <c r="E115" s="7" t="s">
        <v>26</v>
      </c>
      <c r="F115" s="26">
        <v>1</v>
      </c>
      <c r="G115" s="18">
        <v>888.87</v>
      </c>
      <c r="H115" s="27">
        <f>G115*1.2993</f>
        <v>1154.9100000000001</v>
      </c>
      <c r="I115" s="589">
        <f>H115*F115</f>
        <v>1154.9100000000001</v>
      </c>
    </row>
    <row r="116" spans="1:10" s="89" customFormat="1" ht="28.5">
      <c r="A116" s="562">
        <v>140707</v>
      </c>
      <c r="B116" s="7" t="s">
        <v>49</v>
      </c>
      <c r="C116" s="25" t="s">
        <v>107</v>
      </c>
      <c r="D116" s="1084" t="s">
        <v>229</v>
      </c>
      <c r="E116" s="25" t="s">
        <v>192</v>
      </c>
      <c r="F116" s="26">
        <v>6</v>
      </c>
      <c r="G116" s="30">
        <v>159.07</v>
      </c>
      <c r="H116" s="27">
        <f t="shared" ref="H116:H142" si="17">G116*1.2993</f>
        <v>206.68</v>
      </c>
      <c r="I116" s="589">
        <f t="shared" ref="I116:I142" si="18">H116*F116</f>
        <v>1240.08</v>
      </c>
    </row>
    <row r="117" spans="1:10" s="89" customFormat="1">
      <c r="A117" s="562">
        <v>140701</v>
      </c>
      <c r="B117" s="7" t="s">
        <v>49</v>
      </c>
      <c r="C117" s="25" t="s">
        <v>108</v>
      </c>
      <c r="D117" s="1074" t="s">
        <v>191</v>
      </c>
      <c r="E117" s="5" t="s">
        <v>192</v>
      </c>
      <c r="F117" s="26">
        <v>6</v>
      </c>
      <c r="G117" s="30">
        <v>94.74</v>
      </c>
      <c r="H117" s="27">
        <f t="shared" si="17"/>
        <v>123.1</v>
      </c>
      <c r="I117" s="589">
        <f t="shared" si="18"/>
        <v>738.6</v>
      </c>
    </row>
    <row r="118" spans="1:10" s="89" customFormat="1" ht="28.5">
      <c r="A118" s="562">
        <v>140702</v>
      </c>
      <c r="B118" s="7" t="s">
        <v>49</v>
      </c>
      <c r="C118" s="25" t="s">
        <v>230</v>
      </c>
      <c r="D118" s="1074" t="s">
        <v>300</v>
      </c>
      <c r="E118" s="5" t="s">
        <v>348</v>
      </c>
      <c r="F118" s="26">
        <v>6</v>
      </c>
      <c r="G118" s="30">
        <v>211.09</v>
      </c>
      <c r="H118" s="27">
        <f t="shared" si="17"/>
        <v>274.27</v>
      </c>
      <c r="I118" s="589">
        <f t="shared" si="18"/>
        <v>1645.62</v>
      </c>
    </row>
    <row r="119" spans="1:10" s="89" customFormat="1" ht="28.5">
      <c r="A119" s="562">
        <v>140704</v>
      </c>
      <c r="B119" s="7" t="s">
        <v>49</v>
      </c>
      <c r="C119" s="25" t="s">
        <v>299</v>
      </c>
      <c r="D119" s="1074" t="s">
        <v>396</v>
      </c>
      <c r="E119" s="5" t="s">
        <v>348</v>
      </c>
      <c r="F119" s="26">
        <v>2</v>
      </c>
      <c r="G119" s="13">
        <v>380.8</v>
      </c>
      <c r="H119" s="27">
        <f t="shared" si="17"/>
        <v>494.77</v>
      </c>
      <c r="I119" s="589">
        <f t="shared" si="18"/>
        <v>989.54</v>
      </c>
    </row>
    <row r="120" spans="1:10" s="89" customFormat="1" ht="28.5">
      <c r="A120" s="562">
        <v>140706</v>
      </c>
      <c r="B120" s="7" t="s">
        <v>49</v>
      </c>
      <c r="C120" s="25" t="s">
        <v>231</v>
      </c>
      <c r="D120" s="1074" t="s">
        <v>232</v>
      </c>
      <c r="E120" s="5" t="s">
        <v>192</v>
      </c>
      <c r="F120" s="26">
        <v>3</v>
      </c>
      <c r="G120" s="13">
        <v>86.3</v>
      </c>
      <c r="H120" s="27">
        <f t="shared" si="17"/>
        <v>112.13</v>
      </c>
      <c r="I120" s="589">
        <f t="shared" si="18"/>
        <v>336.39</v>
      </c>
    </row>
    <row r="121" spans="1:10" s="89" customFormat="1">
      <c r="A121" s="562">
        <v>140707</v>
      </c>
      <c r="B121" s="7" t="s">
        <v>49</v>
      </c>
      <c r="C121" s="25" t="s">
        <v>233</v>
      </c>
      <c r="D121" s="1092" t="s">
        <v>234</v>
      </c>
      <c r="E121" s="5" t="s">
        <v>192</v>
      </c>
      <c r="F121" s="26">
        <v>6</v>
      </c>
      <c r="G121" s="30">
        <v>159.07</v>
      </c>
      <c r="H121" s="27">
        <f t="shared" si="17"/>
        <v>206.68</v>
      </c>
      <c r="I121" s="589">
        <f t="shared" si="18"/>
        <v>1240.08</v>
      </c>
    </row>
    <row r="122" spans="1:10" s="35" customFormat="1">
      <c r="A122" s="583">
        <v>180809</v>
      </c>
      <c r="B122" s="25" t="s">
        <v>49</v>
      </c>
      <c r="C122" s="25" t="s">
        <v>397</v>
      </c>
      <c r="D122" s="1092" t="s">
        <v>395</v>
      </c>
      <c r="E122" s="25" t="s">
        <v>26</v>
      </c>
      <c r="F122" s="26">
        <v>2</v>
      </c>
      <c r="G122" s="13">
        <v>104.13</v>
      </c>
      <c r="H122" s="27">
        <f t="shared" si="17"/>
        <v>135.30000000000001</v>
      </c>
      <c r="I122" s="589">
        <f t="shared" si="18"/>
        <v>270.60000000000002</v>
      </c>
      <c r="J122" s="102"/>
    </row>
    <row r="123" spans="1:10">
      <c r="A123" s="562">
        <v>170320</v>
      </c>
      <c r="B123" s="7" t="s">
        <v>49</v>
      </c>
      <c r="C123" s="25" t="s">
        <v>398</v>
      </c>
      <c r="D123" s="1091" t="s">
        <v>57</v>
      </c>
      <c r="E123" s="7" t="s">
        <v>26</v>
      </c>
      <c r="F123" s="26">
        <v>1</v>
      </c>
      <c r="G123" s="18">
        <v>59.81</v>
      </c>
      <c r="H123" s="27">
        <f t="shared" si="17"/>
        <v>77.709999999999994</v>
      </c>
      <c r="I123" s="589">
        <f t="shared" si="18"/>
        <v>77.709999999999994</v>
      </c>
    </row>
    <row r="124" spans="1:10">
      <c r="A124" s="562">
        <v>170323</v>
      </c>
      <c r="B124" s="7" t="s">
        <v>49</v>
      </c>
      <c r="C124" s="25" t="s">
        <v>399</v>
      </c>
      <c r="D124" s="1091" t="s">
        <v>56</v>
      </c>
      <c r="E124" s="7" t="s">
        <v>26</v>
      </c>
      <c r="F124" s="26">
        <v>2</v>
      </c>
      <c r="G124" s="18">
        <v>119.16</v>
      </c>
      <c r="H124" s="27">
        <f t="shared" si="17"/>
        <v>154.82</v>
      </c>
      <c r="I124" s="589">
        <f t="shared" si="18"/>
        <v>309.64</v>
      </c>
    </row>
    <row r="125" spans="1:10">
      <c r="A125" s="562">
        <v>170318</v>
      </c>
      <c r="B125" s="7" t="s">
        <v>49</v>
      </c>
      <c r="C125" s="25" t="s">
        <v>400</v>
      </c>
      <c r="D125" s="1091" t="s">
        <v>137</v>
      </c>
      <c r="E125" s="7" t="s">
        <v>26</v>
      </c>
      <c r="F125" s="26">
        <v>2</v>
      </c>
      <c r="G125" s="13">
        <v>70.400000000000006</v>
      </c>
      <c r="H125" s="27">
        <f t="shared" si="17"/>
        <v>91.47</v>
      </c>
      <c r="I125" s="589">
        <f t="shared" si="18"/>
        <v>182.94</v>
      </c>
    </row>
    <row r="126" spans="1:10" ht="28.5">
      <c r="A126" s="562">
        <v>170315</v>
      </c>
      <c r="B126" s="7" t="s">
        <v>49</v>
      </c>
      <c r="C126" s="25" t="s">
        <v>401</v>
      </c>
      <c r="D126" s="1188" t="s">
        <v>301</v>
      </c>
      <c r="E126" s="7" t="s">
        <v>26</v>
      </c>
      <c r="F126" s="26">
        <v>1</v>
      </c>
      <c r="G126" s="13">
        <v>200.22</v>
      </c>
      <c r="H126" s="27">
        <f t="shared" si="17"/>
        <v>260.14999999999998</v>
      </c>
      <c r="I126" s="589">
        <f t="shared" si="18"/>
        <v>260.14999999999998</v>
      </c>
    </row>
    <row r="127" spans="1:10" ht="28.5">
      <c r="A127" s="562">
        <v>170304</v>
      </c>
      <c r="B127" s="7" t="s">
        <v>49</v>
      </c>
      <c r="C127" s="25" t="s">
        <v>402</v>
      </c>
      <c r="D127" s="1188" t="s">
        <v>394</v>
      </c>
      <c r="E127" s="7" t="s">
        <v>26</v>
      </c>
      <c r="F127" s="26">
        <v>4</v>
      </c>
      <c r="G127" s="13">
        <v>190.89</v>
      </c>
      <c r="H127" s="27">
        <f t="shared" si="17"/>
        <v>248.02</v>
      </c>
      <c r="I127" s="589">
        <f t="shared" si="18"/>
        <v>992.08</v>
      </c>
    </row>
    <row r="128" spans="1:10" ht="28.5">
      <c r="A128" s="562">
        <v>170108</v>
      </c>
      <c r="B128" s="7" t="s">
        <v>49</v>
      </c>
      <c r="C128" s="25" t="s">
        <v>403</v>
      </c>
      <c r="D128" s="1083" t="s">
        <v>60</v>
      </c>
      <c r="E128" s="7" t="s">
        <v>26</v>
      </c>
      <c r="F128" s="26">
        <v>3</v>
      </c>
      <c r="G128" s="30">
        <v>88.44</v>
      </c>
      <c r="H128" s="27">
        <f t="shared" si="17"/>
        <v>114.91</v>
      </c>
      <c r="I128" s="589">
        <f t="shared" si="18"/>
        <v>344.73</v>
      </c>
    </row>
    <row r="129" spans="1:10" ht="28.5">
      <c r="A129" s="562">
        <v>170110</v>
      </c>
      <c r="B129" s="7" t="s">
        <v>49</v>
      </c>
      <c r="C129" s="25" t="s">
        <v>404</v>
      </c>
      <c r="D129" s="1083" t="s">
        <v>61</v>
      </c>
      <c r="E129" s="7" t="s">
        <v>26</v>
      </c>
      <c r="F129" s="21">
        <v>3</v>
      </c>
      <c r="G129" s="18">
        <v>73.569999999999993</v>
      </c>
      <c r="H129" s="27">
        <f t="shared" si="17"/>
        <v>95.59</v>
      </c>
      <c r="I129" s="589">
        <f t="shared" si="18"/>
        <v>286.77</v>
      </c>
    </row>
    <row r="130" spans="1:10" ht="28.5">
      <c r="A130" s="562">
        <v>170111</v>
      </c>
      <c r="B130" s="7" t="s">
        <v>49</v>
      </c>
      <c r="C130" s="25" t="s">
        <v>405</v>
      </c>
      <c r="D130" s="1083" t="s">
        <v>62</v>
      </c>
      <c r="E130" s="7" t="s">
        <v>239</v>
      </c>
      <c r="F130" s="26">
        <v>4</v>
      </c>
      <c r="G130" s="18">
        <v>91.13</v>
      </c>
      <c r="H130" s="27">
        <f t="shared" si="17"/>
        <v>118.41</v>
      </c>
      <c r="I130" s="589">
        <f t="shared" si="18"/>
        <v>473.64</v>
      </c>
    </row>
    <row r="131" spans="1:10" s="324" customFormat="1" ht="28.5">
      <c r="A131" s="1224">
        <v>95546</v>
      </c>
      <c r="B131" s="1225" t="s">
        <v>862</v>
      </c>
      <c r="C131" s="1100" t="s">
        <v>406</v>
      </c>
      <c r="D131" s="1071" t="s">
        <v>1326</v>
      </c>
      <c r="E131" s="1096" t="s">
        <v>26</v>
      </c>
      <c r="F131" s="22">
        <v>3</v>
      </c>
      <c r="G131" s="20">
        <v>111.59</v>
      </c>
      <c r="H131" s="27">
        <f t="shared" si="17"/>
        <v>144.99</v>
      </c>
      <c r="I131" s="589">
        <f t="shared" si="18"/>
        <v>434.97</v>
      </c>
    </row>
    <row r="132" spans="1:10" ht="28.5">
      <c r="A132" s="562">
        <v>170346</v>
      </c>
      <c r="B132" s="7" t="s">
        <v>49</v>
      </c>
      <c r="C132" s="25" t="s">
        <v>407</v>
      </c>
      <c r="D132" s="1074" t="s">
        <v>409</v>
      </c>
      <c r="E132" s="7" t="s">
        <v>26</v>
      </c>
      <c r="F132" s="26">
        <v>2</v>
      </c>
      <c r="G132" s="18">
        <v>384.17</v>
      </c>
      <c r="H132" s="27">
        <f t="shared" si="17"/>
        <v>499.15</v>
      </c>
      <c r="I132" s="589">
        <f t="shared" si="18"/>
        <v>998.3</v>
      </c>
    </row>
    <row r="133" spans="1:10" ht="28.5">
      <c r="A133" s="562">
        <v>141909</v>
      </c>
      <c r="B133" s="7" t="s">
        <v>49</v>
      </c>
      <c r="C133" s="25" t="s">
        <v>408</v>
      </c>
      <c r="D133" s="1083" t="s">
        <v>51</v>
      </c>
      <c r="E133" s="7" t="s">
        <v>29</v>
      </c>
      <c r="F133" s="26">
        <v>30</v>
      </c>
      <c r="G133" s="13">
        <v>69.3</v>
      </c>
      <c r="H133" s="27">
        <f t="shared" si="17"/>
        <v>90.04</v>
      </c>
      <c r="I133" s="589">
        <f t="shared" si="18"/>
        <v>2701.2</v>
      </c>
    </row>
    <row r="134" spans="1:10" ht="28.5">
      <c r="A134" s="562">
        <v>141908</v>
      </c>
      <c r="B134" s="7" t="s">
        <v>49</v>
      </c>
      <c r="C134" s="25" t="s">
        <v>428</v>
      </c>
      <c r="D134" s="1074" t="s">
        <v>175</v>
      </c>
      <c r="E134" s="7" t="s">
        <v>29</v>
      </c>
      <c r="F134" s="26">
        <v>15</v>
      </c>
      <c r="G134" s="13">
        <v>62.83</v>
      </c>
      <c r="H134" s="27">
        <f t="shared" si="17"/>
        <v>81.64</v>
      </c>
      <c r="I134" s="589">
        <f t="shared" si="18"/>
        <v>1224.5999999999999</v>
      </c>
    </row>
    <row r="135" spans="1:10" ht="28.5">
      <c r="A135" s="562">
        <v>141907</v>
      </c>
      <c r="B135" s="7" t="s">
        <v>49</v>
      </c>
      <c r="C135" s="25" t="s">
        <v>429</v>
      </c>
      <c r="D135" s="1083" t="s">
        <v>52</v>
      </c>
      <c r="E135" s="7" t="s">
        <v>29</v>
      </c>
      <c r="F135" s="26">
        <v>15</v>
      </c>
      <c r="G135" s="13">
        <v>43.39</v>
      </c>
      <c r="H135" s="27">
        <f t="shared" si="17"/>
        <v>56.38</v>
      </c>
      <c r="I135" s="589">
        <f t="shared" si="18"/>
        <v>845.7</v>
      </c>
    </row>
    <row r="136" spans="1:10">
      <c r="A136" s="562">
        <v>142107</v>
      </c>
      <c r="B136" s="7" t="s">
        <v>49</v>
      </c>
      <c r="C136" s="25" t="s">
        <v>430</v>
      </c>
      <c r="D136" s="1091" t="s">
        <v>48</v>
      </c>
      <c r="E136" s="7" t="s">
        <v>26</v>
      </c>
      <c r="F136" s="26">
        <v>6</v>
      </c>
      <c r="G136" s="13">
        <v>54.37</v>
      </c>
      <c r="H136" s="27">
        <f t="shared" si="17"/>
        <v>70.64</v>
      </c>
      <c r="I136" s="589">
        <f t="shared" si="18"/>
        <v>423.84</v>
      </c>
    </row>
    <row r="137" spans="1:10" ht="28.5">
      <c r="A137" s="562">
        <v>142111</v>
      </c>
      <c r="B137" s="7" t="s">
        <v>49</v>
      </c>
      <c r="C137" s="25" t="s">
        <v>431</v>
      </c>
      <c r="D137" s="1083" t="s">
        <v>50</v>
      </c>
      <c r="E137" s="7" t="s">
        <v>26</v>
      </c>
      <c r="F137" s="26">
        <v>1</v>
      </c>
      <c r="G137" s="18">
        <v>122.24</v>
      </c>
      <c r="H137" s="27">
        <f t="shared" si="17"/>
        <v>158.83000000000001</v>
      </c>
      <c r="I137" s="589">
        <f t="shared" si="18"/>
        <v>158.83000000000001</v>
      </c>
    </row>
    <row r="138" spans="1:10" s="104" customFormat="1" ht="57">
      <c r="A138" s="562">
        <v>141101</v>
      </c>
      <c r="B138" s="7" t="s">
        <v>49</v>
      </c>
      <c r="C138" s="25" t="s">
        <v>432</v>
      </c>
      <c r="D138" s="55" t="s">
        <v>54</v>
      </c>
      <c r="E138" s="7" t="s">
        <v>26</v>
      </c>
      <c r="F138" s="26">
        <v>3</v>
      </c>
      <c r="G138" s="13">
        <v>476.22</v>
      </c>
      <c r="H138" s="27">
        <f t="shared" si="17"/>
        <v>618.75</v>
      </c>
      <c r="I138" s="589">
        <f t="shared" si="18"/>
        <v>1856.25</v>
      </c>
      <c r="J138" s="103"/>
    </row>
    <row r="139" spans="1:10" s="104" customFormat="1" ht="57">
      <c r="A139" s="562">
        <v>141104</v>
      </c>
      <c r="B139" s="7" t="s">
        <v>49</v>
      </c>
      <c r="C139" s="25" t="s">
        <v>433</v>
      </c>
      <c r="D139" s="55" t="s">
        <v>53</v>
      </c>
      <c r="E139" s="7" t="s">
        <v>26</v>
      </c>
      <c r="F139" s="26">
        <v>1</v>
      </c>
      <c r="G139" s="13">
        <v>515.49</v>
      </c>
      <c r="H139" s="27">
        <f t="shared" si="17"/>
        <v>669.78</v>
      </c>
      <c r="I139" s="589">
        <f t="shared" si="18"/>
        <v>669.78</v>
      </c>
      <c r="J139" s="103"/>
    </row>
    <row r="140" spans="1:10" s="36" customFormat="1">
      <c r="A140" s="562">
        <v>142104</v>
      </c>
      <c r="B140" s="7" t="s">
        <v>49</v>
      </c>
      <c r="C140" s="25" t="s">
        <v>434</v>
      </c>
      <c r="D140" s="1091" t="s">
        <v>58</v>
      </c>
      <c r="E140" s="7" t="s">
        <v>26</v>
      </c>
      <c r="F140" s="26">
        <v>6</v>
      </c>
      <c r="G140" s="13">
        <v>33.159999999999997</v>
      </c>
      <c r="H140" s="27">
        <f t="shared" si="17"/>
        <v>43.08</v>
      </c>
      <c r="I140" s="589">
        <f t="shared" si="18"/>
        <v>258.48</v>
      </c>
      <c r="J140" s="105"/>
    </row>
    <row r="141" spans="1:10" s="35" customFormat="1" ht="57">
      <c r="A141" s="583">
        <v>140108</v>
      </c>
      <c r="B141" s="25" t="s">
        <v>49</v>
      </c>
      <c r="C141" s="25" t="s">
        <v>435</v>
      </c>
      <c r="D141" s="1084" t="s">
        <v>410</v>
      </c>
      <c r="E141" s="25" t="s">
        <v>26</v>
      </c>
      <c r="F141" s="26">
        <v>1</v>
      </c>
      <c r="G141" s="30">
        <v>5956.68</v>
      </c>
      <c r="H141" s="27">
        <f t="shared" si="17"/>
        <v>7739.51</v>
      </c>
      <c r="I141" s="589">
        <f t="shared" si="18"/>
        <v>7739.51</v>
      </c>
      <c r="J141" s="102"/>
    </row>
    <row r="142" spans="1:10" s="35" customFormat="1" ht="42.75">
      <c r="A142" s="583">
        <v>140103</v>
      </c>
      <c r="B142" s="25" t="s">
        <v>49</v>
      </c>
      <c r="C142" s="25" t="s">
        <v>436</v>
      </c>
      <c r="D142" s="1084" t="s">
        <v>134</v>
      </c>
      <c r="E142" s="25" t="s">
        <v>26</v>
      </c>
      <c r="F142" s="26">
        <v>1</v>
      </c>
      <c r="G142" s="30">
        <v>2503.86</v>
      </c>
      <c r="H142" s="27">
        <f t="shared" si="17"/>
        <v>3253.27</v>
      </c>
      <c r="I142" s="589">
        <f t="shared" si="18"/>
        <v>3253.27</v>
      </c>
      <c r="J142" s="102"/>
    </row>
    <row r="143" spans="1:10" s="711" customFormat="1" ht="15">
      <c r="A143" s="714"/>
      <c r="B143" s="715"/>
      <c r="C143" s="715"/>
      <c r="D143" s="716"/>
      <c r="E143" s="717"/>
      <c r="F143" s="718"/>
      <c r="G143" s="719" t="s">
        <v>135</v>
      </c>
      <c r="H143" s="719" t="s">
        <v>205</v>
      </c>
      <c r="I143" s="720">
        <f>SUM(I115:I142)</f>
        <v>31108.21</v>
      </c>
      <c r="J143" s="710"/>
    </row>
    <row r="144" spans="1:10" s="113" customFormat="1" ht="15">
      <c r="A144" s="577"/>
      <c r="B144" s="39"/>
      <c r="C144" s="1102">
        <v>13</v>
      </c>
      <c r="D144" s="362" t="s">
        <v>30</v>
      </c>
      <c r="E144" s="108"/>
      <c r="F144" s="109"/>
      <c r="G144" s="110"/>
      <c r="H144" s="110"/>
      <c r="I144" s="567"/>
      <c r="J144" s="112"/>
    </row>
    <row r="145" spans="1:10" s="35" customFormat="1" ht="71.25">
      <c r="A145" s="562">
        <v>150122</v>
      </c>
      <c r="B145" s="25" t="s">
        <v>49</v>
      </c>
      <c r="C145" s="25" t="s">
        <v>136</v>
      </c>
      <c r="D145" s="365" t="s">
        <v>411</v>
      </c>
      <c r="E145" s="25" t="s">
        <v>239</v>
      </c>
      <c r="F145" s="26">
        <v>1</v>
      </c>
      <c r="G145" s="13">
        <v>1310.5899999999999</v>
      </c>
      <c r="H145" s="27">
        <f>G145*1.2993</f>
        <v>1702.85</v>
      </c>
      <c r="I145" s="589">
        <f>H145*F145</f>
        <v>1702.85</v>
      </c>
      <c r="J145" s="102"/>
    </row>
    <row r="146" spans="1:10" s="35" customFormat="1" ht="28.5">
      <c r="A146" s="562">
        <v>150306</v>
      </c>
      <c r="B146" s="25" t="s">
        <v>49</v>
      </c>
      <c r="C146" s="25" t="s">
        <v>109</v>
      </c>
      <c r="D146" s="365" t="s">
        <v>412</v>
      </c>
      <c r="E146" s="25" t="s">
        <v>239</v>
      </c>
      <c r="F146" s="26">
        <v>1</v>
      </c>
      <c r="G146" s="18">
        <v>338.51</v>
      </c>
      <c r="H146" s="27">
        <f t="shared" ref="H146:H161" si="19">G146*1.2993</f>
        <v>439.83</v>
      </c>
      <c r="I146" s="589">
        <f t="shared" ref="I146:I161" si="20">H146*F146</f>
        <v>439.83</v>
      </c>
      <c r="J146" s="102"/>
    </row>
    <row r="147" spans="1:10" s="35" customFormat="1" ht="42.75">
      <c r="A147" s="562">
        <v>151706</v>
      </c>
      <c r="B147" s="25" t="s">
        <v>49</v>
      </c>
      <c r="C147" s="25" t="s">
        <v>110</v>
      </c>
      <c r="D147" s="365" t="s">
        <v>415</v>
      </c>
      <c r="E147" s="25" t="s">
        <v>239</v>
      </c>
      <c r="F147" s="26">
        <v>1</v>
      </c>
      <c r="G147" s="13">
        <v>8754.7000000000007</v>
      </c>
      <c r="H147" s="27">
        <f t="shared" si="19"/>
        <v>11374.98</v>
      </c>
      <c r="I147" s="589">
        <f t="shared" si="20"/>
        <v>11374.98</v>
      </c>
      <c r="J147" s="102"/>
    </row>
    <row r="148" spans="1:10" s="35" customFormat="1" ht="42.75">
      <c r="A148" s="562">
        <v>151303</v>
      </c>
      <c r="B148" s="25" t="s">
        <v>49</v>
      </c>
      <c r="C148" s="25" t="s">
        <v>150</v>
      </c>
      <c r="D148" s="365" t="s">
        <v>413</v>
      </c>
      <c r="E148" s="25" t="s">
        <v>239</v>
      </c>
      <c r="F148" s="26">
        <v>4</v>
      </c>
      <c r="G148" s="13">
        <v>21.2</v>
      </c>
      <c r="H148" s="27">
        <f t="shared" si="19"/>
        <v>27.55</v>
      </c>
      <c r="I148" s="589">
        <f t="shared" si="20"/>
        <v>110.2</v>
      </c>
      <c r="J148" s="102"/>
    </row>
    <row r="149" spans="1:10" s="35" customFormat="1" ht="42.75">
      <c r="A149" s="562">
        <v>151305</v>
      </c>
      <c r="B149" s="25" t="s">
        <v>49</v>
      </c>
      <c r="C149" s="25" t="s">
        <v>151</v>
      </c>
      <c r="D149" s="365" t="s">
        <v>414</v>
      </c>
      <c r="E149" s="25" t="s">
        <v>239</v>
      </c>
      <c r="F149" s="26">
        <v>2</v>
      </c>
      <c r="G149" s="13">
        <v>23.62</v>
      </c>
      <c r="H149" s="27">
        <f t="shared" si="19"/>
        <v>30.69</v>
      </c>
      <c r="I149" s="589">
        <f t="shared" si="20"/>
        <v>61.38</v>
      </c>
      <c r="J149" s="102"/>
    </row>
    <row r="150" spans="1:10" s="35" customFormat="1" ht="57">
      <c r="A150" s="562">
        <v>151801</v>
      </c>
      <c r="B150" s="25" t="s">
        <v>49</v>
      </c>
      <c r="C150" s="25" t="s">
        <v>152</v>
      </c>
      <c r="D150" s="55" t="s">
        <v>416</v>
      </c>
      <c r="E150" s="25" t="s">
        <v>348</v>
      </c>
      <c r="F150" s="26">
        <v>18</v>
      </c>
      <c r="G150" s="13">
        <v>199.48</v>
      </c>
      <c r="H150" s="27">
        <f t="shared" si="19"/>
        <v>259.18</v>
      </c>
      <c r="I150" s="589">
        <f t="shared" si="20"/>
        <v>4665.24</v>
      </c>
      <c r="J150" s="102"/>
    </row>
    <row r="151" spans="1:10" s="36" customFormat="1" ht="57">
      <c r="A151" s="562">
        <v>151803</v>
      </c>
      <c r="B151" s="25" t="s">
        <v>49</v>
      </c>
      <c r="C151" s="25" t="s">
        <v>153</v>
      </c>
      <c r="D151" s="55" t="s">
        <v>417</v>
      </c>
      <c r="E151" s="7" t="s">
        <v>348</v>
      </c>
      <c r="F151" s="26">
        <v>49</v>
      </c>
      <c r="G151" s="13">
        <v>203.28</v>
      </c>
      <c r="H151" s="27">
        <f t="shared" si="19"/>
        <v>264.12</v>
      </c>
      <c r="I151" s="589">
        <f t="shared" si="20"/>
        <v>12941.88</v>
      </c>
      <c r="J151" s="105"/>
    </row>
    <row r="152" spans="1:10" s="35" customFormat="1" ht="57">
      <c r="A152" s="562">
        <v>151805</v>
      </c>
      <c r="B152" s="25" t="s">
        <v>49</v>
      </c>
      <c r="C152" s="25" t="s">
        <v>154</v>
      </c>
      <c r="D152" s="365" t="s">
        <v>418</v>
      </c>
      <c r="E152" s="25" t="s">
        <v>348</v>
      </c>
      <c r="F152" s="26">
        <v>2</v>
      </c>
      <c r="G152" s="13">
        <v>544.70000000000005</v>
      </c>
      <c r="H152" s="27">
        <f t="shared" si="19"/>
        <v>707.73</v>
      </c>
      <c r="I152" s="589">
        <f t="shared" si="20"/>
        <v>1415.46</v>
      </c>
      <c r="J152" s="102"/>
    </row>
    <row r="153" spans="1:10" s="36" customFormat="1" ht="71.25">
      <c r="A153" s="562">
        <v>151811</v>
      </c>
      <c r="B153" s="25" t="s">
        <v>49</v>
      </c>
      <c r="C153" s="25" t="s">
        <v>155</v>
      </c>
      <c r="D153" s="55" t="s">
        <v>419</v>
      </c>
      <c r="E153" s="7" t="s">
        <v>348</v>
      </c>
      <c r="F153" s="26">
        <v>16</v>
      </c>
      <c r="G153" s="13">
        <v>214.16</v>
      </c>
      <c r="H153" s="27">
        <f t="shared" si="19"/>
        <v>278.26</v>
      </c>
      <c r="I153" s="589">
        <f t="shared" si="20"/>
        <v>4452.16</v>
      </c>
      <c r="J153" s="105"/>
    </row>
    <row r="154" spans="1:10" s="35" customFormat="1" ht="57">
      <c r="A154" s="562">
        <v>151809</v>
      </c>
      <c r="B154" s="25" t="s">
        <v>49</v>
      </c>
      <c r="C154" s="25" t="s">
        <v>156</v>
      </c>
      <c r="D154" s="365" t="s">
        <v>420</v>
      </c>
      <c r="E154" s="25" t="s">
        <v>348</v>
      </c>
      <c r="F154" s="26">
        <v>2</v>
      </c>
      <c r="G154" s="13">
        <v>180.49</v>
      </c>
      <c r="H154" s="27">
        <f t="shared" si="19"/>
        <v>234.51</v>
      </c>
      <c r="I154" s="589">
        <f t="shared" si="20"/>
        <v>469.02</v>
      </c>
      <c r="J154" s="102"/>
    </row>
    <row r="155" spans="1:10" s="35" customFormat="1" ht="57">
      <c r="A155" s="583">
        <v>151810</v>
      </c>
      <c r="B155" s="25" t="s">
        <v>49</v>
      </c>
      <c r="C155" s="25" t="s">
        <v>157</v>
      </c>
      <c r="D155" s="62" t="s">
        <v>421</v>
      </c>
      <c r="E155" s="25" t="s">
        <v>348</v>
      </c>
      <c r="F155" s="26">
        <v>1</v>
      </c>
      <c r="G155" s="30">
        <v>341.58</v>
      </c>
      <c r="H155" s="27">
        <f t="shared" si="19"/>
        <v>443.81</v>
      </c>
      <c r="I155" s="589">
        <f t="shared" si="20"/>
        <v>443.81</v>
      </c>
      <c r="J155" s="102"/>
    </row>
    <row r="156" spans="1:10" s="35" customFormat="1" ht="71.25">
      <c r="A156" s="562">
        <v>181002</v>
      </c>
      <c r="B156" s="25" t="s">
        <v>49</v>
      </c>
      <c r="C156" s="25" t="s">
        <v>158</v>
      </c>
      <c r="D156" s="365" t="s">
        <v>422</v>
      </c>
      <c r="E156" s="25" t="s">
        <v>26</v>
      </c>
      <c r="F156" s="26">
        <v>18</v>
      </c>
      <c r="G156" s="13">
        <v>198.91</v>
      </c>
      <c r="H156" s="27">
        <f t="shared" si="19"/>
        <v>258.44</v>
      </c>
      <c r="I156" s="589">
        <f t="shared" si="20"/>
        <v>4651.92</v>
      </c>
      <c r="J156" s="102"/>
    </row>
    <row r="157" spans="1:10" s="35" customFormat="1">
      <c r="A157" s="562">
        <v>180201</v>
      </c>
      <c r="B157" s="25" t="s">
        <v>49</v>
      </c>
      <c r="C157" s="25" t="s">
        <v>159</v>
      </c>
      <c r="D157" s="366" t="s">
        <v>423</v>
      </c>
      <c r="E157" s="25" t="s">
        <v>26</v>
      </c>
      <c r="F157" s="26">
        <v>49</v>
      </c>
      <c r="G157" s="13">
        <v>38.229999999999997</v>
      </c>
      <c r="H157" s="27">
        <f t="shared" si="19"/>
        <v>49.67</v>
      </c>
      <c r="I157" s="589">
        <f t="shared" si="20"/>
        <v>2433.83</v>
      </c>
      <c r="J157" s="102"/>
    </row>
    <row r="158" spans="1:10" s="214" customFormat="1" ht="28.5">
      <c r="A158" s="1095">
        <v>180202</v>
      </c>
      <c r="B158" s="1100" t="s">
        <v>49</v>
      </c>
      <c r="C158" s="1100" t="s">
        <v>160</v>
      </c>
      <c r="D158" s="367" t="s">
        <v>424</v>
      </c>
      <c r="E158" s="1100" t="s">
        <v>26</v>
      </c>
      <c r="F158" s="22">
        <v>2</v>
      </c>
      <c r="G158" s="11">
        <v>44.93</v>
      </c>
      <c r="H158" s="27">
        <f t="shared" si="19"/>
        <v>58.38</v>
      </c>
      <c r="I158" s="589">
        <f t="shared" si="20"/>
        <v>116.76</v>
      </c>
      <c r="J158" s="213"/>
    </row>
    <row r="159" spans="1:10" s="119" customFormat="1" ht="42.75">
      <c r="A159" s="1095">
        <v>180207</v>
      </c>
      <c r="B159" s="1100" t="s">
        <v>49</v>
      </c>
      <c r="C159" s="1100" t="s">
        <v>161</v>
      </c>
      <c r="D159" s="1075" t="s">
        <v>425</v>
      </c>
      <c r="E159" s="1096" t="s">
        <v>26</v>
      </c>
      <c r="F159" s="22">
        <v>15</v>
      </c>
      <c r="G159" s="11">
        <v>52.12</v>
      </c>
      <c r="H159" s="27">
        <f t="shared" si="19"/>
        <v>67.72</v>
      </c>
      <c r="I159" s="589">
        <f t="shared" si="20"/>
        <v>1015.8</v>
      </c>
      <c r="J159" s="118"/>
    </row>
    <row r="160" spans="1:10" s="113" customFormat="1">
      <c r="A160" s="562">
        <v>180206</v>
      </c>
      <c r="B160" s="25" t="s">
        <v>49</v>
      </c>
      <c r="C160" s="25" t="s">
        <v>162</v>
      </c>
      <c r="D160" s="1086" t="s">
        <v>426</v>
      </c>
      <c r="E160" s="41" t="s">
        <v>26</v>
      </c>
      <c r="F160" s="26">
        <v>2</v>
      </c>
      <c r="G160" s="13">
        <v>41.24</v>
      </c>
      <c r="H160" s="27">
        <f t="shared" si="19"/>
        <v>53.58</v>
      </c>
      <c r="I160" s="589">
        <f t="shared" si="20"/>
        <v>107.16</v>
      </c>
      <c r="J160" s="112"/>
    </row>
    <row r="161" spans="1:10" s="113" customFormat="1">
      <c r="A161" s="562">
        <v>180205</v>
      </c>
      <c r="B161" s="25" t="s">
        <v>49</v>
      </c>
      <c r="C161" s="25" t="s">
        <v>163</v>
      </c>
      <c r="D161" s="1086" t="s">
        <v>427</v>
      </c>
      <c r="E161" s="41" t="s">
        <v>239</v>
      </c>
      <c r="F161" s="26">
        <v>2</v>
      </c>
      <c r="G161" s="13">
        <v>57.76</v>
      </c>
      <c r="H161" s="27">
        <f t="shared" si="19"/>
        <v>75.05</v>
      </c>
      <c r="I161" s="589">
        <f t="shared" si="20"/>
        <v>150.1</v>
      </c>
      <c r="J161" s="112"/>
    </row>
    <row r="162" spans="1:10" s="113" customFormat="1" ht="15">
      <c r="A162" s="592"/>
      <c r="B162" s="407"/>
      <c r="C162" s="407"/>
      <c r="D162" s="413"/>
      <c r="E162" s="355"/>
      <c r="F162" s="356"/>
      <c r="G162" s="357"/>
      <c r="H162" s="358" t="s">
        <v>204</v>
      </c>
      <c r="I162" s="591">
        <f>SUM(I145:I161)</f>
        <v>46552.38</v>
      </c>
      <c r="J162" s="112"/>
    </row>
    <row r="163" spans="1:10" s="113" customFormat="1" ht="15">
      <c r="A163" s="593"/>
      <c r="B163" s="114"/>
      <c r="C163" s="115">
        <v>14</v>
      </c>
      <c r="D163" s="368" t="s">
        <v>445</v>
      </c>
      <c r="E163" s="215"/>
      <c r="F163" s="216"/>
      <c r="G163" s="217"/>
      <c r="H163" s="217"/>
      <c r="I163" s="594"/>
      <c r="J163" s="112"/>
    </row>
    <row r="164" spans="1:10" s="113" customFormat="1" ht="42.75">
      <c r="A164" s="562">
        <v>160111</v>
      </c>
      <c r="B164" s="1096" t="s">
        <v>49</v>
      </c>
      <c r="C164" s="1100" t="s">
        <v>222</v>
      </c>
      <c r="D164" s="1071" t="s">
        <v>446</v>
      </c>
      <c r="E164" s="1096" t="s">
        <v>239</v>
      </c>
      <c r="F164" s="22">
        <v>1</v>
      </c>
      <c r="G164" s="13">
        <v>994.92</v>
      </c>
      <c r="H164" s="42">
        <f>G164*1.2993</f>
        <v>1292.7</v>
      </c>
      <c r="I164" s="595">
        <f>H164*F164</f>
        <v>1292.7</v>
      </c>
      <c r="J164" s="112"/>
    </row>
    <row r="165" spans="1:10" s="113" customFormat="1" ht="42.75">
      <c r="A165" s="562">
        <v>160106</v>
      </c>
      <c r="B165" s="1096" t="s">
        <v>49</v>
      </c>
      <c r="C165" s="1100" t="s">
        <v>143</v>
      </c>
      <c r="D165" s="1071" t="s">
        <v>447</v>
      </c>
      <c r="E165" s="1096" t="s">
        <v>239</v>
      </c>
      <c r="F165" s="22">
        <v>1</v>
      </c>
      <c r="G165" s="13">
        <v>506.77</v>
      </c>
      <c r="H165" s="42">
        <f t="shared" ref="H165:H167" si="21">G165*1.2993</f>
        <v>658.45</v>
      </c>
      <c r="I165" s="595">
        <f>H165*F165</f>
        <v>658.45</v>
      </c>
      <c r="J165" s="112"/>
    </row>
    <row r="166" spans="1:10" s="113" customFormat="1">
      <c r="A166" s="562">
        <v>160115</v>
      </c>
      <c r="B166" s="1096" t="s">
        <v>49</v>
      </c>
      <c r="C166" s="1100" t="s">
        <v>144</v>
      </c>
      <c r="D166" s="1071" t="s">
        <v>448</v>
      </c>
      <c r="E166" s="1096" t="s">
        <v>29</v>
      </c>
      <c r="F166" s="22">
        <f>6*15</f>
        <v>90</v>
      </c>
      <c r="G166" s="13">
        <v>29.24</v>
      </c>
      <c r="H166" s="42">
        <f t="shared" si="21"/>
        <v>37.99</v>
      </c>
      <c r="I166" s="595">
        <f>H166*F166</f>
        <v>3419.1</v>
      </c>
      <c r="J166" s="112"/>
    </row>
    <row r="167" spans="1:10" s="113" customFormat="1">
      <c r="A167" s="562">
        <v>160120</v>
      </c>
      <c r="B167" s="1096" t="s">
        <v>49</v>
      </c>
      <c r="C167" s="1100" t="s">
        <v>145</v>
      </c>
      <c r="D167" s="1071" t="s">
        <v>66</v>
      </c>
      <c r="E167" s="1096" t="s">
        <v>239</v>
      </c>
      <c r="F167" s="22">
        <v>6</v>
      </c>
      <c r="G167" s="13">
        <v>45.22</v>
      </c>
      <c r="H167" s="42">
        <f t="shared" si="21"/>
        <v>58.75</v>
      </c>
      <c r="I167" s="595">
        <f>H167*F167</f>
        <v>352.5</v>
      </c>
      <c r="J167" s="112"/>
    </row>
    <row r="168" spans="1:10" s="113" customFormat="1" ht="15">
      <c r="A168" s="592"/>
      <c r="B168" s="407"/>
      <c r="C168" s="407"/>
      <c r="D168" s="413"/>
      <c r="E168" s="355"/>
      <c r="F168" s="356"/>
      <c r="G168" s="357"/>
      <c r="H168" s="358" t="s">
        <v>203</v>
      </c>
      <c r="I168" s="591">
        <f>SUM(I164:I167)</f>
        <v>5722.75</v>
      </c>
      <c r="J168" s="112"/>
    </row>
    <row r="169" spans="1:10" s="107" customFormat="1" ht="15">
      <c r="A169" s="593"/>
      <c r="B169" s="114"/>
      <c r="C169" s="115">
        <v>15</v>
      </c>
      <c r="D169" s="368" t="s">
        <v>331</v>
      </c>
      <c r="E169" s="215"/>
      <c r="F169" s="216"/>
      <c r="G169" s="217"/>
      <c r="H169" s="217"/>
      <c r="I169" s="594"/>
      <c r="J169" s="106"/>
    </row>
    <row r="170" spans="1:10" s="107" customFormat="1" ht="57">
      <c r="A170" s="562">
        <v>160304</v>
      </c>
      <c r="B170" s="1096" t="s">
        <v>49</v>
      </c>
      <c r="C170" s="1100" t="s">
        <v>139</v>
      </c>
      <c r="D170" s="1071" t="s">
        <v>438</v>
      </c>
      <c r="E170" s="1096" t="s">
        <v>239</v>
      </c>
      <c r="F170" s="22">
        <v>1</v>
      </c>
      <c r="G170" s="13">
        <v>992.66</v>
      </c>
      <c r="H170" s="42">
        <f>G170*1.2993</f>
        <v>1289.76</v>
      </c>
      <c r="I170" s="595">
        <f>H170*F170</f>
        <v>1289.76</v>
      </c>
      <c r="J170" s="106"/>
    </row>
    <row r="171" spans="1:10" s="107" customFormat="1" ht="15">
      <c r="A171" s="562">
        <v>160311</v>
      </c>
      <c r="B171" s="1096" t="s">
        <v>49</v>
      </c>
      <c r="C171" s="1100" t="s">
        <v>140</v>
      </c>
      <c r="D171" s="1071" t="s">
        <v>439</v>
      </c>
      <c r="E171" s="1096" t="s">
        <v>239</v>
      </c>
      <c r="F171" s="22">
        <v>6</v>
      </c>
      <c r="G171" s="13">
        <v>232.79</v>
      </c>
      <c r="H171" s="42">
        <f t="shared" ref="H171:H177" si="22">G171*1.2993</f>
        <v>302.45999999999998</v>
      </c>
      <c r="I171" s="595">
        <f t="shared" ref="I171:I177" si="23">H171*F171</f>
        <v>1814.76</v>
      </c>
      <c r="J171" s="106"/>
    </row>
    <row r="172" spans="1:10" s="107" customFormat="1" ht="71.25">
      <c r="A172" s="562">
        <v>160314</v>
      </c>
      <c r="B172" s="1096" t="s">
        <v>49</v>
      </c>
      <c r="C172" s="1100" t="s">
        <v>141</v>
      </c>
      <c r="D172" s="1071" t="s">
        <v>440</v>
      </c>
      <c r="E172" s="1096" t="s">
        <v>239</v>
      </c>
      <c r="F172" s="22">
        <v>6</v>
      </c>
      <c r="G172" s="13">
        <v>913.67</v>
      </c>
      <c r="H172" s="42">
        <f t="shared" si="22"/>
        <v>1187.1300000000001</v>
      </c>
      <c r="I172" s="595">
        <f>H172*F172</f>
        <v>7122.78</v>
      </c>
      <c r="J172" s="106"/>
    </row>
    <row r="173" spans="1:10" s="107" customFormat="1" ht="42.75">
      <c r="A173" s="562">
        <v>160316</v>
      </c>
      <c r="B173" s="1096" t="s">
        <v>49</v>
      </c>
      <c r="C173" s="1100" t="s">
        <v>142</v>
      </c>
      <c r="D173" s="1071" t="s">
        <v>441</v>
      </c>
      <c r="E173" s="1096" t="s">
        <v>239</v>
      </c>
      <c r="F173" s="22">
        <v>6</v>
      </c>
      <c r="G173" s="13">
        <v>80.849999999999994</v>
      </c>
      <c r="H173" s="42">
        <f t="shared" si="22"/>
        <v>105.05</v>
      </c>
      <c r="I173" s="595">
        <f t="shared" si="23"/>
        <v>630.29999999999995</v>
      </c>
      <c r="J173" s="106"/>
    </row>
    <row r="174" spans="1:10" s="107" customFormat="1" ht="42.75">
      <c r="A174" s="562">
        <v>160322</v>
      </c>
      <c r="B174" s="1096" t="s">
        <v>49</v>
      </c>
      <c r="C174" s="1100" t="s">
        <v>223</v>
      </c>
      <c r="D174" s="1071" t="s">
        <v>444</v>
      </c>
      <c r="E174" s="1096" t="s">
        <v>239</v>
      </c>
      <c r="F174" s="22">
        <v>19</v>
      </c>
      <c r="G174" s="13">
        <v>5.55</v>
      </c>
      <c r="H174" s="42">
        <f t="shared" si="22"/>
        <v>7.21</v>
      </c>
      <c r="I174" s="595">
        <f t="shared" si="23"/>
        <v>136.99</v>
      </c>
      <c r="J174" s="106"/>
    </row>
    <row r="175" spans="1:10" s="107" customFormat="1" ht="28.5">
      <c r="A175" s="562">
        <v>160318</v>
      </c>
      <c r="B175" s="1096" t="s">
        <v>49</v>
      </c>
      <c r="C175" s="1100" t="s">
        <v>173</v>
      </c>
      <c r="D175" s="1071" t="s">
        <v>443</v>
      </c>
      <c r="E175" s="1096" t="s">
        <v>29</v>
      </c>
      <c r="F175" s="22">
        <v>160</v>
      </c>
      <c r="G175" s="13">
        <v>55.86</v>
      </c>
      <c r="H175" s="42">
        <f t="shared" si="22"/>
        <v>72.58</v>
      </c>
      <c r="I175" s="595">
        <f t="shared" si="23"/>
        <v>11612.8</v>
      </c>
      <c r="J175" s="106"/>
    </row>
    <row r="176" spans="1:10" s="107" customFormat="1" ht="28.5">
      <c r="A176" s="562">
        <v>160317</v>
      </c>
      <c r="B176" s="1096" t="s">
        <v>49</v>
      </c>
      <c r="C176" s="1100" t="s">
        <v>449</v>
      </c>
      <c r="D176" s="1071" t="s">
        <v>442</v>
      </c>
      <c r="E176" s="1096" t="s">
        <v>29</v>
      </c>
      <c r="F176" s="22">
        <v>200</v>
      </c>
      <c r="G176" s="13">
        <v>79.72</v>
      </c>
      <c r="H176" s="42">
        <f t="shared" si="22"/>
        <v>103.58</v>
      </c>
      <c r="I176" s="595">
        <f t="shared" si="23"/>
        <v>20716</v>
      </c>
      <c r="J176" s="106"/>
    </row>
    <row r="177" spans="1:10" s="107" customFormat="1" ht="42.75">
      <c r="A177" s="1095">
        <v>190302</v>
      </c>
      <c r="B177" s="1096" t="s">
        <v>49</v>
      </c>
      <c r="C177" s="1100" t="s">
        <v>450</v>
      </c>
      <c r="D177" s="1071" t="s">
        <v>243</v>
      </c>
      <c r="E177" s="1096" t="s">
        <v>1</v>
      </c>
      <c r="F177" s="22">
        <v>90.63</v>
      </c>
      <c r="G177" s="11">
        <v>22.64</v>
      </c>
      <c r="H177" s="42">
        <f t="shared" si="22"/>
        <v>29.42</v>
      </c>
      <c r="I177" s="595">
        <f t="shared" si="23"/>
        <v>2666.33</v>
      </c>
      <c r="J177" s="106"/>
    </row>
    <row r="178" spans="1:10" s="107" customFormat="1" ht="15">
      <c r="A178" s="592"/>
      <c r="B178" s="407"/>
      <c r="C178" s="407"/>
      <c r="D178" s="413"/>
      <c r="E178" s="355"/>
      <c r="F178" s="356"/>
      <c r="G178" s="357"/>
      <c r="H178" s="358" t="s">
        <v>202</v>
      </c>
      <c r="I178" s="591">
        <f>SUM(I170:I177)</f>
        <v>45989.72</v>
      </c>
      <c r="J178" s="106"/>
    </row>
    <row r="179" spans="1:10" s="107" customFormat="1" ht="15">
      <c r="A179" s="593"/>
      <c r="B179" s="114"/>
      <c r="C179" s="115">
        <v>16</v>
      </c>
      <c r="D179" s="368" t="s">
        <v>1192</v>
      </c>
      <c r="E179" s="215"/>
      <c r="F179" s="216"/>
      <c r="G179" s="217"/>
      <c r="H179" s="217"/>
      <c r="I179" s="594"/>
      <c r="J179" s="106"/>
    </row>
    <row r="180" spans="1:10" s="107" customFormat="1" ht="42.75">
      <c r="A180" s="758" t="s">
        <v>1150</v>
      </c>
      <c r="B180" s="25" t="s">
        <v>49</v>
      </c>
      <c r="C180" s="7" t="s">
        <v>138</v>
      </c>
      <c r="D180" s="62" t="s">
        <v>1151</v>
      </c>
      <c r="E180" s="5" t="s">
        <v>239</v>
      </c>
      <c r="F180" s="21">
        <v>1</v>
      </c>
      <c r="G180" s="744">
        <v>229.28</v>
      </c>
      <c r="H180" s="405">
        <f>G180*1.2993</f>
        <v>297.89999999999998</v>
      </c>
      <c r="I180" s="595">
        <f>H180*F180</f>
        <v>297.89999999999998</v>
      </c>
      <c r="J180" s="106"/>
    </row>
    <row r="181" spans="1:10" s="107" customFormat="1" ht="42.75">
      <c r="A181" s="758" t="s">
        <v>1152</v>
      </c>
      <c r="B181" s="25" t="s">
        <v>49</v>
      </c>
      <c r="C181" s="7" t="s">
        <v>199</v>
      </c>
      <c r="D181" s="62" t="s">
        <v>1153</v>
      </c>
      <c r="E181" s="5" t="s">
        <v>239</v>
      </c>
      <c r="F181" s="21">
        <v>1</v>
      </c>
      <c r="G181" s="744">
        <v>221.4</v>
      </c>
      <c r="H181" s="405">
        <f t="shared" ref="H181:H187" si="24">G181*1.2993</f>
        <v>287.67</v>
      </c>
      <c r="I181" s="595">
        <f t="shared" ref="I181:I187" si="25">H181*F181</f>
        <v>287.67</v>
      </c>
      <c r="J181" s="106"/>
    </row>
    <row r="182" spans="1:10" s="107" customFormat="1" ht="28.5">
      <c r="A182" s="758" t="s">
        <v>1154</v>
      </c>
      <c r="B182" s="25" t="s">
        <v>49</v>
      </c>
      <c r="C182" s="7" t="s">
        <v>200</v>
      </c>
      <c r="D182" s="62" t="s">
        <v>1155</v>
      </c>
      <c r="E182" s="5" t="s">
        <v>239</v>
      </c>
      <c r="F182" s="21">
        <v>6</v>
      </c>
      <c r="G182" s="744">
        <v>229.92</v>
      </c>
      <c r="H182" s="405">
        <f t="shared" si="24"/>
        <v>298.74</v>
      </c>
      <c r="I182" s="595">
        <f t="shared" si="25"/>
        <v>1792.44</v>
      </c>
      <c r="J182" s="106"/>
    </row>
    <row r="183" spans="1:10" s="107" customFormat="1" ht="28.5">
      <c r="A183" s="596" t="s">
        <v>1157</v>
      </c>
      <c r="B183" s="25" t="s">
        <v>49</v>
      </c>
      <c r="C183" s="7" t="s">
        <v>452</v>
      </c>
      <c r="D183" s="469" t="s">
        <v>1158</v>
      </c>
      <c r="E183" s="5" t="s">
        <v>239</v>
      </c>
      <c r="F183" s="131">
        <v>1</v>
      </c>
      <c r="G183" s="405">
        <v>151.87</v>
      </c>
      <c r="H183" s="405">
        <f t="shared" si="24"/>
        <v>197.32</v>
      </c>
      <c r="I183" s="595">
        <f t="shared" si="25"/>
        <v>197.32</v>
      </c>
      <c r="J183" s="106"/>
    </row>
    <row r="184" spans="1:10" s="107" customFormat="1" ht="42.75">
      <c r="A184" s="596" t="s">
        <v>1159</v>
      </c>
      <c r="B184" s="25" t="s">
        <v>49</v>
      </c>
      <c r="C184" s="7" t="s">
        <v>453</v>
      </c>
      <c r="D184" s="469" t="s">
        <v>1160</v>
      </c>
      <c r="E184" s="5" t="s">
        <v>239</v>
      </c>
      <c r="F184" s="131">
        <v>1</v>
      </c>
      <c r="G184" s="405">
        <v>2019.44</v>
      </c>
      <c r="H184" s="405">
        <f t="shared" si="24"/>
        <v>2623.86</v>
      </c>
      <c r="I184" s="595">
        <f t="shared" si="25"/>
        <v>2623.86</v>
      </c>
      <c r="J184" s="106"/>
    </row>
    <row r="185" spans="1:10" s="107" customFormat="1" ht="28.5">
      <c r="A185" s="596" t="s">
        <v>1161</v>
      </c>
      <c r="B185" s="25" t="s">
        <v>49</v>
      </c>
      <c r="C185" s="7" t="s">
        <v>469</v>
      </c>
      <c r="D185" s="469" t="s">
        <v>1162</v>
      </c>
      <c r="E185" s="5" t="s">
        <v>239</v>
      </c>
      <c r="F185" s="131">
        <v>1</v>
      </c>
      <c r="G185" s="405">
        <v>107.98</v>
      </c>
      <c r="H185" s="405">
        <f t="shared" si="24"/>
        <v>140.30000000000001</v>
      </c>
      <c r="I185" s="595">
        <f t="shared" si="25"/>
        <v>140.30000000000001</v>
      </c>
      <c r="J185" s="106"/>
    </row>
    <row r="186" spans="1:10" s="107" customFormat="1" ht="28.5">
      <c r="A186" s="596" t="s">
        <v>1163</v>
      </c>
      <c r="B186" s="25" t="s">
        <v>49</v>
      </c>
      <c r="C186" s="7" t="s">
        <v>470</v>
      </c>
      <c r="D186" s="469" t="s">
        <v>1164</v>
      </c>
      <c r="E186" s="5" t="s">
        <v>239</v>
      </c>
      <c r="F186" s="131">
        <v>1</v>
      </c>
      <c r="G186" s="405">
        <v>413.26</v>
      </c>
      <c r="H186" s="405">
        <f t="shared" si="24"/>
        <v>536.95000000000005</v>
      </c>
      <c r="I186" s="595">
        <f t="shared" si="25"/>
        <v>536.95000000000005</v>
      </c>
      <c r="J186" s="106"/>
    </row>
    <row r="187" spans="1:10" s="107" customFormat="1" ht="42.75">
      <c r="A187" s="726">
        <v>160612</v>
      </c>
      <c r="B187" s="41" t="s">
        <v>49</v>
      </c>
      <c r="C187" s="41" t="s">
        <v>1165</v>
      </c>
      <c r="D187" s="745" t="s">
        <v>1166</v>
      </c>
      <c r="E187" s="746" t="s">
        <v>239</v>
      </c>
      <c r="F187" s="712">
        <v>8</v>
      </c>
      <c r="G187" s="405">
        <v>25.33</v>
      </c>
      <c r="H187" s="405">
        <f t="shared" si="24"/>
        <v>32.909999999999997</v>
      </c>
      <c r="I187" s="727">
        <f t="shared" si="25"/>
        <v>263.27999999999997</v>
      </c>
      <c r="J187" s="106"/>
    </row>
    <row r="188" spans="1:10" s="711" customFormat="1" ht="15">
      <c r="A188" s="722"/>
      <c r="B188" s="693"/>
      <c r="C188" s="693"/>
      <c r="D188" s="723"/>
      <c r="E188" s="717"/>
      <c r="F188" s="718"/>
      <c r="G188" s="724"/>
      <c r="H188" s="725" t="s">
        <v>201</v>
      </c>
      <c r="I188" s="720">
        <f>SUM(I180:I187)</f>
        <v>6139.72</v>
      </c>
      <c r="J188" s="710"/>
    </row>
    <row r="189" spans="1:10" s="113" customFormat="1" ht="18.600000000000001" customHeight="1">
      <c r="A189" s="593"/>
      <c r="B189" s="114"/>
      <c r="C189" s="115">
        <v>17</v>
      </c>
      <c r="D189" s="368" t="s">
        <v>31</v>
      </c>
      <c r="E189" s="215"/>
      <c r="F189" s="216"/>
      <c r="G189" s="217"/>
      <c r="H189" s="217"/>
      <c r="I189" s="594"/>
      <c r="J189" s="112"/>
    </row>
    <row r="190" spans="1:10" s="35" customFormat="1" ht="28.9" customHeight="1">
      <c r="A190" s="1095">
        <v>10246</v>
      </c>
      <c r="B190" s="1100" t="s">
        <v>49</v>
      </c>
      <c r="C190" s="1100" t="s">
        <v>288</v>
      </c>
      <c r="D190" s="226" t="s">
        <v>174</v>
      </c>
      <c r="E190" s="1100" t="s">
        <v>1</v>
      </c>
      <c r="F190" s="22">
        <f>' MC - ADM'!F776</f>
        <v>510.12</v>
      </c>
      <c r="G190" s="11">
        <v>3.02</v>
      </c>
      <c r="H190" s="42">
        <f>G190*1.2993</f>
        <v>3.92</v>
      </c>
      <c r="I190" s="595">
        <f>H190*F190</f>
        <v>1999.67</v>
      </c>
      <c r="J190" s="102"/>
    </row>
    <row r="191" spans="1:10" s="36" customFormat="1" ht="42.75">
      <c r="A191" s="1093">
        <v>190101</v>
      </c>
      <c r="B191" s="1096" t="s">
        <v>49</v>
      </c>
      <c r="C191" s="1100" t="s">
        <v>289</v>
      </c>
      <c r="D191" s="1071" t="s">
        <v>68</v>
      </c>
      <c r="E191" s="1096" t="s">
        <v>1</v>
      </c>
      <c r="F191" s="22">
        <f>' MC - ADM'!H800</f>
        <v>527.72</v>
      </c>
      <c r="G191" s="11">
        <v>11.43</v>
      </c>
      <c r="H191" s="42">
        <f t="shared" ref="H191:H195" si="26">G191*1.2993</f>
        <v>14.85</v>
      </c>
      <c r="I191" s="595">
        <f t="shared" ref="I191:I194" si="27">H191*F191</f>
        <v>7836.64</v>
      </c>
      <c r="J191" s="105"/>
    </row>
    <row r="192" spans="1:10" s="36" customFormat="1" ht="42.75">
      <c r="A192" s="1093">
        <v>190115</v>
      </c>
      <c r="B192" s="1096" t="s">
        <v>49</v>
      </c>
      <c r="C192" s="1100" t="s">
        <v>291</v>
      </c>
      <c r="D192" s="1071" t="s">
        <v>69</v>
      </c>
      <c r="E192" s="1096" t="s">
        <v>1</v>
      </c>
      <c r="F192" s="22">
        <f>' MC - ADM'!H826</f>
        <v>527.72</v>
      </c>
      <c r="G192" s="20">
        <v>16.87</v>
      </c>
      <c r="H192" s="42">
        <f t="shared" si="26"/>
        <v>21.92</v>
      </c>
      <c r="I192" s="595">
        <f t="shared" si="27"/>
        <v>11567.62</v>
      </c>
      <c r="J192" s="105"/>
    </row>
    <row r="193" spans="1:10" s="36" customFormat="1" ht="42.75">
      <c r="A193" s="1095">
        <v>190117</v>
      </c>
      <c r="B193" s="1096" t="s">
        <v>49</v>
      </c>
      <c r="C193" s="1100" t="s">
        <v>471</v>
      </c>
      <c r="D193" s="1071" t="s">
        <v>70</v>
      </c>
      <c r="E193" s="1096" t="s">
        <v>1</v>
      </c>
      <c r="F193" s="22">
        <f>' MC - ADM'!H837</f>
        <v>224.12</v>
      </c>
      <c r="G193" s="20">
        <v>17.13</v>
      </c>
      <c r="H193" s="42">
        <f t="shared" si="26"/>
        <v>22.26</v>
      </c>
      <c r="I193" s="595">
        <f t="shared" si="27"/>
        <v>4988.91</v>
      </c>
      <c r="J193" s="105"/>
    </row>
    <row r="194" spans="1:10" s="36" customFormat="1" ht="42.75">
      <c r="A194" s="1095">
        <v>190301</v>
      </c>
      <c r="B194" s="1096" t="s">
        <v>49</v>
      </c>
      <c r="C194" s="1100" t="s">
        <v>472</v>
      </c>
      <c r="D194" s="1071" t="s">
        <v>71</v>
      </c>
      <c r="E194" s="1096" t="s">
        <v>1</v>
      </c>
      <c r="F194" s="22">
        <f>' MC - ADM'!H850</f>
        <v>87.6</v>
      </c>
      <c r="G194" s="20">
        <v>18.899999999999999</v>
      </c>
      <c r="H194" s="42">
        <f t="shared" si="26"/>
        <v>24.56</v>
      </c>
      <c r="I194" s="595">
        <f t="shared" si="27"/>
        <v>2151.46</v>
      </c>
      <c r="J194" s="105"/>
    </row>
    <row r="195" spans="1:10" s="9" customFormat="1" ht="42.75">
      <c r="A195" s="1095">
        <v>190302</v>
      </c>
      <c r="B195" s="1096" t="s">
        <v>49</v>
      </c>
      <c r="C195" s="1100" t="s">
        <v>473</v>
      </c>
      <c r="D195" s="1071" t="s">
        <v>243</v>
      </c>
      <c r="E195" s="1096" t="s">
        <v>1</v>
      </c>
      <c r="F195" s="22">
        <f>' MC - ADM'!H863</f>
        <v>87.6</v>
      </c>
      <c r="G195" s="11">
        <v>22.64</v>
      </c>
      <c r="H195" s="42">
        <f t="shared" si="26"/>
        <v>29.42</v>
      </c>
      <c r="I195" s="595">
        <f>H195*F195</f>
        <v>2577.19</v>
      </c>
      <c r="J195" s="111"/>
    </row>
    <row r="196" spans="1:10" s="711" customFormat="1" ht="15">
      <c r="A196" s="722"/>
      <c r="B196" s="693"/>
      <c r="C196" s="693"/>
      <c r="D196" s="723"/>
      <c r="E196" s="717"/>
      <c r="F196" s="718"/>
      <c r="G196" s="724"/>
      <c r="H196" s="725" t="s">
        <v>292</v>
      </c>
      <c r="I196" s="720">
        <f>SUM(I190:I195)</f>
        <v>31121.49</v>
      </c>
      <c r="J196" s="710"/>
    </row>
    <row r="197" spans="1:10" s="711" customFormat="1" ht="15">
      <c r="A197" s="585"/>
      <c r="B197" s="1102"/>
      <c r="C197" s="1102">
        <v>18</v>
      </c>
      <c r="D197" s="369" t="s">
        <v>227</v>
      </c>
      <c r="E197" s="90"/>
      <c r="F197" s="43"/>
      <c r="G197" s="44"/>
      <c r="H197" s="116"/>
      <c r="I197" s="597"/>
      <c r="J197" s="710"/>
    </row>
    <row r="198" spans="1:10" s="119" customFormat="1" ht="28.5">
      <c r="A198" s="1095">
        <v>130209</v>
      </c>
      <c r="B198" s="1096" t="s">
        <v>49</v>
      </c>
      <c r="C198" s="1096" t="s">
        <v>475</v>
      </c>
      <c r="D198" s="1090" t="s">
        <v>242</v>
      </c>
      <c r="E198" s="1096" t="s">
        <v>1</v>
      </c>
      <c r="F198" s="22">
        <f>' MC - ADM'!F875</f>
        <v>104</v>
      </c>
      <c r="G198" s="11">
        <v>85.42</v>
      </c>
      <c r="H198" s="11">
        <f>G198*1.2993</f>
        <v>110.99</v>
      </c>
      <c r="I198" s="568">
        <f>H198*F198</f>
        <v>11542.96</v>
      </c>
      <c r="J198" s="118"/>
    </row>
    <row r="199" spans="1:10" s="119" customFormat="1">
      <c r="A199" s="1095">
        <v>200401</v>
      </c>
      <c r="B199" s="1096" t="s">
        <v>49</v>
      </c>
      <c r="C199" s="1096" t="s">
        <v>1193</v>
      </c>
      <c r="D199" s="1085" t="s">
        <v>241</v>
      </c>
      <c r="E199" s="1096" t="s">
        <v>1</v>
      </c>
      <c r="F199" s="22">
        <f>' MC - ADM'!F883</f>
        <v>580</v>
      </c>
      <c r="G199" s="11">
        <v>9.84</v>
      </c>
      <c r="H199" s="11">
        <f>G199*1.2993</f>
        <v>12.79</v>
      </c>
      <c r="I199" s="568">
        <f>H199*F199</f>
        <v>7418.2</v>
      </c>
      <c r="J199" s="118"/>
    </row>
    <row r="200" spans="1:10" s="711" customFormat="1" ht="15">
      <c r="A200" s="722"/>
      <c r="B200" s="693"/>
      <c r="C200" s="693"/>
      <c r="D200" s="694"/>
      <c r="E200" s="693"/>
      <c r="F200" s="730"/>
      <c r="G200" s="701"/>
      <c r="H200" s="695" t="s">
        <v>1194</v>
      </c>
      <c r="I200" s="696">
        <f>SUM(I198:I199)</f>
        <v>18961.16</v>
      </c>
      <c r="J200" s="710"/>
    </row>
    <row r="201" spans="1:10" s="729" customFormat="1" ht="15">
      <c r="A201" s="577"/>
      <c r="B201" s="39"/>
      <c r="C201" s="39"/>
      <c r="D201" s="1418" t="s">
        <v>246</v>
      </c>
      <c r="E201" s="1418"/>
      <c r="F201" s="1418"/>
      <c r="G201" s="1418"/>
      <c r="H201" s="1418"/>
      <c r="I201" s="731">
        <f>I34+I44+I53+I64+I70+I74+I78+I83+I95+I105+I113+I143+I169+I196+I200+I178+I168+I162+I188</f>
        <v>608629.98</v>
      </c>
      <c r="J201" s="728"/>
    </row>
    <row r="202" spans="1:10" s="124" customFormat="1">
      <c r="A202" s="598"/>
      <c r="B202" s="121"/>
      <c r="C202" s="121"/>
      <c r="D202" s="370"/>
      <c r="E202" s="121"/>
      <c r="F202" s="122"/>
      <c r="G202" s="123"/>
      <c r="H202" s="123"/>
      <c r="I202" s="599"/>
    </row>
    <row r="203" spans="1:10" s="124" customFormat="1" ht="36.6" customHeight="1">
      <c r="A203" s="1435" t="s">
        <v>293</v>
      </c>
      <c r="B203" s="1436"/>
      <c r="C203" s="1436"/>
      <c r="D203" s="1436"/>
      <c r="E203" s="1436"/>
      <c r="F203" s="1436"/>
      <c r="G203" s="1436"/>
      <c r="H203" s="1436"/>
      <c r="I203" s="1437"/>
    </row>
    <row r="204" spans="1:10" s="124" customFormat="1" ht="45">
      <c r="A204" s="600" t="s">
        <v>9</v>
      </c>
      <c r="B204" s="76" t="s">
        <v>10</v>
      </c>
      <c r="C204" s="76" t="s">
        <v>11</v>
      </c>
      <c r="D204" s="77" t="s">
        <v>12</v>
      </c>
      <c r="E204" s="76" t="s">
        <v>13</v>
      </c>
      <c r="F204" s="194" t="s">
        <v>14</v>
      </c>
      <c r="G204" s="92" t="s">
        <v>235</v>
      </c>
      <c r="H204" s="92" t="s">
        <v>236</v>
      </c>
      <c r="I204" s="561" t="s">
        <v>15</v>
      </c>
    </row>
    <row r="205" spans="1:10" s="124" customFormat="1" ht="15">
      <c r="A205" s="573"/>
      <c r="B205" s="45"/>
      <c r="C205" s="45"/>
      <c r="D205" s="46" t="s">
        <v>72</v>
      </c>
      <c r="E205" s="45"/>
      <c r="F205" s="93"/>
      <c r="G205" s="47"/>
      <c r="H205" s="48"/>
      <c r="I205" s="574"/>
    </row>
    <row r="206" spans="1:10" s="124" customFormat="1" ht="15">
      <c r="A206" s="601">
        <v>10501</v>
      </c>
      <c r="B206" s="24" t="s">
        <v>49</v>
      </c>
      <c r="C206" s="49">
        <v>1</v>
      </c>
      <c r="D206" s="50" t="s">
        <v>32</v>
      </c>
      <c r="E206" s="24" t="s">
        <v>0</v>
      </c>
      <c r="F206" s="94">
        <f>' MC - CAPELA'!F9</f>
        <v>372.2</v>
      </c>
      <c r="G206" s="51">
        <v>10.25</v>
      </c>
      <c r="H206" s="52">
        <f>G206*1.2993</f>
        <v>13.32</v>
      </c>
      <c r="I206" s="602">
        <f>H206*F206</f>
        <v>4957.7</v>
      </c>
    </row>
    <row r="207" spans="1:10" s="124" customFormat="1" ht="15">
      <c r="A207" s="603"/>
      <c r="B207" s="419"/>
      <c r="C207" s="418"/>
      <c r="D207" s="420"/>
      <c r="E207" s="419"/>
      <c r="F207" s="421"/>
      <c r="G207" s="422"/>
      <c r="H207" s="423" t="s">
        <v>247</v>
      </c>
      <c r="I207" s="604">
        <f>I206</f>
        <v>4957.7</v>
      </c>
    </row>
    <row r="208" spans="1:10" s="124" customFormat="1" ht="15">
      <c r="A208" s="605"/>
      <c r="B208" s="53"/>
      <c r="C208" s="45">
        <v>2</v>
      </c>
      <c r="D208" s="54" t="s">
        <v>122</v>
      </c>
      <c r="E208" s="53"/>
      <c r="F208" s="162"/>
      <c r="G208" s="48"/>
      <c r="H208" s="48"/>
      <c r="I208" s="574"/>
    </row>
    <row r="209" spans="1:9" s="124" customFormat="1" ht="27" customHeight="1">
      <c r="A209" s="562">
        <v>30101</v>
      </c>
      <c r="B209" s="7" t="s">
        <v>49</v>
      </c>
      <c r="C209" s="7" t="s">
        <v>73</v>
      </c>
      <c r="D209" s="55" t="s">
        <v>181</v>
      </c>
      <c r="E209" s="7" t="s">
        <v>17</v>
      </c>
      <c r="F209" s="26">
        <f>' MC - CAPELA'!B20</f>
        <v>137</v>
      </c>
      <c r="G209" s="18">
        <v>45.66</v>
      </c>
      <c r="H209" s="12">
        <f>G209*1.2993</f>
        <v>59.33</v>
      </c>
      <c r="I209" s="563">
        <f>H209*F209</f>
        <v>8128.21</v>
      </c>
    </row>
    <row r="210" spans="1:9" s="124" customFormat="1" ht="31.5" customHeight="1">
      <c r="A210" s="562">
        <v>30201</v>
      </c>
      <c r="B210" s="7" t="s">
        <v>49</v>
      </c>
      <c r="C210" s="7" t="s">
        <v>74</v>
      </c>
      <c r="D210" s="55" t="s">
        <v>33</v>
      </c>
      <c r="E210" s="7" t="s">
        <v>17</v>
      </c>
      <c r="F210" s="26">
        <f>' MC - CAPELA'!B26</f>
        <v>114.88</v>
      </c>
      <c r="G210" s="13">
        <v>49.18</v>
      </c>
      <c r="H210" s="12">
        <f t="shared" ref="H210:H216" si="28">G210*1.2993</f>
        <v>63.9</v>
      </c>
      <c r="I210" s="563">
        <f t="shared" ref="I210:I216" si="29">H210*F210</f>
        <v>7340.83</v>
      </c>
    </row>
    <row r="211" spans="1:9" s="124" customFormat="1" ht="28.5">
      <c r="A211" s="562">
        <v>40243</v>
      </c>
      <c r="B211" s="7" t="s">
        <v>49</v>
      </c>
      <c r="C211" s="7" t="s">
        <v>75</v>
      </c>
      <c r="D211" s="55" t="s">
        <v>34</v>
      </c>
      <c r="E211" s="7" t="s">
        <v>18</v>
      </c>
      <c r="F211" s="26">
        <f>' MC - CAPELA'!D31</f>
        <v>2650.04</v>
      </c>
      <c r="G211" s="14">
        <v>12.94</v>
      </c>
      <c r="H211" s="12">
        <f t="shared" si="28"/>
        <v>16.809999999999999</v>
      </c>
      <c r="I211" s="563">
        <f t="shared" si="29"/>
        <v>44547.17</v>
      </c>
    </row>
    <row r="212" spans="1:9" s="124" customFormat="1" ht="28.5">
      <c r="A212" s="562">
        <v>40245</v>
      </c>
      <c r="B212" s="7" t="s">
        <v>49</v>
      </c>
      <c r="C212" s="7" t="s">
        <v>248</v>
      </c>
      <c r="D212" s="55" t="s">
        <v>249</v>
      </c>
      <c r="E212" s="7" t="s">
        <v>18</v>
      </c>
      <c r="F212" s="26">
        <f>' MC - CAPELA'!D35</f>
        <v>155.76</v>
      </c>
      <c r="G212" s="18">
        <v>13.04</v>
      </c>
      <c r="H212" s="12">
        <f t="shared" si="28"/>
        <v>16.940000000000001</v>
      </c>
      <c r="I212" s="563">
        <f t="shared" si="29"/>
        <v>2638.57</v>
      </c>
    </row>
    <row r="213" spans="1:9" s="124" customFormat="1" ht="28.5">
      <c r="A213" s="562">
        <v>40246</v>
      </c>
      <c r="B213" s="7" t="s">
        <v>49</v>
      </c>
      <c r="C213" s="7" t="s">
        <v>76</v>
      </c>
      <c r="D213" s="55" t="s">
        <v>35</v>
      </c>
      <c r="E213" s="7" t="s">
        <v>18</v>
      </c>
      <c r="F213" s="26">
        <f>' MC - CAPELA'!D40</f>
        <v>379.89</v>
      </c>
      <c r="G213" s="13">
        <v>15.75</v>
      </c>
      <c r="H213" s="12">
        <f t="shared" si="28"/>
        <v>20.46</v>
      </c>
      <c r="I213" s="563">
        <f t="shared" si="29"/>
        <v>7772.55</v>
      </c>
    </row>
    <row r="214" spans="1:9" s="124" customFormat="1" ht="42.75">
      <c r="A214" s="562">
        <v>40250</v>
      </c>
      <c r="B214" s="7" t="s">
        <v>49</v>
      </c>
      <c r="C214" s="7" t="s">
        <v>77</v>
      </c>
      <c r="D214" s="55" t="s">
        <v>36</v>
      </c>
      <c r="E214" s="7" t="s">
        <v>1</v>
      </c>
      <c r="F214" s="26">
        <f>' MC - CAPELA'!D45</f>
        <v>279.25</v>
      </c>
      <c r="G214" s="13">
        <v>90.46</v>
      </c>
      <c r="H214" s="12">
        <f t="shared" si="28"/>
        <v>117.53</v>
      </c>
      <c r="I214" s="563">
        <f t="shared" si="29"/>
        <v>32820.25</v>
      </c>
    </row>
    <row r="215" spans="1:9" s="124" customFormat="1" ht="28.5">
      <c r="A215" s="562">
        <v>40233</v>
      </c>
      <c r="B215" s="7" t="s">
        <v>49</v>
      </c>
      <c r="C215" s="7" t="s">
        <v>78</v>
      </c>
      <c r="D215" s="55" t="s">
        <v>116</v>
      </c>
      <c r="E215" s="7" t="s">
        <v>17</v>
      </c>
      <c r="F215" s="26">
        <f>' MC - CAPELA'!D49</f>
        <v>22.12</v>
      </c>
      <c r="G215" s="13">
        <v>546.38</v>
      </c>
      <c r="H215" s="12">
        <f t="shared" si="28"/>
        <v>709.91</v>
      </c>
      <c r="I215" s="563">
        <f t="shared" si="29"/>
        <v>15703.21</v>
      </c>
    </row>
    <row r="216" spans="1:9" s="124" customFormat="1" ht="28.5">
      <c r="A216" s="580">
        <v>30210</v>
      </c>
      <c r="B216" s="6" t="s">
        <v>49</v>
      </c>
      <c r="C216" s="8" t="s">
        <v>117</v>
      </c>
      <c r="D216" s="1196" t="s">
        <v>118</v>
      </c>
      <c r="E216" s="8" t="s">
        <v>17</v>
      </c>
      <c r="F216" s="29">
        <f>' MC - CAPELA'!H55</f>
        <v>135.12</v>
      </c>
      <c r="G216" s="15">
        <v>24.72</v>
      </c>
      <c r="H216" s="31">
        <f t="shared" si="28"/>
        <v>32.119999999999997</v>
      </c>
      <c r="I216" s="579">
        <f t="shared" si="29"/>
        <v>4340.05</v>
      </c>
    </row>
    <row r="217" spans="1:9" s="124" customFormat="1" ht="15">
      <c r="A217" s="590"/>
      <c r="B217" s="418"/>
      <c r="C217" s="418"/>
      <c r="D217" s="420"/>
      <c r="E217" s="418"/>
      <c r="F217" s="195"/>
      <c r="G217" s="424"/>
      <c r="H217" s="423" t="s">
        <v>250</v>
      </c>
      <c r="I217" s="604">
        <f>SUM(I209:I216)</f>
        <v>123290.84</v>
      </c>
    </row>
    <row r="218" spans="1:9" s="124" customFormat="1" ht="15">
      <c r="A218" s="605"/>
      <c r="B218" s="53"/>
      <c r="C218" s="45">
        <v>3</v>
      </c>
      <c r="D218" s="54" t="s">
        <v>1183</v>
      </c>
      <c r="E218" s="53"/>
      <c r="F218" s="162"/>
      <c r="G218" s="48"/>
      <c r="H218" s="48"/>
      <c r="I218" s="574"/>
    </row>
    <row r="219" spans="1:9" s="124" customFormat="1" ht="42.75">
      <c r="A219" s="562">
        <v>40250</v>
      </c>
      <c r="B219" s="7" t="s">
        <v>49</v>
      </c>
      <c r="C219" s="7" t="s">
        <v>79</v>
      </c>
      <c r="D219" s="55" t="s">
        <v>36</v>
      </c>
      <c r="E219" s="7" t="s">
        <v>1</v>
      </c>
      <c r="F219" s="26">
        <f>' MC - CAPELA'!D61</f>
        <v>265.72000000000003</v>
      </c>
      <c r="G219" s="13">
        <v>90.46</v>
      </c>
      <c r="H219" s="12">
        <f>G219*1.2993</f>
        <v>117.53</v>
      </c>
      <c r="I219" s="563">
        <f>H219*F219</f>
        <v>31230.07</v>
      </c>
    </row>
    <row r="220" spans="1:9" s="124" customFormat="1" ht="28.5">
      <c r="A220" s="562">
        <v>40245</v>
      </c>
      <c r="B220" s="7" t="s">
        <v>49</v>
      </c>
      <c r="C220" s="7" t="s">
        <v>80</v>
      </c>
      <c r="D220" s="55" t="s">
        <v>249</v>
      </c>
      <c r="E220" s="7" t="s">
        <v>18</v>
      </c>
      <c r="F220" s="26">
        <f>' MC - CAPELA'!D65</f>
        <v>1157.26</v>
      </c>
      <c r="G220" s="18">
        <v>13.04</v>
      </c>
      <c r="H220" s="12">
        <f t="shared" ref="H220:H224" si="30">G220*1.2993</f>
        <v>16.940000000000001</v>
      </c>
      <c r="I220" s="563">
        <f t="shared" ref="I220:I224" si="31">H220*F220</f>
        <v>19603.98</v>
      </c>
    </row>
    <row r="221" spans="1:9" s="124" customFormat="1" ht="28.5">
      <c r="A221" s="562">
        <v>40243</v>
      </c>
      <c r="B221" s="7" t="s">
        <v>49</v>
      </c>
      <c r="C221" s="7" t="s">
        <v>81</v>
      </c>
      <c r="D221" s="55" t="s">
        <v>34</v>
      </c>
      <c r="E221" s="7" t="s">
        <v>18</v>
      </c>
      <c r="F221" s="26">
        <f>' MC - CAPELA'!D70</f>
        <v>1494.66</v>
      </c>
      <c r="G221" s="14">
        <v>12.94</v>
      </c>
      <c r="H221" s="12">
        <f t="shared" si="30"/>
        <v>16.809999999999999</v>
      </c>
      <c r="I221" s="563">
        <f t="shared" si="31"/>
        <v>25125.23</v>
      </c>
    </row>
    <row r="222" spans="1:9" s="124" customFormat="1" ht="28.5">
      <c r="A222" s="562">
        <v>40246</v>
      </c>
      <c r="B222" s="7" t="s">
        <v>49</v>
      </c>
      <c r="C222" s="7" t="s">
        <v>82</v>
      </c>
      <c r="D222" s="55" t="s">
        <v>35</v>
      </c>
      <c r="E222" s="7" t="s">
        <v>18</v>
      </c>
      <c r="F222" s="26">
        <f>' MC - CAPELA'!D75</f>
        <v>533.52</v>
      </c>
      <c r="G222" s="13">
        <v>15.75</v>
      </c>
      <c r="H222" s="12">
        <f t="shared" si="30"/>
        <v>20.46</v>
      </c>
      <c r="I222" s="563">
        <f t="shared" si="31"/>
        <v>10915.82</v>
      </c>
    </row>
    <row r="223" spans="1:9" s="124" customFormat="1" ht="42.75">
      <c r="A223" s="562">
        <v>40329</v>
      </c>
      <c r="B223" s="7" t="s">
        <v>49</v>
      </c>
      <c r="C223" s="7" t="s">
        <v>83</v>
      </c>
      <c r="D223" s="55" t="s">
        <v>37</v>
      </c>
      <c r="E223" s="7" t="s">
        <v>17</v>
      </c>
      <c r="F223" s="26">
        <f>' MC - CAPELA'!D79</f>
        <v>25.3</v>
      </c>
      <c r="G223" s="18">
        <v>436.59</v>
      </c>
      <c r="H223" s="12">
        <f t="shared" si="30"/>
        <v>567.26</v>
      </c>
      <c r="I223" s="563">
        <f t="shared" si="31"/>
        <v>14351.68</v>
      </c>
    </row>
    <row r="224" spans="1:9" s="124" customFormat="1" ht="57">
      <c r="A224" s="583">
        <v>50603</v>
      </c>
      <c r="B224" s="7" t="s">
        <v>49</v>
      </c>
      <c r="C224" s="25" t="s">
        <v>187</v>
      </c>
      <c r="D224" s="62" t="s">
        <v>251</v>
      </c>
      <c r="E224" s="25" t="s">
        <v>1</v>
      </c>
      <c r="F224" s="26">
        <f>' MC - CAPELA'!H106</f>
        <v>749.28</v>
      </c>
      <c r="G224" s="30">
        <v>79.83</v>
      </c>
      <c r="H224" s="12">
        <f t="shared" si="30"/>
        <v>103.72</v>
      </c>
      <c r="I224" s="563">
        <f t="shared" si="31"/>
        <v>77715.320000000007</v>
      </c>
    </row>
    <row r="225" spans="1:9" s="124" customFormat="1" ht="15">
      <c r="A225" s="603"/>
      <c r="B225" s="419"/>
      <c r="C225" s="419"/>
      <c r="D225" s="425"/>
      <c r="E225" s="419"/>
      <c r="F225" s="421"/>
      <c r="G225" s="426" t="s">
        <v>135</v>
      </c>
      <c r="H225" s="423" t="s">
        <v>252</v>
      </c>
      <c r="I225" s="604">
        <f>SUM(I219:I224)</f>
        <v>178942.1</v>
      </c>
    </row>
    <row r="226" spans="1:9" s="124" customFormat="1" ht="15">
      <c r="A226" s="605"/>
      <c r="B226" s="53"/>
      <c r="C226" s="53">
        <v>4</v>
      </c>
      <c r="D226" s="54" t="s">
        <v>20</v>
      </c>
      <c r="E226" s="53"/>
      <c r="F226" s="162"/>
      <c r="G226" s="48"/>
      <c r="H226" s="48"/>
      <c r="I226" s="574"/>
    </row>
    <row r="227" spans="1:9" s="219" customFormat="1" ht="62.45" customHeight="1">
      <c r="A227" s="1097">
        <v>200738</v>
      </c>
      <c r="B227" s="1100" t="s">
        <v>49</v>
      </c>
      <c r="C227" s="1100" t="s">
        <v>84</v>
      </c>
      <c r="D227" s="1085" t="s">
        <v>377</v>
      </c>
      <c r="E227" s="1100" t="s">
        <v>18</v>
      </c>
      <c r="F227" s="22">
        <f>' MC - CAPELA'!D119</f>
        <v>233.66</v>
      </c>
      <c r="G227" s="11">
        <v>37.69</v>
      </c>
      <c r="H227" s="42">
        <f>G227*1.2993</f>
        <v>48.97</v>
      </c>
      <c r="I227" s="595">
        <f>H227*F227</f>
        <v>11442.33</v>
      </c>
    </row>
    <row r="228" spans="1:9" s="219" customFormat="1" ht="28.5">
      <c r="A228" s="1099">
        <v>90203</v>
      </c>
      <c r="B228" s="1100" t="s">
        <v>49</v>
      </c>
      <c r="C228" s="1100" t="s">
        <v>85</v>
      </c>
      <c r="D228" s="221" t="s">
        <v>253</v>
      </c>
      <c r="E228" s="1100" t="s">
        <v>1</v>
      </c>
      <c r="F228" s="22">
        <f>' MC - CAPELA'!D129</f>
        <v>233.66</v>
      </c>
      <c r="G228" s="20">
        <v>73.23</v>
      </c>
      <c r="H228" s="42">
        <f t="shared" ref="H228:H234" si="32">G228*1.2993</f>
        <v>95.15</v>
      </c>
      <c r="I228" s="595">
        <f t="shared" ref="I228:I234" si="33">H228*F228</f>
        <v>22232.75</v>
      </c>
    </row>
    <row r="229" spans="1:9" s="219" customFormat="1">
      <c r="A229" s="1095">
        <v>90312</v>
      </c>
      <c r="B229" s="1100" t="s">
        <v>49</v>
      </c>
      <c r="C229" s="1100" t="s">
        <v>86</v>
      </c>
      <c r="D229" s="220" t="s">
        <v>193</v>
      </c>
      <c r="E229" s="1100" t="s">
        <v>190</v>
      </c>
      <c r="F229" s="22">
        <f>' MC - CAPELA'!D133</f>
        <v>26</v>
      </c>
      <c r="G229" s="11">
        <v>129.46</v>
      </c>
      <c r="H229" s="42">
        <f t="shared" si="32"/>
        <v>168.21</v>
      </c>
      <c r="I229" s="595">
        <f t="shared" si="33"/>
        <v>4373.46</v>
      </c>
    </row>
    <row r="230" spans="1:9" s="219" customFormat="1">
      <c r="A230" s="606">
        <v>90302</v>
      </c>
      <c r="B230" s="1100" t="s">
        <v>49</v>
      </c>
      <c r="C230" s="1100" t="s">
        <v>87</v>
      </c>
      <c r="D230" s="226" t="s">
        <v>254</v>
      </c>
      <c r="E230" s="1096" t="s">
        <v>190</v>
      </c>
      <c r="F230" s="22">
        <f>' MC - CAPELA'!D137</f>
        <v>182.46</v>
      </c>
      <c r="G230" s="11">
        <v>45.34</v>
      </c>
      <c r="H230" s="42">
        <f t="shared" si="32"/>
        <v>58.91</v>
      </c>
      <c r="I230" s="595">
        <f t="shared" si="33"/>
        <v>10748.72</v>
      </c>
    </row>
    <row r="231" spans="1:9" s="219" customFormat="1" ht="28.5">
      <c r="A231" s="1218">
        <v>102180</v>
      </c>
      <c r="B231" s="1219" t="s">
        <v>862</v>
      </c>
      <c r="C231" s="1100" t="s">
        <v>119</v>
      </c>
      <c r="D231" s="1215" t="s">
        <v>1323</v>
      </c>
      <c r="E231" s="1096" t="s">
        <v>1</v>
      </c>
      <c r="F231" s="22">
        <f>' MC - CAPELA'!D142</f>
        <v>16.27</v>
      </c>
      <c r="G231" s="20">
        <v>492.67</v>
      </c>
      <c r="H231" s="42">
        <f t="shared" si="32"/>
        <v>640.13</v>
      </c>
      <c r="I231" s="595">
        <f t="shared" si="33"/>
        <v>10414.92</v>
      </c>
    </row>
    <row r="232" spans="1:9" s="219" customFormat="1">
      <c r="A232" s="1095">
        <v>110201</v>
      </c>
      <c r="B232" s="1100" t="s">
        <v>49</v>
      </c>
      <c r="C232" s="1100" t="s">
        <v>120</v>
      </c>
      <c r="D232" s="1089" t="s">
        <v>454</v>
      </c>
      <c r="E232" s="1096" t="s">
        <v>1</v>
      </c>
      <c r="F232" s="22">
        <f>' MC - CAPELA'!F151</f>
        <v>367.49</v>
      </c>
      <c r="G232" s="11">
        <v>41.67</v>
      </c>
      <c r="H232" s="42">
        <f t="shared" si="32"/>
        <v>54.14</v>
      </c>
      <c r="I232" s="595">
        <f t="shared" si="33"/>
        <v>19895.91</v>
      </c>
    </row>
    <row r="233" spans="1:9" s="219" customFormat="1" ht="28.5">
      <c r="A233" s="1218">
        <v>99054</v>
      </c>
      <c r="B233" s="1219" t="s">
        <v>862</v>
      </c>
      <c r="C233" s="1100" t="s">
        <v>182</v>
      </c>
      <c r="D233" s="1215" t="s">
        <v>1324</v>
      </c>
      <c r="E233" s="1096" t="s">
        <v>1</v>
      </c>
      <c r="F233" s="22">
        <f>' MC - CAPELA'!F170</f>
        <v>25.74</v>
      </c>
      <c r="G233" s="42">
        <v>42.03</v>
      </c>
      <c r="H233" s="42">
        <f t="shared" si="32"/>
        <v>54.61</v>
      </c>
      <c r="I233" s="595">
        <f t="shared" si="33"/>
        <v>1405.66</v>
      </c>
    </row>
    <row r="234" spans="1:9" s="219" customFormat="1" ht="28.5">
      <c r="A234" s="1095">
        <v>141908</v>
      </c>
      <c r="B234" s="1100" t="s">
        <v>49</v>
      </c>
      <c r="C234" s="1100" t="s">
        <v>183</v>
      </c>
      <c r="D234" s="1082" t="s">
        <v>175</v>
      </c>
      <c r="E234" s="1100" t="s">
        <v>29</v>
      </c>
      <c r="F234" s="22">
        <f>' MC - CAPELA'!F177</f>
        <v>76</v>
      </c>
      <c r="G234" s="20">
        <v>62.83</v>
      </c>
      <c r="H234" s="42">
        <f t="shared" si="32"/>
        <v>81.64</v>
      </c>
      <c r="I234" s="595">
        <f t="shared" si="33"/>
        <v>6204.64</v>
      </c>
    </row>
    <row r="235" spans="1:9" s="124" customFormat="1" ht="15">
      <c r="A235" s="607"/>
      <c r="B235" s="427"/>
      <c r="C235" s="427"/>
      <c r="D235" s="428"/>
      <c r="E235" s="427"/>
      <c r="F235" s="429"/>
      <c r="G235" s="430"/>
      <c r="H235" s="431" t="s">
        <v>257</v>
      </c>
      <c r="I235" s="608">
        <f>SUM(I227:I234)</f>
        <v>86718.39</v>
      </c>
    </row>
    <row r="236" spans="1:9" s="124" customFormat="1" ht="15">
      <c r="A236" s="605"/>
      <c r="B236" s="53"/>
      <c r="C236" s="45">
        <v>5</v>
      </c>
      <c r="D236" s="54" t="s">
        <v>1215</v>
      </c>
      <c r="E236" s="53"/>
      <c r="F236" s="162"/>
      <c r="G236" s="48"/>
      <c r="H236" s="48"/>
      <c r="I236" s="574"/>
    </row>
    <row r="237" spans="1:9" s="124" customFormat="1" ht="42.75">
      <c r="A237" s="562">
        <v>120308</v>
      </c>
      <c r="B237" s="7" t="s">
        <v>49</v>
      </c>
      <c r="C237" s="7" t="s">
        <v>88</v>
      </c>
      <c r="D237" s="55" t="s">
        <v>41</v>
      </c>
      <c r="E237" s="7" t="s">
        <v>1</v>
      </c>
      <c r="F237" s="26">
        <f>' MC - CAPELA'!F209</f>
        <v>1498.6</v>
      </c>
      <c r="G237" s="14">
        <v>6.59</v>
      </c>
      <c r="H237" s="12">
        <f>G237*1.2993</f>
        <v>8.56</v>
      </c>
      <c r="I237" s="579">
        <f>H237*F237</f>
        <v>12828.02</v>
      </c>
    </row>
    <row r="238" spans="1:9" s="124" customFormat="1" ht="42.75">
      <c r="A238" s="562">
        <v>120303</v>
      </c>
      <c r="B238" s="7" t="s">
        <v>49</v>
      </c>
      <c r="C238" s="7" t="s">
        <v>89</v>
      </c>
      <c r="D238" s="55" t="s">
        <v>43</v>
      </c>
      <c r="E238" s="7" t="s">
        <v>1</v>
      </c>
      <c r="F238" s="26">
        <f>' MC - CAPELA'!H240</f>
        <v>1498.6</v>
      </c>
      <c r="G238" s="14">
        <v>47.53</v>
      </c>
      <c r="H238" s="12">
        <f>G238*1.2993</f>
        <v>61.76</v>
      </c>
      <c r="I238" s="579">
        <f>H238*F238</f>
        <v>92553.54</v>
      </c>
    </row>
    <row r="239" spans="1:9" s="124" customFormat="1" ht="15">
      <c r="A239" s="590"/>
      <c r="B239" s="418"/>
      <c r="C239" s="418"/>
      <c r="D239" s="425"/>
      <c r="E239" s="418"/>
      <c r="F239" s="195"/>
      <c r="G239" s="432"/>
      <c r="H239" s="423" t="s">
        <v>258</v>
      </c>
      <c r="I239" s="604">
        <f>SUM(I237:I238)</f>
        <v>105381.56</v>
      </c>
    </row>
    <row r="240" spans="1:9" s="124" customFormat="1" ht="15">
      <c r="A240" s="605"/>
      <c r="B240" s="53"/>
      <c r="C240" s="45">
        <v>6</v>
      </c>
      <c r="D240" s="54" t="s">
        <v>259</v>
      </c>
      <c r="E240" s="53"/>
      <c r="F240" s="162"/>
      <c r="G240" s="48"/>
      <c r="H240" s="48"/>
      <c r="I240" s="574"/>
    </row>
    <row r="241" spans="1:9" s="124" customFormat="1">
      <c r="A241" s="562">
        <v>130112</v>
      </c>
      <c r="B241" s="7" t="s">
        <v>49</v>
      </c>
      <c r="C241" s="7" t="s">
        <v>91</v>
      </c>
      <c r="D241" s="56" t="s">
        <v>44</v>
      </c>
      <c r="E241" s="7" t="s">
        <v>1</v>
      </c>
      <c r="F241" s="26">
        <f>' MC - CAPELA'!F248</f>
        <v>337.8</v>
      </c>
      <c r="G241" s="18">
        <v>40.31</v>
      </c>
      <c r="H241" s="12">
        <f>G241*1.2993</f>
        <v>52.37</v>
      </c>
      <c r="I241" s="563">
        <f>H241*F241</f>
        <v>17690.59</v>
      </c>
    </row>
    <row r="242" spans="1:9" s="124" customFormat="1" ht="28.5">
      <c r="A242" s="583">
        <v>130103</v>
      </c>
      <c r="B242" s="7" t="s">
        <v>49</v>
      </c>
      <c r="C242" s="25" t="s">
        <v>92</v>
      </c>
      <c r="D242" s="62" t="s">
        <v>45</v>
      </c>
      <c r="E242" s="25" t="s">
        <v>1</v>
      </c>
      <c r="F242" s="26">
        <f>' MC - CAPELA'!H254</f>
        <v>337.8</v>
      </c>
      <c r="G242" s="30">
        <v>19.829999999999998</v>
      </c>
      <c r="H242" s="12">
        <f>G242*1.2993</f>
        <v>25.77</v>
      </c>
      <c r="I242" s="563">
        <f>H242*F242</f>
        <v>8705.11</v>
      </c>
    </row>
    <row r="243" spans="1:9" s="124" customFormat="1" ht="15">
      <c r="A243" s="603"/>
      <c r="B243" s="419"/>
      <c r="C243" s="419"/>
      <c r="D243" s="433"/>
      <c r="E243" s="419"/>
      <c r="F243" s="421"/>
      <c r="G243" s="426"/>
      <c r="H243" s="423" t="s">
        <v>260</v>
      </c>
      <c r="I243" s="604">
        <f>SUM(I241:I242)</f>
        <v>26395.7</v>
      </c>
    </row>
    <row r="244" spans="1:9" s="124" customFormat="1" ht="15">
      <c r="A244" s="609"/>
      <c r="B244" s="57"/>
      <c r="C244" s="1101">
        <v>7</v>
      </c>
      <c r="D244" s="1103" t="s">
        <v>261</v>
      </c>
      <c r="E244" s="57"/>
      <c r="F244" s="63"/>
      <c r="G244" s="58"/>
      <c r="H244" s="59"/>
      <c r="I244" s="610"/>
    </row>
    <row r="245" spans="1:9" s="219" customFormat="1" ht="57">
      <c r="A245" s="1095">
        <v>130236</v>
      </c>
      <c r="B245" s="1096" t="s">
        <v>49</v>
      </c>
      <c r="C245" s="1096" t="s">
        <v>93</v>
      </c>
      <c r="D245" s="1090" t="s">
        <v>383</v>
      </c>
      <c r="E245" s="1096" t="s">
        <v>1</v>
      </c>
      <c r="F245" s="22">
        <v>337.8</v>
      </c>
      <c r="G245" s="11">
        <v>68.400000000000006</v>
      </c>
      <c r="H245" s="11">
        <f>G245*1.2993</f>
        <v>88.87</v>
      </c>
      <c r="I245" s="568">
        <f>H245*F245</f>
        <v>30020.29</v>
      </c>
    </row>
    <row r="246" spans="1:9" s="219" customFormat="1" ht="42.75">
      <c r="A246" s="1095">
        <v>130219</v>
      </c>
      <c r="B246" s="1096" t="s">
        <v>49</v>
      </c>
      <c r="C246" s="1096" t="s">
        <v>94</v>
      </c>
      <c r="D246" s="1090" t="s">
        <v>455</v>
      </c>
      <c r="E246" s="1096" t="s">
        <v>1</v>
      </c>
      <c r="F246" s="22">
        <f>' MC - CAPELA'!F269</f>
        <v>8.9499999999999993</v>
      </c>
      <c r="G246" s="20">
        <v>71.17</v>
      </c>
      <c r="H246" s="11">
        <f t="shared" ref="H246:H248" si="34">G246*1.2993</f>
        <v>92.47</v>
      </c>
      <c r="I246" s="568">
        <f>H246*F246</f>
        <v>827.61</v>
      </c>
    </row>
    <row r="247" spans="1:9" s="124" customFormat="1" ht="71.25">
      <c r="A247" s="1095">
        <v>120201</v>
      </c>
      <c r="B247" s="1096" t="s">
        <v>49</v>
      </c>
      <c r="C247" s="1096" t="s">
        <v>262</v>
      </c>
      <c r="D247" s="1071" t="s">
        <v>724</v>
      </c>
      <c r="E247" s="1096" t="s">
        <v>1</v>
      </c>
      <c r="F247" s="22">
        <f>' MC - CAPELA'!F297</f>
        <v>8.9499999999999993</v>
      </c>
      <c r="G247" s="11">
        <v>88.45</v>
      </c>
      <c r="H247" s="11">
        <f t="shared" si="34"/>
        <v>114.92</v>
      </c>
      <c r="I247" s="568">
        <f>H247*F247</f>
        <v>1028.53</v>
      </c>
    </row>
    <row r="248" spans="1:9" s="124" customFormat="1" ht="57">
      <c r="A248" s="1095">
        <v>130320</v>
      </c>
      <c r="B248" s="1096" t="s">
        <v>49</v>
      </c>
      <c r="C248" s="1096" t="s">
        <v>263</v>
      </c>
      <c r="D248" s="1071" t="s">
        <v>467</v>
      </c>
      <c r="E248" s="1096" t="s">
        <v>29</v>
      </c>
      <c r="F248" s="22">
        <f>' MC - CAPELA'!F289</f>
        <v>140.9</v>
      </c>
      <c r="G248" s="11">
        <v>28.44</v>
      </c>
      <c r="H248" s="11">
        <f t="shared" si="34"/>
        <v>36.950000000000003</v>
      </c>
      <c r="I248" s="568">
        <f>H248*F248</f>
        <v>5206.26</v>
      </c>
    </row>
    <row r="249" spans="1:9" s="124" customFormat="1" ht="15">
      <c r="A249" s="564"/>
      <c r="B249" s="410"/>
      <c r="C249" s="410"/>
      <c r="D249" s="435"/>
      <c r="E249" s="410"/>
      <c r="F249" s="411"/>
      <c r="G249" s="436"/>
      <c r="H249" s="437" t="s">
        <v>264</v>
      </c>
      <c r="I249" s="565">
        <f>SUM(I245:I248)</f>
        <v>37082.69</v>
      </c>
    </row>
    <row r="250" spans="1:9" s="124" customFormat="1" ht="15">
      <c r="A250" s="611"/>
      <c r="B250" s="53"/>
      <c r="C250" s="45">
        <v>8</v>
      </c>
      <c r="D250" s="60" t="s">
        <v>265</v>
      </c>
      <c r="E250" s="53"/>
      <c r="F250" s="162"/>
      <c r="G250" s="61"/>
      <c r="H250" s="48"/>
      <c r="I250" s="574"/>
    </row>
    <row r="251" spans="1:9" s="124" customFormat="1" ht="57">
      <c r="A251" s="562">
        <v>50602</v>
      </c>
      <c r="B251" s="7" t="s">
        <v>49</v>
      </c>
      <c r="C251" s="5" t="s">
        <v>95</v>
      </c>
      <c r="D251" s="62" t="s">
        <v>266</v>
      </c>
      <c r="E251" s="5" t="s">
        <v>267</v>
      </c>
      <c r="F251" s="21">
        <f>' MC - CAPELA'!F297</f>
        <v>8.9499999999999993</v>
      </c>
      <c r="G251" s="18">
        <v>66.83</v>
      </c>
      <c r="H251" s="27">
        <f>G251*1.2993</f>
        <v>86.83</v>
      </c>
      <c r="I251" s="563">
        <f>H251*F251</f>
        <v>777.13</v>
      </c>
    </row>
    <row r="252" spans="1:9" s="124" customFormat="1" ht="28.5">
      <c r="A252" s="562">
        <v>30201</v>
      </c>
      <c r="B252" s="7" t="s">
        <v>49</v>
      </c>
      <c r="C252" s="5" t="s">
        <v>96</v>
      </c>
      <c r="D252" s="62" t="s">
        <v>33</v>
      </c>
      <c r="E252" s="25" t="s">
        <v>17</v>
      </c>
      <c r="F252" s="26">
        <f>' MC - CAPELA'!B303</f>
        <v>25.42</v>
      </c>
      <c r="G252" s="30">
        <v>49.18</v>
      </c>
      <c r="H252" s="27">
        <f t="shared" ref="H252:H254" si="35">G252*1.2993</f>
        <v>63.9</v>
      </c>
      <c r="I252" s="563">
        <f>H252*F252</f>
        <v>1624.34</v>
      </c>
    </row>
    <row r="253" spans="1:9" s="124" customFormat="1" ht="42.75">
      <c r="A253" s="562">
        <v>120308</v>
      </c>
      <c r="B253" s="7" t="s">
        <v>49</v>
      </c>
      <c r="C253" s="5" t="s">
        <v>97</v>
      </c>
      <c r="D253" s="62" t="s">
        <v>41</v>
      </c>
      <c r="E253" s="25" t="s">
        <v>1</v>
      </c>
      <c r="F253" s="26">
        <f>' MC - CAPELA'!F309</f>
        <v>8.9499999999999993</v>
      </c>
      <c r="G253" s="18">
        <v>6.59</v>
      </c>
      <c r="H253" s="27">
        <f t="shared" si="35"/>
        <v>8.56</v>
      </c>
      <c r="I253" s="563">
        <f>H253*F253</f>
        <v>76.61</v>
      </c>
    </row>
    <row r="254" spans="1:9" s="124" customFormat="1" ht="28.5">
      <c r="A254" s="562">
        <v>120301</v>
      </c>
      <c r="B254" s="7" t="s">
        <v>49</v>
      </c>
      <c r="C254" s="5" t="s">
        <v>268</v>
      </c>
      <c r="D254" s="62" t="s">
        <v>42</v>
      </c>
      <c r="E254" s="25" t="s">
        <v>1</v>
      </c>
      <c r="F254" s="26">
        <f>' MC - CAPELA'!F315</f>
        <v>8.9499999999999993</v>
      </c>
      <c r="G254" s="30">
        <v>27.76</v>
      </c>
      <c r="H254" s="27">
        <f t="shared" si="35"/>
        <v>36.07</v>
      </c>
      <c r="I254" s="563">
        <f>H254*F254</f>
        <v>322.83</v>
      </c>
    </row>
    <row r="255" spans="1:9" s="124" customFormat="1" ht="15">
      <c r="A255" s="603"/>
      <c r="B255" s="458"/>
      <c r="C255" s="458"/>
      <c r="D255" s="612"/>
      <c r="E255" s="458"/>
      <c r="F255" s="460"/>
      <c r="G255" s="461"/>
      <c r="H255" s="423" t="s">
        <v>269</v>
      </c>
      <c r="I255" s="604">
        <f>SUM(I251:I254)</f>
        <v>2800.91</v>
      </c>
    </row>
    <row r="256" spans="1:9" s="124" customFormat="1" ht="14.45" customHeight="1">
      <c r="A256" s="609"/>
      <c r="B256" s="57"/>
      <c r="C256" s="1451">
        <v>9</v>
      </c>
      <c r="D256" s="1453" t="s">
        <v>270</v>
      </c>
      <c r="E256" s="57"/>
      <c r="F256" s="63"/>
      <c r="G256" s="58"/>
      <c r="H256" s="64"/>
      <c r="I256" s="613"/>
    </row>
    <row r="257" spans="1:9" s="124" customFormat="1">
      <c r="A257" s="614"/>
      <c r="B257" s="39"/>
      <c r="C257" s="1452"/>
      <c r="D257" s="1454"/>
      <c r="E257" s="39"/>
      <c r="F257" s="37"/>
      <c r="G257" s="65"/>
      <c r="H257" s="38"/>
      <c r="I257" s="578"/>
    </row>
    <row r="258" spans="1:9" s="124" customFormat="1" ht="18" customHeight="1">
      <c r="A258" s="1095">
        <v>30104</v>
      </c>
      <c r="B258" s="1100" t="s">
        <v>49</v>
      </c>
      <c r="C258" s="1100" t="s">
        <v>164</v>
      </c>
      <c r="D258" s="1085" t="s">
        <v>456</v>
      </c>
      <c r="E258" s="1100" t="s">
        <v>17</v>
      </c>
      <c r="F258" s="22">
        <f>' MC - CAPELA'!B324</f>
        <v>139.97999999999999</v>
      </c>
      <c r="G258" s="11">
        <v>14.91</v>
      </c>
      <c r="H258" s="42">
        <f>G258*1.2993</f>
        <v>19.37</v>
      </c>
      <c r="I258" s="595">
        <f>H258*F258</f>
        <v>2711.41</v>
      </c>
    </row>
    <row r="259" spans="1:9" s="124" customFormat="1">
      <c r="A259" s="1193">
        <v>30119</v>
      </c>
      <c r="B259" s="1192" t="s">
        <v>49</v>
      </c>
      <c r="C259" s="1192" t="s">
        <v>165</v>
      </c>
      <c r="D259" s="1189" t="s">
        <v>457</v>
      </c>
      <c r="E259" s="85" t="s">
        <v>267</v>
      </c>
      <c r="F259" s="84">
        <f>' MC - CAPELA'!F330</f>
        <v>215.4</v>
      </c>
      <c r="G259" s="11">
        <v>23.84</v>
      </c>
      <c r="H259" s="42">
        <f t="shared" ref="H259:H266" si="36">G259*1.2993</f>
        <v>30.98</v>
      </c>
      <c r="I259" s="595">
        <f t="shared" ref="I259:I265" si="37">H259*F259</f>
        <v>6673.09</v>
      </c>
    </row>
    <row r="260" spans="1:9" s="124" customFormat="1">
      <c r="A260" s="1095">
        <v>130112</v>
      </c>
      <c r="B260" s="1100" t="s">
        <v>49</v>
      </c>
      <c r="C260" s="1100" t="s">
        <v>98</v>
      </c>
      <c r="D260" s="226" t="s">
        <v>44</v>
      </c>
      <c r="E260" s="1096" t="s">
        <v>1</v>
      </c>
      <c r="F260" s="22">
        <f>' MC - CAPELA'!F336</f>
        <v>215.4</v>
      </c>
      <c r="G260" s="20">
        <v>40.31</v>
      </c>
      <c r="H260" s="42">
        <f t="shared" si="36"/>
        <v>52.37</v>
      </c>
      <c r="I260" s="595">
        <f t="shared" si="37"/>
        <v>11280.5</v>
      </c>
    </row>
    <row r="261" spans="1:9" s="124" customFormat="1" ht="42.75">
      <c r="A261" s="583">
        <v>130210</v>
      </c>
      <c r="B261" s="25" t="s">
        <v>49</v>
      </c>
      <c r="C261" s="25" t="s">
        <v>166</v>
      </c>
      <c r="D261" s="62" t="s">
        <v>271</v>
      </c>
      <c r="E261" s="5" t="s">
        <v>267</v>
      </c>
      <c r="F261" s="21">
        <f>' MC - CAPELA'!F342</f>
        <v>215.4</v>
      </c>
      <c r="G261" s="30">
        <v>54.66</v>
      </c>
      <c r="H261" s="42">
        <f t="shared" si="36"/>
        <v>71.02</v>
      </c>
      <c r="I261" s="595">
        <f t="shared" si="37"/>
        <v>15297.71</v>
      </c>
    </row>
    <row r="262" spans="1:9" s="124" customFormat="1" ht="42.75">
      <c r="A262" s="588">
        <v>100204</v>
      </c>
      <c r="B262" s="25" t="s">
        <v>49</v>
      </c>
      <c r="C262" s="25" t="s">
        <v>167</v>
      </c>
      <c r="D262" s="62" t="s">
        <v>272</v>
      </c>
      <c r="E262" s="5" t="s">
        <v>267</v>
      </c>
      <c r="F262" s="21">
        <f>' MC - CAPELA'!F348</f>
        <v>215.4</v>
      </c>
      <c r="G262" s="18">
        <v>37.659999999999997</v>
      </c>
      <c r="H262" s="42">
        <f t="shared" si="36"/>
        <v>48.93</v>
      </c>
      <c r="I262" s="595">
        <f t="shared" si="37"/>
        <v>10539.52</v>
      </c>
    </row>
    <row r="263" spans="1:9" s="124" customFormat="1" ht="57">
      <c r="A263" s="583">
        <v>50602</v>
      </c>
      <c r="B263" s="25" t="s">
        <v>49</v>
      </c>
      <c r="C263" s="25" t="s">
        <v>168</v>
      </c>
      <c r="D263" s="62" t="s">
        <v>266</v>
      </c>
      <c r="E263" s="5" t="s">
        <v>267</v>
      </c>
      <c r="F263" s="21">
        <f>' MC - CAPELA'!F358</f>
        <v>46.63</v>
      </c>
      <c r="G263" s="18">
        <v>66.83</v>
      </c>
      <c r="H263" s="42">
        <f t="shared" si="36"/>
        <v>86.83</v>
      </c>
      <c r="I263" s="595">
        <f t="shared" si="37"/>
        <v>4048.88</v>
      </c>
    </row>
    <row r="264" spans="1:9" s="124" customFormat="1" ht="42.75">
      <c r="A264" s="583">
        <v>120308</v>
      </c>
      <c r="B264" s="25" t="s">
        <v>49</v>
      </c>
      <c r="C264" s="25" t="s">
        <v>169</v>
      </c>
      <c r="D264" s="62" t="s">
        <v>41</v>
      </c>
      <c r="E264" s="25" t="s">
        <v>1</v>
      </c>
      <c r="F264" s="26">
        <f>' MC - CAPELA'!F368</f>
        <v>46.63</v>
      </c>
      <c r="G264" s="18">
        <v>6.59</v>
      </c>
      <c r="H264" s="42">
        <f t="shared" si="36"/>
        <v>8.56</v>
      </c>
      <c r="I264" s="595">
        <f t="shared" si="37"/>
        <v>399.15</v>
      </c>
    </row>
    <row r="265" spans="1:9" s="124" customFormat="1" ht="42.75">
      <c r="A265" s="583">
        <v>120303</v>
      </c>
      <c r="B265" s="25" t="s">
        <v>49</v>
      </c>
      <c r="C265" s="25" t="s">
        <v>170</v>
      </c>
      <c r="D265" s="62" t="s">
        <v>43</v>
      </c>
      <c r="E265" s="25" t="s">
        <v>1</v>
      </c>
      <c r="F265" s="26">
        <f>' MC - CAPELA'!F368</f>
        <v>46.63</v>
      </c>
      <c r="G265" s="18">
        <v>47.53</v>
      </c>
      <c r="H265" s="42">
        <f t="shared" si="36"/>
        <v>61.76</v>
      </c>
      <c r="I265" s="595">
        <f t="shared" si="37"/>
        <v>2879.87</v>
      </c>
    </row>
    <row r="266" spans="1:9" s="124" customFormat="1" ht="42.75">
      <c r="A266" s="588">
        <v>100204</v>
      </c>
      <c r="B266" s="25" t="s">
        <v>49</v>
      </c>
      <c r="C266" s="25" t="s">
        <v>219</v>
      </c>
      <c r="D266" s="62" t="s">
        <v>272</v>
      </c>
      <c r="E266" s="5" t="s">
        <v>267</v>
      </c>
      <c r="F266" s="21">
        <f>' MC - CAPELA'!F388</f>
        <v>46.63</v>
      </c>
      <c r="G266" s="18">
        <v>37.659999999999997</v>
      </c>
      <c r="H266" s="42">
        <f t="shared" si="36"/>
        <v>48.93</v>
      </c>
      <c r="I266" s="595">
        <f>H266*F266</f>
        <v>2281.61</v>
      </c>
    </row>
    <row r="267" spans="1:9" s="124" customFormat="1" ht="15">
      <c r="A267" s="603"/>
      <c r="B267" s="419"/>
      <c r="C267" s="419"/>
      <c r="D267" s="433"/>
      <c r="E267" s="419"/>
      <c r="F267" s="421"/>
      <c r="G267" s="426"/>
      <c r="H267" s="423" t="s">
        <v>273</v>
      </c>
      <c r="I267" s="604">
        <f>SUM(I258:I266)</f>
        <v>56111.74</v>
      </c>
    </row>
    <row r="268" spans="1:9" s="124" customFormat="1" ht="15">
      <c r="A268" s="611"/>
      <c r="B268" s="53"/>
      <c r="C268" s="45">
        <v>10</v>
      </c>
      <c r="D268" s="60" t="s">
        <v>25</v>
      </c>
      <c r="E268" s="53"/>
      <c r="F268" s="162"/>
      <c r="G268" s="61"/>
      <c r="H268" s="48"/>
      <c r="I268" s="574"/>
    </row>
    <row r="269" spans="1:9" s="124" customFormat="1" ht="42.75">
      <c r="A269" s="622">
        <v>71701</v>
      </c>
      <c r="B269" s="7" t="s">
        <v>49</v>
      </c>
      <c r="C269" s="4" t="s">
        <v>99</v>
      </c>
      <c r="D269" s="365" t="s">
        <v>274</v>
      </c>
      <c r="E269" s="4" t="s">
        <v>267</v>
      </c>
      <c r="F269" s="21">
        <f>' MC - CAPELA'!F399</f>
        <v>68.2</v>
      </c>
      <c r="G269" s="14">
        <v>574.22</v>
      </c>
      <c r="H269" s="12">
        <f>G269*1.2993</f>
        <v>746.08</v>
      </c>
      <c r="I269" s="563">
        <f>H269*F269</f>
        <v>50882.66</v>
      </c>
    </row>
    <row r="270" spans="1:9" s="124" customFormat="1" ht="71.25">
      <c r="A270" s="562">
        <v>61302</v>
      </c>
      <c r="B270" s="7" t="s">
        <v>49</v>
      </c>
      <c r="C270" s="4" t="s">
        <v>100</v>
      </c>
      <c r="D270" s="55" t="s">
        <v>386</v>
      </c>
      <c r="E270" s="7" t="s">
        <v>125</v>
      </c>
      <c r="F270" s="26">
        <v>1</v>
      </c>
      <c r="G270" s="13">
        <v>896.17</v>
      </c>
      <c r="H270" s="12">
        <f t="shared" ref="H270:H275" si="38">G270*1.2993</f>
        <v>1164.3900000000001</v>
      </c>
      <c r="I270" s="563">
        <f t="shared" ref="I270:I274" si="39">H270*F270</f>
        <v>1164.3900000000001</v>
      </c>
    </row>
    <row r="271" spans="1:9" s="124" customFormat="1" ht="71.25">
      <c r="A271" s="562">
        <v>61303</v>
      </c>
      <c r="B271" s="7" t="s">
        <v>49</v>
      </c>
      <c r="C271" s="4" t="s">
        <v>220</v>
      </c>
      <c r="D271" s="55" t="s">
        <v>387</v>
      </c>
      <c r="E271" s="7" t="s">
        <v>125</v>
      </c>
      <c r="F271" s="26">
        <v>1</v>
      </c>
      <c r="G271" s="18">
        <v>904.42</v>
      </c>
      <c r="H271" s="12">
        <f t="shared" si="38"/>
        <v>1175.1099999999999</v>
      </c>
      <c r="I271" s="563">
        <f t="shared" si="39"/>
        <v>1175.1099999999999</v>
      </c>
    </row>
    <row r="272" spans="1:9" s="219" customFormat="1" ht="71.25">
      <c r="A272" s="1235">
        <v>62505</v>
      </c>
      <c r="B272" s="1236" t="s">
        <v>49</v>
      </c>
      <c r="C272" s="85" t="s">
        <v>101</v>
      </c>
      <c r="D272" s="221" t="s">
        <v>1330</v>
      </c>
      <c r="E272" s="1094" t="s">
        <v>239</v>
      </c>
      <c r="F272" s="22">
        <v>1</v>
      </c>
      <c r="G272" s="42">
        <v>2719.51</v>
      </c>
      <c r="H272" s="12">
        <f t="shared" si="38"/>
        <v>3533.46</v>
      </c>
      <c r="I272" s="568">
        <f t="shared" si="39"/>
        <v>3533.46</v>
      </c>
    </row>
    <row r="273" spans="1:9" s="124" customFormat="1">
      <c r="A273" s="583">
        <v>80102</v>
      </c>
      <c r="B273" s="7" t="s">
        <v>49</v>
      </c>
      <c r="C273" s="4" t="s">
        <v>128</v>
      </c>
      <c r="D273" s="66" t="s">
        <v>228</v>
      </c>
      <c r="E273" s="25" t="s">
        <v>0</v>
      </c>
      <c r="F273" s="26">
        <f>' MC - CAPELA'!F425</f>
        <v>68.2</v>
      </c>
      <c r="G273" s="30">
        <v>284.5</v>
      </c>
      <c r="H273" s="12">
        <f t="shared" si="38"/>
        <v>369.65</v>
      </c>
      <c r="I273" s="563">
        <f t="shared" si="39"/>
        <v>25210.13</v>
      </c>
    </row>
    <row r="274" spans="1:9" s="124" customFormat="1" ht="28.5">
      <c r="A274" s="562">
        <v>60107</v>
      </c>
      <c r="B274" s="7" t="s">
        <v>49</v>
      </c>
      <c r="C274" s="4" t="s">
        <v>129</v>
      </c>
      <c r="D274" s="55" t="s">
        <v>186</v>
      </c>
      <c r="E274" s="7" t="s">
        <v>29</v>
      </c>
      <c r="F274" s="26">
        <f>' MC - CAPELA'!E434</f>
        <v>32.6</v>
      </c>
      <c r="G274" s="13">
        <v>16.600000000000001</v>
      </c>
      <c r="H274" s="12">
        <f t="shared" si="38"/>
        <v>21.57</v>
      </c>
      <c r="I274" s="563">
        <f t="shared" si="39"/>
        <v>703.18</v>
      </c>
    </row>
    <row r="275" spans="1:9" s="124" customFormat="1" ht="28.5">
      <c r="A275" s="562">
        <v>60110</v>
      </c>
      <c r="B275" s="7" t="s">
        <v>49</v>
      </c>
      <c r="C275" s="4" t="s">
        <v>221</v>
      </c>
      <c r="D275" s="55" t="s">
        <v>64</v>
      </c>
      <c r="E275" s="7" t="s">
        <v>29</v>
      </c>
      <c r="F275" s="26">
        <f>' MC - CAPELA'!B443</f>
        <v>16.3</v>
      </c>
      <c r="G275" s="13">
        <v>84.27</v>
      </c>
      <c r="H275" s="12">
        <f t="shared" si="38"/>
        <v>109.49</v>
      </c>
      <c r="I275" s="563">
        <f>H275*F275</f>
        <v>1784.69</v>
      </c>
    </row>
    <row r="276" spans="1:9" s="124" customFormat="1" ht="15">
      <c r="A276" s="603"/>
      <c r="B276" s="419"/>
      <c r="C276" s="419"/>
      <c r="D276" s="434"/>
      <c r="E276" s="419"/>
      <c r="F276" s="421"/>
      <c r="G276" s="426"/>
      <c r="H276" s="423" t="s">
        <v>275</v>
      </c>
      <c r="I276" s="604">
        <f>SUM(I269:I275)</f>
        <v>84453.62</v>
      </c>
    </row>
    <row r="277" spans="1:9" s="124" customFormat="1" ht="15">
      <c r="A277" s="577"/>
      <c r="B277" s="39"/>
      <c r="C277" s="1102">
        <v>11</v>
      </c>
      <c r="D277" s="362" t="s">
        <v>30</v>
      </c>
      <c r="E277" s="108"/>
      <c r="F277" s="109"/>
      <c r="G277" s="110"/>
      <c r="H277" s="110"/>
      <c r="I277" s="567"/>
    </row>
    <row r="278" spans="1:9" s="124" customFormat="1" ht="76.5" customHeight="1">
      <c r="A278" s="562">
        <v>150122</v>
      </c>
      <c r="B278" s="25" t="s">
        <v>49</v>
      </c>
      <c r="C278" s="25" t="s">
        <v>102</v>
      </c>
      <c r="D278" s="365" t="s">
        <v>749</v>
      </c>
      <c r="E278" s="25" t="s">
        <v>239</v>
      </c>
      <c r="F278" s="26">
        <v>1</v>
      </c>
      <c r="G278" s="13">
        <v>1310.5899999999999</v>
      </c>
      <c r="H278" s="27">
        <f>G278*1.2993</f>
        <v>1702.85</v>
      </c>
      <c r="I278" s="589">
        <f>H278*F278</f>
        <v>1702.85</v>
      </c>
    </row>
    <row r="279" spans="1:9" s="124" customFormat="1" ht="28.5">
      <c r="A279" s="562">
        <v>150306</v>
      </c>
      <c r="B279" s="25" t="s">
        <v>49</v>
      </c>
      <c r="C279" s="25" t="s">
        <v>103</v>
      </c>
      <c r="D279" s="365" t="s">
        <v>412</v>
      </c>
      <c r="E279" s="25" t="s">
        <v>239</v>
      </c>
      <c r="F279" s="26">
        <v>1</v>
      </c>
      <c r="G279" s="18">
        <v>338.51</v>
      </c>
      <c r="H279" s="27">
        <f t="shared" ref="H279:H293" si="40">G279*1.2993</f>
        <v>439.83</v>
      </c>
      <c r="I279" s="589">
        <f t="shared" ref="I279:I293" si="41">H279*F279</f>
        <v>439.83</v>
      </c>
    </row>
    <row r="280" spans="1:9" s="124" customFormat="1" ht="42.75">
      <c r="A280" s="562">
        <v>151706</v>
      </c>
      <c r="B280" s="25" t="s">
        <v>49</v>
      </c>
      <c r="C280" s="25" t="s">
        <v>104</v>
      </c>
      <c r="D280" s="365" t="s">
        <v>750</v>
      </c>
      <c r="E280" s="25" t="s">
        <v>239</v>
      </c>
      <c r="F280" s="26">
        <v>1</v>
      </c>
      <c r="G280" s="13">
        <v>8754.7000000000007</v>
      </c>
      <c r="H280" s="27">
        <f t="shared" si="40"/>
        <v>11374.98</v>
      </c>
      <c r="I280" s="589">
        <f t="shared" si="41"/>
        <v>11374.98</v>
      </c>
    </row>
    <row r="281" spans="1:9" s="124" customFormat="1" ht="28.5">
      <c r="A281" s="562">
        <v>151301</v>
      </c>
      <c r="B281" s="25" t="s">
        <v>49</v>
      </c>
      <c r="C281" s="25" t="s">
        <v>105</v>
      </c>
      <c r="D281" s="365" t="s">
        <v>736</v>
      </c>
      <c r="E281" s="25" t="s">
        <v>239</v>
      </c>
      <c r="F281" s="26">
        <v>1</v>
      </c>
      <c r="G281" s="13">
        <v>21.2</v>
      </c>
      <c r="H281" s="27">
        <f t="shared" si="40"/>
        <v>27.55</v>
      </c>
      <c r="I281" s="589">
        <f t="shared" si="41"/>
        <v>27.55</v>
      </c>
    </row>
    <row r="282" spans="1:9" s="124" customFormat="1" ht="28.5">
      <c r="A282" s="562">
        <v>151302</v>
      </c>
      <c r="B282" s="25" t="s">
        <v>49</v>
      </c>
      <c r="C282" s="25" t="s">
        <v>106</v>
      </c>
      <c r="D282" s="365" t="s">
        <v>737</v>
      </c>
      <c r="E282" s="25" t="s">
        <v>239</v>
      </c>
      <c r="F282" s="26">
        <v>1</v>
      </c>
      <c r="G282" s="13">
        <v>21.2</v>
      </c>
      <c r="H282" s="27">
        <f t="shared" si="40"/>
        <v>27.55</v>
      </c>
      <c r="I282" s="589">
        <f t="shared" si="41"/>
        <v>27.55</v>
      </c>
    </row>
    <row r="283" spans="1:9" s="124" customFormat="1" ht="28.5">
      <c r="A283" s="562">
        <v>151303</v>
      </c>
      <c r="B283" s="25" t="s">
        <v>49</v>
      </c>
      <c r="C283" s="25" t="s">
        <v>131</v>
      </c>
      <c r="D283" s="365" t="s">
        <v>751</v>
      </c>
      <c r="E283" s="25" t="s">
        <v>239</v>
      </c>
      <c r="F283" s="26">
        <v>1</v>
      </c>
      <c r="G283" s="13">
        <v>21.2</v>
      </c>
      <c r="H283" s="27">
        <f t="shared" si="40"/>
        <v>27.55</v>
      </c>
      <c r="I283" s="589">
        <f t="shared" si="41"/>
        <v>27.55</v>
      </c>
    </row>
    <row r="284" spans="1:9" s="124" customFormat="1" ht="28.5">
      <c r="A284" s="562">
        <v>151337</v>
      </c>
      <c r="B284" s="25" t="s">
        <v>49</v>
      </c>
      <c r="C284" s="25" t="s">
        <v>278</v>
      </c>
      <c r="D284" s="365" t="s">
        <v>1210</v>
      </c>
      <c r="E284" s="25" t="s">
        <v>239</v>
      </c>
      <c r="F284" s="26">
        <v>1</v>
      </c>
      <c r="G284" s="13">
        <v>185.11</v>
      </c>
      <c r="H284" s="27">
        <f t="shared" si="40"/>
        <v>240.51</v>
      </c>
      <c r="I284" s="589">
        <f t="shared" si="41"/>
        <v>240.51</v>
      </c>
    </row>
    <row r="285" spans="1:9" s="124" customFormat="1" ht="42.75">
      <c r="A285" s="562">
        <v>151801</v>
      </c>
      <c r="B285" s="25" t="s">
        <v>49</v>
      </c>
      <c r="C285" s="25" t="s">
        <v>279</v>
      </c>
      <c r="D285" s="55" t="s">
        <v>754</v>
      </c>
      <c r="E285" s="25" t="s">
        <v>348</v>
      </c>
      <c r="F285" s="26">
        <v>19</v>
      </c>
      <c r="G285" s="13">
        <v>199.48</v>
      </c>
      <c r="H285" s="27">
        <f t="shared" si="40"/>
        <v>259.18</v>
      </c>
      <c r="I285" s="589">
        <f t="shared" si="41"/>
        <v>4924.42</v>
      </c>
    </row>
    <row r="286" spans="1:9" s="124" customFormat="1" ht="57">
      <c r="A286" s="562">
        <v>151803</v>
      </c>
      <c r="B286" s="25" t="s">
        <v>49</v>
      </c>
      <c r="C286" s="25" t="s">
        <v>280</v>
      </c>
      <c r="D286" s="55" t="s">
        <v>741</v>
      </c>
      <c r="E286" s="7" t="s">
        <v>348</v>
      </c>
      <c r="F286" s="26">
        <f>14+4</f>
        <v>18</v>
      </c>
      <c r="G286" s="13">
        <v>203.28</v>
      </c>
      <c r="H286" s="27">
        <f t="shared" si="40"/>
        <v>264.12</v>
      </c>
      <c r="I286" s="589">
        <f t="shared" si="41"/>
        <v>4754.16</v>
      </c>
    </row>
    <row r="287" spans="1:9" s="124" customFormat="1" ht="71.25">
      <c r="A287" s="562">
        <v>151811</v>
      </c>
      <c r="B287" s="25" t="s">
        <v>49</v>
      </c>
      <c r="C287" s="25" t="s">
        <v>281</v>
      </c>
      <c r="D287" s="55" t="s">
        <v>744</v>
      </c>
      <c r="E287" s="7" t="s">
        <v>348</v>
      </c>
      <c r="F287" s="26">
        <v>11</v>
      </c>
      <c r="G287" s="13">
        <v>214.16</v>
      </c>
      <c r="H287" s="27">
        <f t="shared" si="40"/>
        <v>278.26</v>
      </c>
      <c r="I287" s="589">
        <f t="shared" si="41"/>
        <v>3060.86</v>
      </c>
    </row>
    <row r="288" spans="1:9" s="124" customFormat="1" ht="57">
      <c r="A288" s="583">
        <v>151810</v>
      </c>
      <c r="B288" s="25" t="s">
        <v>49</v>
      </c>
      <c r="C288" s="25" t="s">
        <v>282</v>
      </c>
      <c r="D288" s="62" t="s">
        <v>742</v>
      </c>
      <c r="E288" s="25" t="s">
        <v>348</v>
      </c>
      <c r="F288" s="26">
        <v>2</v>
      </c>
      <c r="G288" s="30">
        <v>341.58</v>
      </c>
      <c r="H288" s="27">
        <f t="shared" si="40"/>
        <v>443.81</v>
      </c>
      <c r="I288" s="589">
        <f t="shared" si="41"/>
        <v>887.62</v>
      </c>
    </row>
    <row r="289" spans="1:9" s="124" customFormat="1" ht="71.25">
      <c r="A289" s="562">
        <v>181002</v>
      </c>
      <c r="B289" s="25" t="s">
        <v>49</v>
      </c>
      <c r="C289" s="25" t="s">
        <v>458</v>
      </c>
      <c r="D289" s="365" t="s">
        <v>745</v>
      </c>
      <c r="E289" s="25" t="s">
        <v>26</v>
      </c>
      <c r="F289" s="26">
        <v>19</v>
      </c>
      <c r="G289" s="13">
        <v>198.91</v>
      </c>
      <c r="H289" s="27">
        <f t="shared" si="40"/>
        <v>258.44</v>
      </c>
      <c r="I289" s="589">
        <f t="shared" si="41"/>
        <v>4910.3599999999997</v>
      </c>
    </row>
    <row r="290" spans="1:9" s="124" customFormat="1">
      <c r="A290" s="562">
        <v>180201</v>
      </c>
      <c r="B290" s="25" t="s">
        <v>49</v>
      </c>
      <c r="C290" s="25" t="s">
        <v>459</v>
      </c>
      <c r="D290" s="366" t="s">
        <v>423</v>
      </c>
      <c r="E290" s="25" t="s">
        <v>26</v>
      </c>
      <c r="F290" s="26">
        <v>28</v>
      </c>
      <c r="G290" s="13">
        <v>38.229999999999997</v>
      </c>
      <c r="H290" s="27">
        <f t="shared" si="40"/>
        <v>49.67</v>
      </c>
      <c r="I290" s="589">
        <f t="shared" si="41"/>
        <v>1390.76</v>
      </c>
    </row>
    <row r="291" spans="1:9" s="124" customFormat="1" ht="28.5">
      <c r="A291" s="1095">
        <v>180202</v>
      </c>
      <c r="B291" s="1100" t="s">
        <v>49</v>
      </c>
      <c r="C291" s="25" t="s">
        <v>460</v>
      </c>
      <c r="D291" s="367" t="s">
        <v>424</v>
      </c>
      <c r="E291" s="1100" t="s">
        <v>26</v>
      </c>
      <c r="F291" s="22">
        <v>4</v>
      </c>
      <c r="G291" s="11">
        <v>44.93</v>
      </c>
      <c r="H291" s="27">
        <f t="shared" si="40"/>
        <v>58.38</v>
      </c>
      <c r="I291" s="595">
        <f t="shared" si="41"/>
        <v>233.52</v>
      </c>
    </row>
    <row r="292" spans="1:9" s="124" customFormat="1" ht="42.75">
      <c r="A292" s="1095">
        <v>180207</v>
      </c>
      <c r="B292" s="1100" t="s">
        <v>49</v>
      </c>
      <c r="C292" s="25" t="s">
        <v>461</v>
      </c>
      <c r="D292" s="1075" t="s">
        <v>746</v>
      </c>
      <c r="E292" s="1096" t="s">
        <v>26</v>
      </c>
      <c r="F292" s="22">
        <v>11</v>
      </c>
      <c r="G292" s="11">
        <v>61.12</v>
      </c>
      <c r="H292" s="27">
        <f t="shared" si="40"/>
        <v>79.41</v>
      </c>
      <c r="I292" s="595">
        <f t="shared" si="41"/>
        <v>873.51</v>
      </c>
    </row>
    <row r="293" spans="1:9" s="124" customFormat="1">
      <c r="A293" s="562">
        <v>180206</v>
      </c>
      <c r="B293" s="25" t="s">
        <v>49</v>
      </c>
      <c r="C293" s="25" t="s">
        <v>462</v>
      </c>
      <c r="D293" s="1086" t="s">
        <v>426</v>
      </c>
      <c r="E293" s="41" t="s">
        <v>26</v>
      </c>
      <c r="F293" s="26">
        <v>2</v>
      </c>
      <c r="G293" s="13">
        <v>41.24</v>
      </c>
      <c r="H293" s="27">
        <f t="shared" si="40"/>
        <v>53.58</v>
      </c>
      <c r="I293" s="589">
        <f t="shared" si="41"/>
        <v>107.16</v>
      </c>
    </row>
    <row r="294" spans="1:9" s="124" customFormat="1" ht="15">
      <c r="A294" s="592"/>
      <c r="B294" s="407"/>
      <c r="C294" s="407"/>
      <c r="D294" s="413"/>
      <c r="E294" s="355"/>
      <c r="F294" s="356"/>
      <c r="G294" s="357"/>
      <c r="H294" s="358" t="s">
        <v>206</v>
      </c>
      <c r="I294" s="591">
        <f>SUM(I278:I293)</f>
        <v>34983.19</v>
      </c>
    </row>
    <row r="295" spans="1:9" s="124" customFormat="1" ht="15">
      <c r="A295" s="593"/>
      <c r="B295" s="114"/>
      <c r="C295" s="115">
        <v>12</v>
      </c>
      <c r="D295" s="368" t="s">
        <v>445</v>
      </c>
      <c r="E295" s="215"/>
      <c r="F295" s="216"/>
      <c r="G295" s="217"/>
      <c r="H295" s="217"/>
      <c r="I295" s="594"/>
    </row>
    <row r="296" spans="1:9" s="124" customFormat="1" ht="42.75">
      <c r="A296" s="562">
        <v>160111</v>
      </c>
      <c r="B296" s="1096" t="s">
        <v>49</v>
      </c>
      <c r="C296" s="1100" t="s">
        <v>185</v>
      </c>
      <c r="D296" s="1071" t="s">
        <v>446</v>
      </c>
      <c r="E296" s="1096" t="s">
        <v>239</v>
      </c>
      <c r="F296" s="22">
        <v>1</v>
      </c>
      <c r="G296" s="13">
        <v>994.92</v>
      </c>
      <c r="H296" s="42">
        <f>G296*1.2993</f>
        <v>1292.7</v>
      </c>
      <c r="I296" s="595">
        <f>H296*F296</f>
        <v>1292.7</v>
      </c>
    </row>
    <row r="297" spans="1:9" s="124" customFormat="1" ht="42.75">
      <c r="A297" s="562">
        <v>160106</v>
      </c>
      <c r="B297" s="1096" t="s">
        <v>49</v>
      </c>
      <c r="C297" s="1100" t="s">
        <v>107</v>
      </c>
      <c r="D297" s="1071" t="s">
        <v>447</v>
      </c>
      <c r="E297" s="1096" t="s">
        <v>239</v>
      </c>
      <c r="F297" s="22">
        <v>1</v>
      </c>
      <c r="G297" s="13">
        <v>506.77</v>
      </c>
      <c r="H297" s="42">
        <f t="shared" ref="H297:H299" si="42">G297*1.2993</f>
        <v>658.45</v>
      </c>
      <c r="I297" s="595">
        <f>H297*F297</f>
        <v>658.45</v>
      </c>
    </row>
    <row r="298" spans="1:9" s="124" customFormat="1">
      <c r="A298" s="562">
        <v>160115</v>
      </c>
      <c r="B298" s="1096" t="s">
        <v>49</v>
      </c>
      <c r="C298" s="1100" t="s">
        <v>108</v>
      </c>
      <c r="D298" s="1071" t="s">
        <v>448</v>
      </c>
      <c r="E298" s="1096" t="s">
        <v>29</v>
      </c>
      <c r="F298" s="22">
        <v>240</v>
      </c>
      <c r="G298" s="13">
        <v>29.24</v>
      </c>
      <c r="H298" s="42">
        <f t="shared" si="42"/>
        <v>37.99</v>
      </c>
      <c r="I298" s="595">
        <f>H298*F298</f>
        <v>9117.6</v>
      </c>
    </row>
    <row r="299" spans="1:9" s="124" customFormat="1">
      <c r="A299" s="562">
        <v>160120</v>
      </c>
      <c r="B299" s="1096" t="s">
        <v>49</v>
      </c>
      <c r="C299" s="1100" t="s">
        <v>230</v>
      </c>
      <c r="D299" s="1071" t="s">
        <v>66</v>
      </c>
      <c r="E299" s="1096" t="s">
        <v>239</v>
      </c>
      <c r="F299" s="22">
        <v>2</v>
      </c>
      <c r="G299" s="13">
        <v>45.22</v>
      </c>
      <c r="H299" s="42">
        <f t="shared" si="42"/>
        <v>58.75</v>
      </c>
      <c r="I299" s="595">
        <f>H299*F299</f>
        <v>117.5</v>
      </c>
    </row>
    <row r="300" spans="1:9" s="124" customFormat="1" ht="15">
      <c r="A300" s="592"/>
      <c r="B300" s="407"/>
      <c r="C300" s="407"/>
      <c r="D300" s="413"/>
      <c r="E300" s="355"/>
      <c r="F300" s="356"/>
      <c r="G300" s="357"/>
      <c r="H300" s="358" t="s">
        <v>205</v>
      </c>
      <c r="I300" s="591">
        <f>SUM(I296:I299)</f>
        <v>11186.25</v>
      </c>
    </row>
    <row r="301" spans="1:9" s="124" customFormat="1" ht="15">
      <c r="A301" s="593"/>
      <c r="B301" s="114"/>
      <c r="C301" s="115">
        <v>13</v>
      </c>
      <c r="D301" s="368" t="s">
        <v>331</v>
      </c>
      <c r="E301" s="215"/>
      <c r="F301" s="216"/>
      <c r="G301" s="217"/>
      <c r="H301" s="217"/>
      <c r="I301" s="594"/>
    </row>
    <row r="302" spans="1:9" s="124" customFormat="1" ht="57">
      <c r="A302" s="562">
        <v>160304</v>
      </c>
      <c r="B302" s="1096" t="s">
        <v>49</v>
      </c>
      <c r="C302" s="1100" t="s">
        <v>136</v>
      </c>
      <c r="D302" s="1071" t="s">
        <v>276</v>
      </c>
      <c r="E302" s="1096" t="s">
        <v>239</v>
      </c>
      <c r="F302" s="22">
        <v>1</v>
      </c>
      <c r="G302" s="13">
        <v>992.66</v>
      </c>
      <c r="H302" s="42">
        <f>G302*1.2993</f>
        <v>1289.76</v>
      </c>
      <c r="I302" s="595">
        <f>H302*F302</f>
        <v>1289.76</v>
      </c>
    </row>
    <row r="303" spans="1:9" s="124" customFormat="1">
      <c r="A303" s="562">
        <v>160311</v>
      </c>
      <c r="B303" s="1096" t="s">
        <v>49</v>
      </c>
      <c r="C303" s="1100" t="s">
        <v>109</v>
      </c>
      <c r="D303" s="1071" t="s">
        <v>439</v>
      </c>
      <c r="E303" s="1096" t="s">
        <v>239</v>
      </c>
      <c r="F303" s="22">
        <v>10</v>
      </c>
      <c r="G303" s="13">
        <v>232.79</v>
      </c>
      <c r="H303" s="42">
        <f t="shared" ref="H303:H308" si="43">G303*1.2993</f>
        <v>302.45999999999998</v>
      </c>
      <c r="I303" s="595">
        <f t="shared" ref="I303:I307" si="44">H303*F303</f>
        <v>3024.6</v>
      </c>
    </row>
    <row r="304" spans="1:9" s="124" customFormat="1" ht="57">
      <c r="A304" s="562">
        <v>160314</v>
      </c>
      <c r="B304" s="1096" t="s">
        <v>49</v>
      </c>
      <c r="C304" s="1100" t="s">
        <v>110</v>
      </c>
      <c r="D304" s="1071" t="s">
        <v>277</v>
      </c>
      <c r="E304" s="1096" t="s">
        <v>239</v>
      </c>
      <c r="F304" s="22">
        <v>10</v>
      </c>
      <c r="G304" s="13">
        <v>913.67</v>
      </c>
      <c r="H304" s="42">
        <f t="shared" si="43"/>
        <v>1187.1300000000001</v>
      </c>
      <c r="I304" s="595">
        <f t="shared" si="44"/>
        <v>11871.3</v>
      </c>
    </row>
    <row r="305" spans="1:9" s="124" customFormat="1" ht="42.75">
      <c r="A305" s="562">
        <v>160316</v>
      </c>
      <c r="B305" s="1096" t="s">
        <v>49</v>
      </c>
      <c r="C305" s="1100" t="s">
        <v>150</v>
      </c>
      <c r="D305" s="1071" t="s">
        <v>747</v>
      </c>
      <c r="E305" s="1096" t="s">
        <v>239</v>
      </c>
      <c r="F305" s="22">
        <v>10</v>
      </c>
      <c r="G305" s="13">
        <v>80.849999999999994</v>
      </c>
      <c r="H305" s="42">
        <f t="shared" si="43"/>
        <v>105.05</v>
      </c>
      <c r="I305" s="595">
        <f t="shared" si="44"/>
        <v>1050.5</v>
      </c>
    </row>
    <row r="306" spans="1:9" s="124" customFormat="1" ht="28.5">
      <c r="A306" s="562">
        <v>160322</v>
      </c>
      <c r="B306" s="1096" t="s">
        <v>49</v>
      </c>
      <c r="C306" s="1100" t="s">
        <v>151</v>
      </c>
      <c r="D306" s="1071" t="s">
        <v>748</v>
      </c>
      <c r="E306" s="1096" t="s">
        <v>239</v>
      </c>
      <c r="F306" s="22">
        <v>8</v>
      </c>
      <c r="G306" s="13">
        <v>5.55</v>
      </c>
      <c r="H306" s="42">
        <f t="shared" si="43"/>
        <v>7.21</v>
      </c>
      <c r="I306" s="595">
        <f t="shared" si="44"/>
        <v>57.68</v>
      </c>
    </row>
    <row r="307" spans="1:9" s="124" customFormat="1" ht="28.5">
      <c r="A307" s="562">
        <v>160318</v>
      </c>
      <c r="B307" s="1096" t="s">
        <v>49</v>
      </c>
      <c r="C307" s="1100" t="s">
        <v>152</v>
      </c>
      <c r="D307" s="1071" t="s">
        <v>443</v>
      </c>
      <c r="E307" s="1096" t="s">
        <v>29</v>
      </c>
      <c r="F307" s="22">
        <v>250</v>
      </c>
      <c r="G307" s="13">
        <v>55.86</v>
      </c>
      <c r="H307" s="42">
        <f t="shared" si="43"/>
        <v>72.58</v>
      </c>
      <c r="I307" s="595">
        <f t="shared" si="44"/>
        <v>18145</v>
      </c>
    </row>
    <row r="308" spans="1:9" s="124" customFormat="1" ht="28.5">
      <c r="A308" s="562">
        <v>160317</v>
      </c>
      <c r="B308" s="1096" t="s">
        <v>49</v>
      </c>
      <c r="C308" s="1100" t="s">
        <v>153</v>
      </c>
      <c r="D308" s="1071" t="s">
        <v>442</v>
      </c>
      <c r="E308" s="1096" t="s">
        <v>29</v>
      </c>
      <c r="F308" s="22">
        <v>150</v>
      </c>
      <c r="G308" s="13">
        <v>79.72</v>
      </c>
      <c r="H308" s="42">
        <f t="shared" si="43"/>
        <v>103.58</v>
      </c>
      <c r="I308" s="595">
        <f>H308*F308</f>
        <v>15537</v>
      </c>
    </row>
    <row r="309" spans="1:9" s="124" customFormat="1" ht="15">
      <c r="A309" s="592"/>
      <c r="B309" s="407"/>
      <c r="C309" s="407"/>
      <c r="D309" s="413"/>
      <c r="E309" s="355"/>
      <c r="F309" s="356"/>
      <c r="G309" s="357"/>
      <c r="H309" s="358" t="s">
        <v>204</v>
      </c>
      <c r="I309" s="591">
        <f>SUM(I302:I308)</f>
        <v>50975.839999999997</v>
      </c>
    </row>
    <row r="310" spans="1:9" s="124" customFormat="1" ht="15">
      <c r="A310" s="605"/>
      <c r="B310" s="53"/>
      <c r="C310" s="45">
        <v>14</v>
      </c>
      <c r="D310" s="68" t="s">
        <v>1192</v>
      </c>
      <c r="E310" s="53"/>
      <c r="F310" s="162"/>
      <c r="G310" s="48"/>
      <c r="H310" s="48"/>
      <c r="I310" s="574"/>
    </row>
    <row r="311" spans="1:9" s="124" customFormat="1" ht="42.75">
      <c r="A311" s="758" t="s">
        <v>1150</v>
      </c>
      <c r="B311" s="25" t="s">
        <v>49</v>
      </c>
      <c r="C311" s="7" t="s">
        <v>222</v>
      </c>
      <c r="D311" s="62" t="s">
        <v>1151</v>
      </c>
      <c r="E311" s="5" t="s">
        <v>239</v>
      </c>
      <c r="F311" s="21">
        <v>3</v>
      </c>
      <c r="G311" s="744">
        <v>229.28</v>
      </c>
      <c r="H311" s="405">
        <f>G311*1.2993</f>
        <v>297.89999999999998</v>
      </c>
      <c r="I311" s="595">
        <f>H311*F311</f>
        <v>893.7</v>
      </c>
    </row>
    <row r="312" spans="1:9" s="124" customFormat="1" ht="42.75">
      <c r="A312" s="758" t="s">
        <v>1152</v>
      </c>
      <c r="B312" s="25" t="s">
        <v>49</v>
      </c>
      <c r="C312" s="7" t="s">
        <v>143</v>
      </c>
      <c r="D312" s="62" t="s">
        <v>1153</v>
      </c>
      <c r="E312" s="5" t="s">
        <v>239</v>
      </c>
      <c r="F312" s="21">
        <v>3</v>
      </c>
      <c r="G312" s="744">
        <v>221.4</v>
      </c>
      <c r="H312" s="405">
        <f t="shared" ref="H312:H318" si="45">G312*1.2993</f>
        <v>287.67</v>
      </c>
      <c r="I312" s="595">
        <f t="shared" ref="I312:I318" si="46">H312*F312</f>
        <v>863.01</v>
      </c>
    </row>
    <row r="313" spans="1:9" s="124" customFormat="1" ht="28.5">
      <c r="A313" s="758" t="s">
        <v>1154</v>
      </c>
      <c r="B313" s="25" t="s">
        <v>49</v>
      </c>
      <c r="C313" s="7" t="s">
        <v>144</v>
      </c>
      <c r="D313" s="62" t="s">
        <v>1155</v>
      </c>
      <c r="E313" s="5" t="s">
        <v>239</v>
      </c>
      <c r="F313" s="21">
        <v>6</v>
      </c>
      <c r="G313" s="744">
        <v>229.92</v>
      </c>
      <c r="H313" s="405">
        <f t="shared" si="45"/>
        <v>298.74</v>
      </c>
      <c r="I313" s="595">
        <f t="shared" si="46"/>
        <v>1792.44</v>
      </c>
    </row>
    <row r="314" spans="1:9" s="124" customFormat="1" ht="28.5">
      <c r="A314" s="596" t="s">
        <v>1157</v>
      </c>
      <c r="B314" s="25" t="s">
        <v>49</v>
      </c>
      <c r="C314" s="7" t="s">
        <v>145</v>
      </c>
      <c r="D314" s="469" t="s">
        <v>1158</v>
      </c>
      <c r="E314" s="5" t="s">
        <v>239</v>
      </c>
      <c r="F314" s="131">
        <v>1</v>
      </c>
      <c r="G314" s="405">
        <v>151.87</v>
      </c>
      <c r="H314" s="405">
        <f t="shared" si="45"/>
        <v>197.32</v>
      </c>
      <c r="I314" s="595">
        <f t="shared" si="46"/>
        <v>197.32</v>
      </c>
    </row>
    <row r="315" spans="1:9" s="124" customFormat="1" ht="42.75">
      <c r="A315" s="596" t="s">
        <v>1159</v>
      </c>
      <c r="B315" s="25" t="s">
        <v>49</v>
      </c>
      <c r="C315" s="7" t="s">
        <v>146</v>
      </c>
      <c r="D315" s="469" t="s">
        <v>1160</v>
      </c>
      <c r="E315" s="5" t="s">
        <v>239</v>
      </c>
      <c r="F315" s="131">
        <v>1</v>
      </c>
      <c r="G315" s="405">
        <v>2019.44</v>
      </c>
      <c r="H315" s="405">
        <f t="shared" si="45"/>
        <v>2623.86</v>
      </c>
      <c r="I315" s="595">
        <f t="shared" si="46"/>
        <v>2623.86</v>
      </c>
    </row>
    <row r="316" spans="1:9" s="124" customFormat="1" ht="28.5">
      <c r="A316" s="596" t="s">
        <v>1161</v>
      </c>
      <c r="B316" s="25" t="s">
        <v>49</v>
      </c>
      <c r="C316" s="7" t="s">
        <v>147</v>
      </c>
      <c r="D316" s="469" t="s">
        <v>1162</v>
      </c>
      <c r="E316" s="5" t="s">
        <v>239</v>
      </c>
      <c r="F316" s="131">
        <v>1</v>
      </c>
      <c r="G316" s="405">
        <v>107.98</v>
      </c>
      <c r="H316" s="405">
        <f t="shared" si="45"/>
        <v>140.30000000000001</v>
      </c>
      <c r="I316" s="595">
        <f t="shared" si="46"/>
        <v>140.30000000000001</v>
      </c>
    </row>
    <row r="317" spans="1:9" s="124" customFormat="1" ht="28.5">
      <c r="A317" s="596" t="s">
        <v>1163</v>
      </c>
      <c r="B317" s="25" t="s">
        <v>49</v>
      </c>
      <c r="C317" s="7" t="s">
        <v>148</v>
      </c>
      <c r="D317" s="469" t="s">
        <v>1164</v>
      </c>
      <c r="E317" s="5" t="s">
        <v>239</v>
      </c>
      <c r="F317" s="131">
        <v>1</v>
      </c>
      <c r="G317" s="405">
        <v>413.26</v>
      </c>
      <c r="H317" s="405">
        <f t="shared" si="45"/>
        <v>536.95000000000005</v>
      </c>
      <c r="I317" s="595">
        <f t="shared" si="46"/>
        <v>536.95000000000005</v>
      </c>
    </row>
    <row r="318" spans="1:9" s="124" customFormat="1" ht="42.75">
      <c r="A318" s="596">
        <v>160612</v>
      </c>
      <c r="B318" s="25" t="s">
        <v>49</v>
      </c>
      <c r="C318" s="7" t="s">
        <v>149</v>
      </c>
      <c r="D318" s="469" t="s">
        <v>1166</v>
      </c>
      <c r="E318" s="5" t="s">
        <v>239</v>
      </c>
      <c r="F318" s="131">
        <v>12</v>
      </c>
      <c r="G318" s="405">
        <v>25.33</v>
      </c>
      <c r="H318" s="405">
        <f t="shared" si="45"/>
        <v>32.909999999999997</v>
      </c>
      <c r="I318" s="595">
        <f t="shared" si="46"/>
        <v>394.92</v>
      </c>
    </row>
    <row r="319" spans="1:9" s="124" customFormat="1" ht="15">
      <c r="A319" s="615"/>
      <c r="B319" s="419"/>
      <c r="C319" s="419"/>
      <c r="D319" s="433"/>
      <c r="E319" s="419"/>
      <c r="F319" s="421"/>
      <c r="G319" s="438"/>
      <c r="H319" s="423" t="s">
        <v>203</v>
      </c>
      <c r="I319" s="604">
        <f>SUM(I311:I318)</f>
        <v>7442.5</v>
      </c>
    </row>
    <row r="320" spans="1:9" s="124" customFormat="1" ht="15">
      <c r="A320" s="605"/>
      <c r="B320" s="53"/>
      <c r="C320" s="45">
        <v>15</v>
      </c>
      <c r="D320" s="68" t="s">
        <v>283</v>
      </c>
      <c r="E320" s="53"/>
      <c r="F320" s="162"/>
      <c r="G320" s="48"/>
      <c r="H320" s="48"/>
      <c r="I320" s="574"/>
    </row>
    <row r="321" spans="1:10" s="124" customFormat="1" ht="42.75">
      <c r="A321" s="588">
        <v>190101</v>
      </c>
      <c r="B321" s="7" t="s">
        <v>49</v>
      </c>
      <c r="C321" s="7" t="s">
        <v>139</v>
      </c>
      <c r="D321" s="55" t="s">
        <v>68</v>
      </c>
      <c r="E321" s="7" t="s">
        <v>1</v>
      </c>
      <c r="F321" s="26">
        <f>' MC - CAPELA'!G503</f>
        <v>977.2</v>
      </c>
      <c r="G321" s="13">
        <v>11.43</v>
      </c>
      <c r="H321" s="12">
        <f>G321*1.2993</f>
        <v>14.85</v>
      </c>
      <c r="I321" s="563">
        <f>H321*F321</f>
        <v>14511.42</v>
      </c>
    </row>
    <row r="322" spans="1:10" s="124" customFormat="1">
      <c r="A322" s="583">
        <v>10246</v>
      </c>
      <c r="B322" s="25" t="s">
        <v>49</v>
      </c>
      <c r="C322" s="7" t="s">
        <v>140</v>
      </c>
      <c r="D322" s="56" t="s">
        <v>174</v>
      </c>
      <c r="E322" s="25" t="s">
        <v>1</v>
      </c>
      <c r="F322" s="26">
        <f>' MC - CAPELA'!G513</f>
        <v>977.2</v>
      </c>
      <c r="G322" s="13">
        <v>3.02</v>
      </c>
      <c r="H322" s="12">
        <f t="shared" ref="H322:H323" si="47">G322*1.2993</f>
        <v>3.92</v>
      </c>
      <c r="I322" s="563">
        <f>H322*F322</f>
        <v>3830.62</v>
      </c>
    </row>
    <row r="323" spans="1:10" s="124" customFormat="1" ht="42.75">
      <c r="A323" s="588">
        <v>190115</v>
      </c>
      <c r="B323" s="7" t="s">
        <v>49</v>
      </c>
      <c r="C323" s="7" t="s">
        <v>141</v>
      </c>
      <c r="D323" s="55" t="s">
        <v>284</v>
      </c>
      <c r="E323" s="7" t="s">
        <v>1</v>
      </c>
      <c r="F323" s="26">
        <f>' MC - CAPELA'!G523</f>
        <v>977.2</v>
      </c>
      <c r="G323" s="18">
        <v>16.87</v>
      </c>
      <c r="H323" s="12">
        <f t="shared" si="47"/>
        <v>21.92</v>
      </c>
      <c r="I323" s="563">
        <f>H323*F323</f>
        <v>21420.22</v>
      </c>
    </row>
    <row r="324" spans="1:10" s="124" customFormat="1" ht="15">
      <c r="A324" s="615"/>
      <c r="B324" s="419"/>
      <c r="C324" s="419"/>
      <c r="D324" s="433"/>
      <c r="E324" s="419"/>
      <c r="F324" s="421"/>
      <c r="G324" s="438"/>
      <c r="H324" s="423" t="s">
        <v>202</v>
      </c>
      <c r="I324" s="604">
        <f>SUM(I321:I323)</f>
        <v>39762.26</v>
      </c>
    </row>
    <row r="325" spans="1:10" s="124" customFormat="1" ht="15">
      <c r="A325" s="616"/>
      <c r="B325" s="53"/>
      <c r="C325" s="45">
        <v>16</v>
      </c>
      <c r="D325" s="60" t="s">
        <v>285</v>
      </c>
      <c r="E325" s="53"/>
      <c r="F325" s="162"/>
      <c r="G325" s="70"/>
      <c r="H325" s="48" t="s">
        <v>465</v>
      </c>
      <c r="I325" s="574"/>
    </row>
    <row r="326" spans="1:10" s="124" customFormat="1">
      <c r="A326" s="562">
        <v>10246</v>
      </c>
      <c r="B326" s="25" t="s">
        <v>49</v>
      </c>
      <c r="C326" s="7" t="s">
        <v>138</v>
      </c>
      <c r="D326" s="56" t="s">
        <v>174</v>
      </c>
      <c r="E326" s="25" t="s">
        <v>1</v>
      </c>
      <c r="F326" s="26">
        <f>' MC - CAPELA'!G536</f>
        <v>977.2</v>
      </c>
      <c r="G326" s="13">
        <v>3.02</v>
      </c>
      <c r="H326" s="27">
        <f>G326*1.2993</f>
        <v>3.92</v>
      </c>
      <c r="I326" s="589">
        <f>H326*F326</f>
        <v>3830.62</v>
      </c>
    </row>
    <row r="327" spans="1:10" s="124" customFormat="1" ht="42.75">
      <c r="A327" s="562">
        <v>190117</v>
      </c>
      <c r="B327" s="7" t="s">
        <v>49</v>
      </c>
      <c r="C327" s="7" t="s">
        <v>199</v>
      </c>
      <c r="D327" s="55" t="s">
        <v>70</v>
      </c>
      <c r="E327" s="7" t="s">
        <v>1</v>
      </c>
      <c r="F327" s="26">
        <f>' MC - CAPELA'!H548</f>
        <v>729.7</v>
      </c>
      <c r="G327" s="18">
        <v>17.13</v>
      </c>
      <c r="H327" s="27">
        <f t="shared" ref="H327:H329" si="48">G327*1.2993</f>
        <v>22.26</v>
      </c>
      <c r="I327" s="589">
        <f>H327*F327</f>
        <v>16243.12</v>
      </c>
    </row>
    <row r="328" spans="1:10" s="124" customFormat="1" ht="42.75">
      <c r="A328" s="562">
        <v>190301</v>
      </c>
      <c r="B328" s="7" t="s">
        <v>49</v>
      </c>
      <c r="C328" s="7" t="s">
        <v>200</v>
      </c>
      <c r="D328" s="55" t="s">
        <v>71</v>
      </c>
      <c r="E328" s="7" t="s">
        <v>1</v>
      </c>
      <c r="F328" s="26">
        <f>' MC - CAPELA'!E556</f>
        <v>21</v>
      </c>
      <c r="G328" s="18">
        <v>18.899999999999999</v>
      </c>
      <c r="H328" s="27">
        <f t="shared" si="48"/>
        <v>24.56</v>
      </c>
      <c r="I328" s="589">
        <f>H328*F328</f>
        <v>515.76</v>
      </c>
    </row>
    <row r="329" spans="1:10" s="219" customFormat="1" ht="42.75">
      <c r="A329" s="1095">
        <v>190302</v>
      </c>
      <c r="B329" s="1096" t="s">
        <v>49</v>
      </c>
      <c r="C329" s="7" t="s">
        <v>451</v>
      </c>
      <c r="D329" s="1071" t="s">
        <v>243</v>
      </c>
      <c r="E329" s="1096" t="s">
        <v>1</v>
      </c>
      <c r="F329" s="22">
        <f>' MC - CAPELA'!E565</f>
        <v>21</v>
      </c>
      <c r="G329" s="11">
        <v>22.64</v>
      </c>
      <c r="H329" s="27">
        <f t="shared" si="48"/>
        <v>29.42</v>
      </c>
      <c r="I329" s="595">
        <f>H329*F329</f>
        <v>617.82000000000005</v>
      </c>
    </row>
    <row r="330" spans="1:10" s="124" customFormat="1" ht="15">
      <c r="A330" s="617"/>
      <c r="B330" s="419"/>
      <c r="C330" s="419"/>
      <c r="D330" s="439"/>
      <c r="E330" s="419"/>
      <c r="F330" s="421"/>
      <c r="G330" s="440"/>
      <c r="H330" s="423" t="s">
        <v>201</v>
      </c>
      <c r="I330" s="604">
        <f>SUM(I326:I329)</f>
        <v>21207.32</v>
      </c>
    </row>
    <row r="331" spans="1:10" s="124" customFormat="1" ht="15">
      <c r="A331" s="618"/>
      <c r="B331" s="57"/>
      <c r="C331" s="1101">
        <v>17</v>
      </c>
      <c r="D331" s="229" t="s">
        <v>28</v>
      </c>
      <c r="E331" s="57"/>
      <c r="F331" s="63"/>
      <c r="G331" s="64"/>
      <c r="H331" s="64"/>
      <c r="I331" s="613"/>
    </row>
    <row r="332" spans="1:10" s="36" customFormat="1">
      <c r="A332" s="562">
        <v>130308</v>
      </c>
      <c r="B332" s="7" t="s">
        <v>49</v>
      </c>
      <c r="C332" s="7" t="s">
        <v>288</v>
      </c>
      <c r="D332" s="1091" t="s">
        <v>390</v>
      </c>
      <c r="E332" s="7" t="s">
        <v>29</v>
      </c>
      <c r="F332" s="26">
        <f>' MC - CAPELA'!G580</f>
        <v>20.8</v>
      </c>
      <c r="G332" s="13">
        <v>46.5</v>
      </c>
      <c r="H332" s="12">
        <f>G332*1.2993</f>
        <v>60.42</v>
      </c>
      <c r="I332" s="563">
        <f>H332*F332</f>
        <v>1256.74</v>
      </c>
      <c r="J332" s="105"/>
    </row>
    <row r="333" spans="1:10" s="124" customFormat="1" ht="15">
      <c r="A333" s="607"/>
      <c r="B333" s="427"/>
      <c r="C333" s="427"/>
      <c r="D333" s="619"/>
      <c r="E333" s="427"/>
      <c r="F333" s="429"/>
      <c r="G333" s="620"/>
      <c r="H333" s="431" t="s">
        <v>292</v>
      </c>
      <c r="I333" s="608">
        <f>SUM(I332:I332)</f>
        <v>1256.74</v>
      </c>
    </row>
    <row r="334" spans="1:10" s="124" customFormat="1" ht="15">
      <c r="A334" s="605"/>
      <c r="B334" s="53"/>
      <c r="C334" s="45">
        <v>18</v>
      </c>
      <c r="D334" s="54" t="s">
        <v>179</v>
      </c>
      <c r="E334" s="53"/>
      <c r="F334" s="162"/>
      <c r="G334" s="48"/>
      <c r="H334" s="48"/>
      <c r="I334" s="574"/>
    </row>
    <row r="335" spans="1:10" s="124" customFormat="1">
      <c r="A335" s="562">
        <v>170506</v>
      </c>
      <c r="B335" s="7" t="s">
        <v>49</v>
      </c>
      <c r="C335" s="7" t="s">
        <v>475</v>
      </c>
      <c r="D335" s="56" t="s">
        <v>464</v>
      </c>
      <c r="E335" s="7" t="s">
        <v>26</v>
      </c>
      <c r="F335" s="26">
        <v>1</v>
      </c>
      <c r="G335" s="13">
        <v>614.11</v>
      </c>
      <c r="H335" s="12">
        <f>G335*1.2993</f>
        <v>797.91</v>
      </c>
      <c r="I335" s="563">
        <f>H335*F335</f>
        <v>797.91</v>
      </c>
    </row>
    <row r="336" spans="1:10" s="124" customFormat="1">
      <c r="A336" s="562">
        <v>140701</v>
      </c>
      <c r="B336" s="7" t="s">
        <v>49</v>
      </c>
      <c r="C336" s="7" t="s">
        <v>1193</v>
      </c>
      <c r="D336" s="1074" t="s">
        <v>191</v>
      </c>
      <c r="E336" s="5" t="s">
        <v>192</v>
      </c>
      <c r="F336" s="26">
        <v>3</v>
      </c>
      <c r="G336" s="30">
        <v>94.74</v>
      </c>
      <c r="H336" s="12">
        <f>G336*1.2993</f>
        <v>123.1</v>
      </c>
      <c r="I336" s="589">
        <f>H336*F336</f>
        <v>369.3</v>
      </c>
    </row>
    <row r="337" spans="1:9" s="124" customFormat="1" ht="15">
      <c r="A337" s="590"/>
      <c r="B337" s="418"/>
      <c r="C337" s="418"/>
      <c r="D337" s="420"/>
      <c r="E337" s="418"/>
      <c r="F337" s="195"/>
      <c r="G337" s="424" t="s">
        <v>135</v>
      </c>
      <c r="H337" s="423" t="s">
        <v>292</v>
      </c>
      <c r="I337" s="604">
        <f>SUM(I335:I336)</f>
        <v>1167.21</v>
      </c>
    </row>
    <row r="338" spans="1:9" s="124" customFormat="1" ht="15">
      <c r="A338" s="573"/>
      <c r="B338" s="45"/>
      <c r="C338" s="45">
        <v>19</v>
      </c>
      <c r="D338" s="67" t="s">
        <v>227</v>
      </c>
      <c r="E338" s="45"/>
      <c r="F338" s="163"/>
      <c r="G338" s="74"/>
      <c r="H338" s="75"/>
      <c r="I338" s="621"/>
    </row>
    <row r="339" spans="1:9" s="124" customFormat="1" ht="28.5">
      <c r="A339" s="1095">
        <v>130209</v>
      </c>
      <c r="B339" s="1096" t="s">
        <v>49</v>
      </c>
      <c r="C339" s="1096" t="s">
        <v>1195</v>
      </c>
      <c r="D339" s="1090" t="s">
        <v>242</v>
      </c>
      <c r="E339" s="1096" t="s">
        <v>1</v>
      </c>
      <c r="F339" s="22">
        <f>' MC - CAPELA'!F602</f>
        <v>47.66</v>
      </c>
      <c r="G339" s="11">
        <v>85.42</v>
      </c>
      <c r="H339" s="11">
        <f>G339*1.2993</f>
        <v>110.99</v>
      </c>
      <c r="I339" s="568">
        <f>H339*F339</f>
        <v>5289.78</v>
      </c>
    </row>
    <row r="340" spans="1:9" s="124" customFormat="1">
      <c r="A340" s="583">
        <v>200206</v>
      </c>
      <c r="B340" s="25" t="s">
        <v>49</v>
      </c>
      <c r="C340" s="1096" t="s">
        <v>1196</v>
      </c>
      <c r="D340" s="66" t="s">
        <v>290</v>
      </c>
      <c r="E340" s="25" t="s">
        <v>1</v>
      </c>
      <c r="F340" s="26">
        <f>' MC - CAPELA'!F608</f>
        <v>226.3</v>
      </c>
      <c r="G340" s="30">
        <v>76.86</v>
      </c>
      <c r="H340" s="11">
        <f t="shared" ref="H340:H342" si="49">G340*1.2993</f>
        <v>99.86</v>
      </c>
      <c r="I340" s="568">
        <f>H340*F340</f>
        <v>22598.32</v>
      </c>
    </row>
    <row r="341" spans="1:9" s="124" customFormat="1" ht="42.75">
      <c r="A341" s="622">
        <v>200202</v>
      </c>
      <c r="B341" s="7" t="s">
        <v>49</v>
      </c>
      <c r="C341" s="1096" t="s">
        <v>1197</v>
      </c>
      <c r="D341" s="365" t="s">
        <v>189</v>
      </c>
      <c r="E341" s="4" t="s">
        <v>190</v>
      </c>
      <c r="F341" s="21">
        <f>' MC - CAPELA'!F614</f>
        <v>140.1</v>
      </c>
      <c r="G341" s="14">
        <v>50.02</v>
      </c>
      <c r="H341" s="11">
        <f t="shared" si="49"/>
        <v>64.989999999999995</v>
      </c>
      <c r="I341" s="568">
        <f>H341*F341</f>
        <v>9105.1</v>
      </c>
    </row>
    <row r="342" spans="1:9" s="124" customFormat="1">
      <c r="A342" s="1095">
        <v>200401</v>
      </c>
      <c r="B342" s="1096" t="s">
        <v>49</v>
      </c>
      <c r="C342" s="1096" t="s">
        <v>1198</v>
      </c>
      <c r="D342" s="221" t="s">
        <v>241</v>
      </c>
      <c r="E342" s="1096" t="s">
        <v>1</v>
      </c>
      <c r="F342" s="22">
        <f>' MC - CAPELA'!F620</f>
        <v>813.9</v>
      </c>
      <c r="G342" s="11">
        <v>9.84</v>
      </c>
      <c r="H342" s="11">
        <f t="shared" si="49"/>
        <v>12.79</v>
      </c>
      <c r="I342" s="568">
        <f>H342*F342</f>
        <v>10409.780000000001</v>
      </c>
    </row>
    <row r="343" spans="1:9" s="124" customFormat="1" ht="15">
      <c r="A343" s="592"/>
      <c r="B343" s="407"/>
      <c r="C343" s="407"/>
      <c r="D343" s="441"/>
      <c r="E343" s="407"/>
      <c r="F343" s="414"/>
      <c r="G343" s="415"/>
      <c r="H343" s="437" t="s">
        <v>292</v>
      </c>
      <c r="I343" s="565">
        <f>SUM(I339:I342)</f>
        <v>47402.98</v>
      </c>
    </row>
    <row r="344" spans="1:9" s="124" customFormat="1" ht="14.45" customHeight="1">
      <c r="A344" s="1455" t="s">
        <v>1199</v>
      </c>
      <c r="B344" s="1456"/>
      <c r="C344" s="1456"/>
      <c r="D344" s="1456"/>
      <c r="E344" s="1456"/>
      <c r="F344" s="1456"/>
      <c r="G344" s="1456"/>
      <c r="H344" s="1456"/>
      <c r="I344" s="623">
        <f>I343+I337+I333+I330+I324+I309+I300+I294+I276+I267+I255+I249+I243+I239+I235+I225+I217+I207+I319</f>
        <v>921519.54</v>
      </c>
    </row>
    <row r="345" spans="1:9" s="124" customFormat="1">
      <c r="A345" s="598"/>
      <c r="B345" s="121"/>
      <c r="C345" s="121"/>
      <c r="D345" s="371"/>
      <c r="E345" s="121"/>
      <c r="F345" s="122"/>
      <c r="G345" s="123"/>
      <c r="H345" s="123"/>
      <c r="I345" s="599"/>
    </row>
    <row r="346" spans="1:9" s="124" customFormat="1" ht="30.6" customHeight="1">
      <c r="A346" s="1440" t="s">
        <v>303</v>
      </c>
      <c r="B346" s="1441"/>
      <c r="C346" s="1441"/>
      <c r="D346" s="1441"/>
      <c r="E346" s="1441"/>
      <c r="F346" s="1441"/>
      <c r="G346" s="1441"/>
      <c r="H346" s="1441"/>
      <c r="I346" s="1442"/>
    </row>
    <row r="347" spans="1:9" s="124" customFormat="1" ht="45">
      <c r="A347" s="624" t="s">
        <v>294</v>
      </c>
      <c r="B347" s="125" t="s">
        <v>295</v>
      </c>
      <c r="C347" s="125" t="s">
        <v>11</v>
      </c>
      <c r="D347" s="372" t="s">
        <v>12</v>
      </c>
      <c r="E347" s="125" t="s">
        <v>13</v>
      </c>
      <c r="F347" s="196" t="s">
        <v>14</v>
      </c>
      <c r="G347" s="167" t="s">
        <v>235</v>
      </c>
      <c r="H347" s="167" t="s">
        <v>236</v>
      </c>
      <c r="I347" s="625" t="s">
        <v>15</v>
      </c>
    </row>
    <row r="348" spans="1:9" s="124" customFormat="1" ht="15">
      <c r="A348" s="626"/>
      <c r="B348" s="126"/>
      <c r="C348" s="126">
        <v>1</v>
      </c>
      <c r="D348" s="373" t="s">
        <v>72</v>
      </c>
      <c r="E348" s="126"/>
      <c r="F348" s="197"/>
      <c r="G348" s="168"/>
      <c r="H348" s="222"/>
      <c r="I348" s="582"/>
    </row>
    <row r="349" spans="1:9" s="124" customFormat="1" ht="15">
      <c r="A349" s="583">
        <v>10501</v>
      </c>
      <c r="B349" s="25" t="s">
        <v>49</v>
      </c>
      <c r="C349" s="748" t="s">
        <v>217</v>
      </c>
      <c r="D349" s="1092" t="s">
        <v>32</v>
      </c>
      <c r="E349" s="25" t="s">
        <v>0</v>
      </c>
      <c r="F349" s="26">
        <f>'MC- CASA DAS MÃES'!F9</f>
        <v>355.6</v>
      </c>
      <c r="G349" s="452">
        <v>10.25</v>
      </c>
      <c r="H349" s="27">
        <f>G349*1.2993</f>
        <v>13.32</v>
      </c>
      <c r="I349" s="589">
        <f>H349*F349</f>
        <v>4736.59</v>
      </c>
    </row>
    <row r="350" spans="1:9" s="124" customFormat="1" ht="15">
      <c r="A350" s="627"/>
      <c r="B350" s="72"/>
      <c r="C350" s="127"/>
      <c r="D350" s="374"/>
      <c r="E350" s="127"/>
      <c r="F350" s="130"/>
      <c r="G350" s="73"/>
      <c r="H350" s="73" t="s">
        <v>8</v>
      </c>
      <c r="I350" s="628">
        <f>SUM(I349:I349)</f>
        <v>4736.59</v>
      </c>
    </row>
    <row r="351" spans="1:9" s="124" customFormat="1" ht="15">
      <c r="A351" s="629"/>
      <c r="B351" s="207"/>
      <c r="C351" s="132">
        <v>2</v>
      </c>
      <c r="D351" s="375" t="s">
        <v>122</v>
      </c>
      <c r="E351" s="128"/>
      <c r="F351" s="129"/>
      <c r="G351" s="169"/>
      <c r="H351" s="169"/>
      <c r="I351" s="630"/>
    </row>
    <row r="352" spans="1:9" s="124" customFormat="1" ht="28.5">
      <c r="A352" s="583">
        <v>30101</v>
      </c>
      <c r="B352" s="25" t="s">
        <v>49</v>
      </c>
      <c r="C352" s="25" t="s">
        <v>73</v>
      </c>
      <c r="D352" s="1191" t="s">
        <v>181</v>
      </c>
      <c r="E352" s="25" t="s">
        <v>17</v>
      </c>
      <c r="F352" s="26">
        <f>'MC- CASA DAS MÃES'!G44</f>
        <v>306.94</v>
      </c>
      <c r="G352" s="18">
        <v>45.66</v>
      </c>
      <c r="H352" s="27">
        <f>G352*1.2993</f>
        <v>59.33</v>
      </c>
      <c r="I352" s="589">
        <f>H352*F352</f>
        <v>18210.75</v>
      </c>
    </row>
    <row r="353" spans="1:9" s="124" customFormat="1">
      <c r="A353" s="583">
        <v>30201</v>
      </c>
      <c r="B353" s="25" t="s">
        <v>49</v>
      </c>
      <c r="C353" s="25" t="s">
        <v>74</v>
      </c>
      <c r="D353" s="1092" t="s">
        <v>33</v>
      </c>
      <c r="E353" s="25" t="s">
        <v>17</v>
      </c>
      <c r="F353" s="26">
        <f>'MC- CASA DAS MÃES'!B53</f>
        <v>109.66</v>
      </c>
      <c r="G353" s="30">
        <v>49.18</v>
      </c>
      <c r="H353" s="27">
        <f t="shared" ref="H353:H357" si="50">G353*1.2993</f>
        <v>63.9</v>
      </c>
      <c r="I353" s="589">
        <f t="shared" ref="I353:I356" si="51">H353*F353</f>
        <v>7007.27</v>
      </c>
    </row>
    <row r="354" spans="1:9" s="124" customFormat="1" ht="28.5">
      <c r="A354" s="583">
        <v>40243</v>
      </c>
      <c r="B354" s="25" t="s">
        <v>49</v>
      </c>
      <c r="C354" s="25" t="s">
        <v>75</v>
      </c>
      <c r="D354" s="1084" t="s">
        <v>34</v>
      </c>
      <c r="E354" s="25" t="s">
        <v>18</v>
      </c>
      <c r="F354" s="26">
        <f>'MC- CASA DAS MÃES'!D58</f>
        <v>2346</v>
      </c>
      <c r="G354" s="18">
        <v>12.94</v>
      </c>
      <c r="H354" s="27">
        <f t="shared" si="50"/>
        <v>16.809999999999999</v>
      </c>
      <c r="I354" s="589">
        <f t="shared" si="51"/>
        <v>39436.26</v>
      </c>
    </row>
    <row r="355" spans="1:9" s="124" customFormat="1" ht="28.5">
      <c r="A355" s="583">
        <v>40246</v>
      </c>
      <c r="B355" s="25" t="s">
        <v>49</v>
      </c>
      <c r="C355" s="25" t="s">
        <v>248</v>
      </c>
      <c r="D355" s="1084" t="s">
        <v>35</v>
      </c>
      <c r="E355" s="25" t="s">
        <v>18</v>
      </c>
      <c r="F355" s="26">
        <f>'MC- CASA DAS MÃES'!D63</f>
        <v>413.66</v>
      </c>
      <c r="G355" s="30">
        <v>15.75</v>
      </c>
      <c r="H355" s="27">
        <f t="shared" si="50"/>
        <v>20.46</v>
      </c>
      <c r="I355" s="589">
        <f t="shared" si="51"/>
        <v>8463.48</v>
      </c>
    </row>
    <row r="356" spans="1:9" s="124" customFormat="1" ht="42.75">
      <c r="A356" s="583">
        <v>40250</v>
      </c>
      <c r="B356" s="25" t="s">
        <v>49</v>
      </c>
      <c r="C356" s="25" t="s">
        <v>76</v>
      </c>
      <c r="D356" s="1084" t="s">
        <v>36</v>
      </c>
      <c r="E356" s="25" t="s">
        <v>1</v>
      </c>
      <c r="F356" s="26">
        <f>'MC- CASA DAS MÃES'!D67</f>
        <v>369.06</v>
      </c>
      <c r="G356" s="30">
        <v>90.46</v>
      </c>
      <c r="H356" s="27">
        <f t="shared" si="50"/>
        <v>117.53</v>
      </c>
      <c r="I356" s="589">
        <f t="shared" si="51"/>
        <v>43375.62</v>
      </c>
    </row>
    <row r="357" spans="1:9" s="124" customFormat="1" ht="28.5">
      <c r="A357" s="583">
        <v>40202</v>
      </c>
      <c r="B357" s="25" t="s">
        <v>49</v>
      </c>
      <c r="C357" s="25" t="s">
        <v>77</v>
      </c>
      <c r="D357" s="1084" t="s">
        <v>296</v>
      </c>
      <c r="E357" s="25" t="s">
        <v>17</v>
      </c>
      <c r="F357" s="26">
        <f>'MC- CASA DAS MÃES'!D71</f>
        <v>54.99</v>
      </c>
      <c r="G357" s="30">
        <v>525.26</v>
      </c>
      <c r="H357" s="27">
        <f t="shared" si="50"/>
        <v>682.47</v>
      </c>
      <c r="I357" s="589">
        <f>H357*F357</f>
        <v>37529.03</v>
      </c>
    </row>
    <row r="358" spans="1:9" s="124" customFormat="1" ht="15">
      <c r="A358" s="603"/>
      <c r="B358" s="419"/>
      <c r="C358" s="419"/>
      <c r="D358" s="457"/>
      <c r="E358" s="419"/>
      <c r="F358" s="421"/>
      <c r="G358" s="440"/>
      <c r="H358" s="423" t="s">
        <v>8</v>
      </c>
      <c r="I358" s="604">
        <f>SUM(I352:I357)</f>
        <v>154022.41</v>
      </c>
    </row>
    <row r="359" spans="1:9" s="124" customFormat="1" ht="15">
      <c r="A359" s="631"/>
      <c r="B359" s="128"/>
      <c r="C359" s="132">
        <v>3</v>
      </c>
      <c r="D359" s="375" t="s">
        <v>1183</v>
      </c>
      <c r="E359" s="128"/>
      <c r="F359" s="129"/>
      <c r="G359" s="169"/>
      <c r="H359" s="169"/>
      <c r="I359" s="630"/>
    </row>
    <row r="360" spans="1:9" s="124" customFormat="1" ht="42.75">
      <c r="A360" s="583">
        <v>40250</v>
      </c>
      <c r="B360" s="25" t="s">
        <v>49</v>
      </c>
      <c r="C360" s="25" t="s">
        <v>79</v>
      </c>
      <c r="D360" s="1084" t="s">
        <v>36</v>
      </c>
      <c r="E360" s="25" t="s">
        <v>1</v>
      </c>
      <c r="F360" s="26">
        <f>'MC- CASA DAS MÃES'!D77</f>
        <v>352.68</v>
      </c>
      <c r="G360" s="30">
        <v>90.46</v>
      </c>
      <c r="H360" s="27">
        <f>G360*1.2993</f>
        <v>117.53</v>
      </c>
      <c r="I360" s="589">
        <f>H360*F360</f>
        <v>41450.480000000003</v>
      </c>
    </row>
    <row r="361" spans="1:9" s="124" customFormat="1" ht="28.5">
      <c r="A361" s="583">
        <v>40243</v>
      </c>
      <c r="B361" s="25" t="s">
        <v>49</v>
      </c>
      <c r="C361" s="25" t="s">
        <v>80</v>
      </c>
      <c r="D361" s="1084" t="s">
        <v>34</v>
      </c>
      <c r="E361" s="25" t="s">
        <v>18</v>
      </c>
      <c r="F361" s="26">
        <f>'MC- CASA DAS MÃES'!D82</f>
        <v>1150.51</v>
      </c>
      <c r="G361" s="18">
        <v>12.94</v>
      </c>
      <c r="H361" s="27">
        <f t="shared" ref="H361:H366" si="52">G361*1.2993</f>
        <v>16.809999999999999</v>
      </c>
      <c r="I361" s="589">
        <f t="shared" ref="I361:I365" si="53">H361*F361</f>
        <v>19340.07</v>
      </c>
    </row>
    <row r="362" spans="1:9" s="124" customFormat="1" ht="28.5">
      <c r="A362" s="583">
        <v>40246</v>
      </c>
      <c r="B362" s="25" t="s">
        <v>49</v>
      </c>
      <c r="C362" s="25" t="s">
        <v>81</v>
      </c>
      <c r="D362" s="1084" t="s">
        <v>35</v>
      </c>
      <c r="E362" s="25" t="s">
        <v>18</v>
      </c>
      <c r="F362" s="26">
        <f>'MC- CASA DAS MÃES'!D86</f>
        <v>419.5</v>
      </c>
      <c r="G362" s="30">
        <v>15.75</v>
      </c>
      <c r="H362" s="27">
        <f t="shared" si="52"/>
        <v>20.46</v>
      </c>
      <c r="I362" s="589">
        <f t="shared" si="53"/>
        <v>8582.9699999999993</v>
      </c>
    </row>
    <row r="363" spans="1:9" s="124" customFormat="1" ht="42.75">
      <c r="A363" s="583">
        <v>40329</v>
      </c>
      <c r="B363" s="25" t="s">
        <v>49</v>
      </c>
      <c r="C363" s="25" t="s">
        <v>82</v>
      </c>
      <c r="D363" s="1084" t="s">
        <v>37</v>
      </c>
      <c r="E363" s="25" t="s">
        <v>17</v>
      </c>
      <c r="F363" s="26">
        <f>'MC- CASA DAS MÃES'!D90</f>
        <v>19.86</v>
      </c>
      <c r="G363" s="18">
        <v>436.59</v>
      </c>
      <c r="H363" s="27">
        <f t="shared" si="52"/>
        <v>567.26</v>
      </c>
      <c r="I363" s="589">
        <f t="shared" si="53"/>
        <v>11265.78</v>
      </c>
    </row>
    <row r="364" spans="1:9" s="124" customFormat="1" ht="42.75">
      <c r="A364" s="1095">
        <v>100204</v>
      </c>
      <c r="B364" s="1096" t="s">
        <v>49</v>
      </c>
      <c r="C364" s="1096" t="s">
        <v>83</v>
      </c>
      <c r="D364" s="1090" t="s">
        <v>380</v>
      </c>
      <c r="E364" s="1096" t="s">
        <v>1</v>
      </c>
      <c r="F364" s="22">
        <f>'MC- CASA DAS MÃES'!D95</f>
        <v>204.5</v>
      </c>
      <c r="G364" s="166">
        <v>37.659999999999997</v>
      </c>
      <c r="H364" s="27">
        <f t="shared" si="52"/>
        <v>48.93</v>
      </c>
      <c r="I364" s="568">
        <f t="shared" si="53"/>
        <v>10006.19</v>
      </c>
    </row>
    <row r="365" spans="1:9" s="117" customFormat="1" ht="58.15" customHeight="1">
      <c r="A365" s="1099">
        <v>50606</v>
      </c>
      <c r="B365" s="1100" t="s">
        <v>49</v>
      </c>
      <c r="C365" s="1100" t="s">
        <v>187</v>
      </c>
      <c r="D365" s="1085" t="s">
        <v>466</v>
      </c>
      <c r="E365" s="1100" t="s">
        <v>0</v>
      </c>
      <c r="F365" s="22">
        <f>'MC- CASA DAS MÃES'!H170</f>
        <v>632.04</v>
      </c>
      <c r="G365" s="42">
        <v>58.98</v>
      </c>
      <c r="H365" s="27">
        <f t="shared" si="52"/>
        <v>76.63</v>
      </c>
      <c r="I365" s="595">
        <f t="shared" si="53"/>
        <v>48433.23</v>
      </c>
    </row>
    <row r="366" spans="1:9" s="124" customFormat="1" ht="28.5">
      <c r="A366" s="562">
        <v>50301</v>
      </c>
      <c r="B366" s="25" t="s">
        <v>49</v>
      </c>
      <c r="C366" s="7" t="s">
        <v>218</v>
      </c>
      <c r="D366" s="1083" t="s">
        <v>188</v>
      </c>
      <c r="E366" s="7" t="s">
        <v>29</v>
      </c>
      <c r="F366" s="26">
        <f>'MC- CASA DAS MÃES'!B199</f>
        <v>110.75</v>
      </c>
      <c r="G366" s="13">
        <v>9.24</v>
      </c>
      <c r="H366" s="27">
        <f t="shared" si="52"/>
        <v>12.01</v>
      </c>
      <c r="I366" s="589">
        <f>H366*F366</f>
        <v>1330.11</v>
      </c>
    </row>
    <row r="367" spans="1:9" s="124" customFormat="1" ht="15">
      <c r="A367" s="603"/>
      <c r="B367" s="419"/>
      <c r="C367" s="419"/>
      <c r="D367" s="457"/>
      <c r="E367" s="419"/>
      <c r="F367" s="421"/>
      <c r="G367" s="426"/>
      <c r="H367" s="423" t="s">
        <v>8</v>
      </c>
      <c r="I367" s="604">
        <f>SUM(I360:I366)</f>
        <v>140408.82999999999</v>
      </c>
    </row>
    <row r="368" spans="1:9" s="124" customFormat="1" ht="15">
      <c r="A368" s="631"/>
      <c r="B368" s="128"/>
      <c r="C368" s="132">
        <v>4</v>
      </c>
      <c r="D368" s="375" t="s">
        <v>20</v>
      </c>
      <c r="E368" s="128"/>
      <c r="F368" s="129"/>
      <c r="G368" s="169"/>
      <c r="H368" s="169"/>
      <c r="I368" s="630"/>
    </row>
    <row r="369" spans="1:9" s="124" customFormat="1" ht="28.5">
      <c r="A369" s="583">
        <v>40602</v>
      </c>
      <c r="B369" s="25" t="s">
        <v>49</v>
      </c>
      <c r="C369" s="25" t="s">
        <v>84</v>
      </c>
      <c r="D369" s="1084" t="s">
        <v>38</v>
      </c>
      <c r="E369" s="25" t="s">
        <v>17</v>
      </c>
      <c r="F369" s="26">
        <v>355.59</v>
      </c>
      <c r="G369" s="18">
        <v>124.22</v>
      </c>
      <c r="H369" s="27">
        <f>G369*1.2993</f>
        <v>161.4</v>
      </c>
      <c r="I369" s="589">
        <f>H369*F369</f>
        <v>57392.23</v>
      </c>
    </row>
    <row r="370" spans="1:9" s="124" customFormat="1" ht="42.75">
      <c r="A370" s="583">
        <v>40329</v>
      </c>
      <c r="B370" s="25" t="s">
        <v>49</v>
      </c>
      <c r="C370" s="25" t="s">
        <v>85</v>
      </c>
      <c r="D370" s="1084" t="s">
        <v>37</v>
      </c>
      <c r="E370" s="25" t="s">
        <v>17</v>
      </c>
      <c r="F370" s="26">
        <f>'MC- CASA DAS MÃES'!B214</f>
        <v>53.34</v>
      </c>
      <c r="G370" s="18">
        <v>436.59</v>
      </c>
      <c r="H370" s="27">
        <f t="shared" ref="H370:H377" si="54">G370*1.2993</f>
        <v>567.26</v>
      </c>
      <c r="I370" s="589">
        <f t="shared" ref="I370:I376" si="55">H370*F370</f>
        <v>30257.65</v>
      </c>
    </row>
    <row r="371" spans="1:9" s="124" customFormat="1" ht="57">
      <c r="A371" s="588">
        <v>100208</v>
      </c>
      <c r="B371" s="25" t="s">
        <v>49</v>
      </c>
      <c r="C371" s="33" t="s">
        <v>86</v>
      </c>
      <c r="D371" s="62" t="s">
        <v>360</v>
      </c>
      <c r="E371" s="33" t="s">
        <v>1</v>
      </c>
      <c r="F371" s="34">
        <f>'MC- CASA DAS MÃES'!H219</f>
        <v>9.76</v>
      </c>
      <c r="G371" s="18">
        <v>232.27</v>
      </c>
      <c r="H371" s="27">
        <f t="shared" si="54"/>
        <v>301.79000000000002</v>
      </c>
      <c r="I371" s="589">
        <f t="shared" si="55"/>
        <v>2945.47</v>
      </c>
    </row>
    <row r="372" spans="1:9" s="124" customFormat="1" ht="57">
      <c r="A372" s="583">
        <v>90101</v>
      </c>
      <c r="B372" s="25" t="s">
        <v>49</v>
      </c>
      <c r="C372" s="25" t="s">
        <v>87</v>
      </c>
      <c r="D372" s="1084" t="s">
        <v>39</v>
      </c>
      <c r="E372" s="25" t="s">
        <v>1</v>
      </c>
      <c r="F372" s="26">
        <f>'MC- CASA DAS MÃES'!D231</f>
        <v>416.41</v>
      </c>
      <c r="G372" s="30">
        <v>219.21</v>
      </c>
      <c r="H372" s="27">
        <f t="shared" si="54"/>
        <v>284.82</v>
      </c>
      <c r="I372" s="589">
        <f t="shared" si="55"/>
        <v>118601.9</v>
      </c>
    </row>
    <row r="373" spans="1:9" s="124" customFormat="1" ht="42.75">
      <c r="A373" s="583">
        <v>90211</v>
      </c>
      <c r="B373" s="25" t="s">
        <v>49</v>
      </c>
      <c r="C373" s="25" t="s">
        <v>119</v>
      </c>
      <c r="D373" s="1084" t="s">
        <v>40</v>
      </c>
      <c r="E373" s="25" t="s">
        <v>1</v>
      </c>
      <c r="F373" s="26">
        <f>'MC- CASA DAS MÃES'!D243</f>
        <v>416.41</v>
      </c>
      <c r="G373" s="18">
        <v>151.72999999999999</v>
      </c>
      <c r="H373" s="27">
        <f t="shared" si="54"/>
        <v>197.14</v>
      </c>
      <c r="I373" s="589">
        <f t="shared" si="55"/>
        <v>82091.070000000007</v>
      </c>
    </row>
    <row r="374" spans="1:9" s="124" customFormat="1" ht="57">
      <c r="A374" s="583">
        <v>90102</v>
      </c>
      <c r="B374" s="25" t="s">
        <v>49</v>
      </c>
      <c r="C374" s="25" t="s">
        <v>120</v>
      </c>
      <c r="D374" s="1084" t="s">
        <v>297</v>
      </c>
      <c r="E374" s="25" t="s">
        <v>0</v>
      </c>
      <c r="F374" s="26">
        <f>'MC- CASA DAS MÃES'!H252</f>
        <v>58.48</v>
      </c>
      <c r="G374" s="30">
        <v>113.68</v>
      </c>
      <c r="H374" s="27">
        <f t="shared" si="54"/>
        <v>147.69999999999999</v>
      </c>
      <c r="I374" s="589">
        <f t="shared" si="55"/>
        <v>8637.5</v>
      </c>
    </row>
    <row r="375" spans="1:9" s="124" customFormat="1" ht="28.5">
      <c r="A375" s="583">
        <v>90202</v>
      </c>
      <c r="B375" s="25" t="s">
        <v>49</v>
      </c>
      <c r="C375" s="25" t="s">
        <v>182</v>
      </c>
      <c r="D375" s="1084" t="s">
        <v>298</v>
      </c>
      <c r="E375" s="25"/>
      <c r="F375" s="26">
        <f>'MC- CASA DAS MÃES'!H260</f>
        <v>58.48</v>
      </c>
      <c r="G375" s="30">
        <v>56.61</v>
      </c>
      <c r="H375" s="27">
        <f t="shared" si="54"/>
        <v>73.55</v>
      </c>
      <c r="I375" s="589">
        <f t="shared" si="55"/>
        <v>4301.2</v>
      </c>
    </row>
    <row r="376" spans="1:9" s="124" customFormat="1">
      <c r="A376" s="1095">
        <v>90312</v>
      </c>
      <c r="B376" s="1100" t="s">
        <v>49</v>
      </c>
      <c r="C376" s="1100" t="s">
        <v>183</v>
      </c>
      <c r="D376" s="376" t="s">
        <v>193</v>
      </c>
      <c r="E376" s="1100" t="s">
        <v>190</v>
      </c>
      <c r="F376" s="22">
        <f>'MC- CASA DAS MÃES'!F267</f>
        <v>76.84</v>
      </c>
      <c r="G376" s="11">
        <v>129.46</v>
      </c>
      <c r="H376" s="27">
        <f t="shared" si="54"/>
        <v>168.21</v>
      </c>
      <c r="I376" s="595">
        <f t="shared" si="55"/>
        <v>12925.26</v>
      </c>
    </row>
    <row r="377" spans="1:9" s="124" customFormat="1">
      <c r="A377" s="606">
        <v>90302</v>
      </c>
      <c r="B377" s="1100" t="s">
        <v>49</v>
      </c>
      <c r="C377" s="1100" t="s">
        <v>176</v>
      </c>
      <c r="D377" s="1089" t="s">
        <v>254</v>
      </c>
      <c r="E377" s="1096" t="s">
        <v>190</v>
      </c>
      <c r="F377" s="230">
        <f>'MC- CASA DAS MÃES'!F274</f>
        <v>20</v>
      </c>
      <c r="G377" s="11">
        <v>45.34</v>
      </c>
      <c r="H377" s="71">
        <f t="shared" si="54"/>
        <v>58.91</v>
      </c>
      <c r="I377" s="595">
        <f>H377*F377</f>
        <v>1178.2</v>
      </c>
    </row>
    <row r="378" spans="1:9" s="124" customFormat="1" ht="15">
      <c r="A378" s="632"/>
      <c r="B378" s="458"/>
      <c r="C378" s="458"/>
      <c r="D378" s="459"/>
      <c r="E378" s="458"/>
      <c r="F378" s="460"/>
      <c r="G378" s="461"/>
      <c r="H378" s="431" t="s">
        <v>8</v>
      </c>
      <c r="I378" s="608">
        <f>SUM(I369:I377)</f>
        <v>318330.48</v>
      </c>
    </row>
    <row r="379" spans="1:9" s="124" customFormat="1" ht="15">
      <c r="A379" s="631"/>
      <c r="B379" s="128"/>
      <c r="C379" s="132">
        <v>5</v>
      </c>
      <c r="D379" s="375" t="s">
        <v>21</v>
      </c>
      <c r="E379" s="128"/>
      <c r="F379" s="129"/>
      <c r="G379" s="169"/>
      <c r="H379" s="169"/>
      <c r="I379" s="630"/>
    </row>
    <row r="380" spans="1:9" s="124" customFormat="1" ht="42.75">
      <c r="A380" s="583">
        <v>120308</v>
      </c>
      <c r="B380" s="25" t="s">
        <v>49</v>
      </c>
      <c r="C380" s="25" t="s">
        <v>88</v>
      </c>
      <c r="D380" s="1084" t="s">
        <v>41</v>
      </c>
      <c r="E380" s="25" t="s">
        <v>1</v>
      </c>
      <c r="F380" s="26">
        <f>'MC- CASA DAS MÃES'!F314</f>
        <v>1144.7</v>
      </c>
      <c r="G380" s="18">
        <v>6.59</v>
      </c>
      <c r="H380" s="27">
        <f>G380*1.2993</f>
        <v>8.56</v>
      </c>
      <c r="I380" s="589">
        <f>H380*F380</f>
        <v>9798.6299999999992</v>
      </c>
    </row>
    <row r="381" spans="1:9" s="124" customFormat="1" ht="28.5">
      <c r="A381" s="583">
        <v>120301</v>
      </c>
      <c r="B381" s="25" t="s">
        <v>49</v>
      </c>
      <c r="C381" s="25" t="s">
        <v>89</v>
      </c>
      <c r="D381" s="1084" t="s">
        <v>42</v>
      </c>
      <c r="E381" s="25" t="s">
        <v>1</v>
      </c>
      <c r="F381" s="26">
        <f>'MC- CASA DAS MÃES'!H317</f>
        <v>240.7</v>
      </c>
      <c r="G381" s="30">
        <v>27.76</v>
      </c>
      <c r="H381" s="27">
        <f t="shared" ref="H381:H382" si="56">G381*1.2993</f>
        <v>36.07</v>
      </c>
      <c r="I381" s="589">
        <f>H381*F381</f>
        <v>8682.0499999999993</v>
      </c>
    </row>
    <row r="382" spans="1:9" s="124" customFormat="1" ht="42.75">
      <c r="A382" s="583">
        <v>120303</v>
      </c>
      <c r="B382" s="25" t="s">
        <v>49</v>
      </c>
      <c r="C382" s="25" t="s">
        <v>90</v>
      </c>
      <c r="D382" s="1084" t="s">
        <v>43</v>
      </c>
      <c r="E382" s="25" t="s">
        <v>1</v>
      </c>
      <c r="F382" s="26">
        <f>'MC- CASA DAS MÃES'!H320</f>
        <v>904</v>
      </c>
      <c r="G382" s="18">
        <v>47.53</v>
      </c>
      <c r="H382" s="27">
        <f t="shared" si="56"/>
        <v>61.76</v>
      </c>
      <c r="I382" s="589">
        <f>H382*F382</f>
        <v>55831.040000000001</v>
      </c>
    </row>
    <row r="383" spans="1:9" s="124" customFormat="1" ht="15">
      <c r="A383" s="603"/>
      <c r="B383" s="419"/>
      <c r="C383" s="419"/>
      <c r="D383" s="457"/>
      <c r="E383" s="419"/>
      <c r="F383" s="421"/>
      <c r="G383" s="438"/>
      <c r="H383" s="423" t="s">
        <v>8</v>
      </c>
      <c r="I383" s="604">
        <f>SUM(I380:I382)</f>
        <v>74311.72</v>
      </c>
    </row>
    <row r="384" spans="1:9" s="124" customFormat="1" ht="15">
      <c r="A384" s="631"/>
      <c r="B384" s="128"/>
      <c r="C384" s="132">
        <v>6</v>
      </c>
      <c r="D384" s="375" t="s">
        <v>22</v>
      </c>
      <c r="E384" s="128"/>
      <c r="F384" s="129"/>
      <c r="G384" s="169"/>
      <c r="H384" s="169"/>
      <c r="I384" s="630"/>
    </row>
    <row r="385" spans="1:9" s="124" customFormat="1" ht="42.75">
      <c r="A385" s="583">
        <v>120308</v>
      </c>
      <c r="B385" s="25" t="s">
        <v>49</v>
      </c>
      <c r="C385" s="25" t="s">
        <v>91</v>
      </c>
      <c r="D385" s="1084" t="s">
        <v>41</v>
      </c>
      <c r="E385" s="25" t="s">
        <v>1</v>
      </c>
      <c r="F385" s="26">
        <f>'MC- CASA DAS MÃES'!F330</f>
        <v>481.1</v>
      </c>
      <c r="G385" s="18">
        <v>6.59</v>
      </c>
      <c r="H385" s="27">
        <f>G385*1.2993</f>
        <v>8.56</v>
      </c>
      <c r="I385" s="582">
        <f>H385*F385</f>
        <v>4118.22</v>
      </c>
    </row>
    <row r="386" spans="1:9" s="124" customFormat="1" ht="42.75">
      <c r="A386" s="583">
        <v>120303</v>
      </c>
      <c r="B386" s="25" t="s">
        <v>49</v>
      </c>
      <c r="C386" s="25" t="s">
        <v>92</v>
      </c>
      <c r="D386" s="1084" t="s">
        <v>43</v>
      </c>
      <c r="E386" s="25" t="s">
        <v>1</v>
      </c>
      <c r="F386" s="26">
        <v>481.1</v>
      </c>
      <c r="G386" s="18">
        <v>47.53</v>
      </c>
      <c r="H386" s="27">
        <f>G386*1.2993</f>
        <v>61.76</v>
      </c>
      <c r="I386" s="582">
        <f>H386*F386</f>
        <v>29712.74</v>
      </c>
    </row>
    <row r="387" spans="1:9" s="124" customFormat="1" ht="15">
      <c r="A387" s="603"/>
      <c r="B387" s="419"/>
      <c r="C387" s="419"/>
      <c r="D387" s="457"/>
      <c r="E387" s="419"/>
      <c r="F387" s="421"/>
      <c r="G387" s="438"/>
      <c r="H387" s="423" t="s">
        <v>8</v>
      </c>
      <c r="I387" s="604">
        <f>SUM(I385:I386)</f>
        <v>33830.959999999999</v>
      </c>
    </row>
    <row r="388" spans="1:9" s="124" customFormat="1" ht="15">
      <c r="A388" s="631"/>
      <c r="B388" s="128"/>
      <c r="C388" s="132">
        <v>7</v>
      </c>
      <c r="D388" s="375" t="s">
        <v>23</v>
      </c>
      <c r="E388" s="128"/>
      <c r="F388" s="129"/>
      <c r="G388" s="169"/>
      <c r="H388" s="169"/>
      <c r="I388" s="630"/>
    </row>
    <row r="389" spans="1:9" s="124" customFormat="1">
      <c r="A389" s="583">
        <v>130112</v>
      </c>
      <c r="B389" s="25" t="s">
        <v>49</v>
      </c>
      <c r="C389" s="25" t="s">
        <v>93</v>
      </c>
      <c r="D389" s="1092" t="s">
        <v>44</v>
      </c>
      <c r="E389" s="25" t="s">
        <v>1</v>
      </c>
      <c r="F389" s="26">
        <f>'MC- CASA DAS MÃES'!F346</f>
        <v>322.8</v>
      </c>
      <c r="G389" s="18">
        <v>40.31</v>
      </c>
      <c r="H389" s="27">
        <f>G389*1.2993</f>
        <v>52.37</v>
      </c>
      <c r="I389" s="589">
        <f>H389*F389</f>
        <v>16905.04</v>
      </c>
    </row>
    <row r="390" spans="1:9" s="124" customFormat="1" ht="28.5">
      <c r="A390" s="583">
        <v>130103</v>
      </c>
      <c r="B390" s="25" t="s">
        <v>49</v>
      </c>
      <c r="C390" s="25" t="s">
        <v>94</v>
      </c>
      <c r="D390" s="1084" t="s">
        <v>45</v>
      </c>
      <c r="E390" s="25" t="s">
        <v>1</v>
      </c>
      <c r="F390" s="26">
        <f>'MC- CASA DAS MÃES'!F351</f>
        <v>322.8</v>
      </c>
      <c r="G390" s="30">
        <v>19.829999999999998</v>
      </c>
      <c r="H390" s="27">
        <f>G390*1.2993</f>
        <v>25.77</v>
      </c>
      <c r="I390" s="589">
        <f>H390*F390</f>
        <v>8318.56</v>
      </c>
    </row>
    <row r="391" spans="1:9" s="124" customFormat="1" ht="15">
      <c r="A391" s="603"/>
      <c r="B391" s="419"/>
      <c r="C391" s="419"/>
      <c r="D391" s="457"/>
      <c r="E391" s="419"/>
      <c r="F391" s="421"/>
      <c r="G391" s="426"/>
      <c r="H391" s="423" t="s">
        <v>8</v>
      </c>
      <c r="I391" s="604">
        <f>SUM(I389:I390)</f>
        <v>25223.599999999999</v>
      </c>
    </row>
    <row r="392" spans="1:9" s="124" customFormat="1" ht="15">
      <c r="A392" s="633"/>
      <c r="B392" s="132"/>
      <c r="C392" s="132">
        <v>8</v>
      </c>
      <c r="D392" s="377" t="s">
        <v>24</v>
      </c>
      <c r="E392" s="132"/>
      <c r="F392" s="198"/>
      <c r="G392" s="170"/>
      <c r="H392" s="169"/>
      <c r="I392" s="630"/>
    </row>
    <row r="393" spans="1:9" s="101" customFormat="1" ht="57">
      <c r="A393" s="1099">
        <v>130236</v>
      </c>
      <c r="B393" s="1100" t="s">
        <v>49</v>
      </c>
      <c r="C393" s="1100" t="s">
        <v>95</v>
      </c>
      <c r="D393" s="1082" t="s">
        <v>383</v>
      </c>
      <c r="E393" s="1100" t="s">
        <v>1</v>
      </c>
      <c r="F393" s="22">
        <f>'MC- CASA DAS MÃES'!F359</f>
        <v>322.8</v>
      </c>
      <c r="G393" s="42">
        <v>68.400000000000006</v>
      </c>
      <c r="H393" s="42">
        <f>G393*1.2993</f>
        <v>88.87</v>
      </c>
      <c r="I393" s="595">
        <f>H393*F393</f>
        <v>28687.24</v>
      </c>
    </row>
    <row r="394" spans="1:9" s="124" customFormat="1" ht="42.75">
      <c r="A394" s="1095">
        <v>130219</v>
      </c>
      <c r="B394" s="1096" t="s">
        <v>49</v>
      </c>
      <c r="C394" s="1096" t="s">
        <v>96</v>
      </c>
      <c r="D394" s="1090" t="s">
        <v>455</v>
      </c>
      <c r="E394" s="1096" t="s">
        <v>1</v>
      </c>
      <c r="F394" s="22">
        <f>'MC- CASA DAS MÃES'!H371</f>
        <v>150.6</v>
      </c>
      <c r="G394" s="20">
        <v>71.17</v>
      </c>
      <c r="H394" s="42">
        <f t="shared" ref="H394:H395" si="57">G394*1.2993</f>
        <v>92.47</v>
      </c>
      <c r="I394" s="568">
        <f>H394*F394</f>
        <v>13925.98</v>
      </c>
    </row>
    <row r="395" spans="1:9" s="124" customFormat="1" ht="57">
      <c r="A395" s="1095">
        <v>130320</v>
      </c>
      <c r="B395" s="1096" t="s">
        <v>49</v>
      </c>
      <c r="C395" s="1096" t="s">
        <v>97</v>
      </c>
      <c r="D395" s="1071" t="s">
        <v>467</v>
      </c>
      <c r="E395" s="1096" t="s">
        <v>29</v>
      </c>
      <c r="F395" s="22">
        <f>'MC- CASA DAS MÃES'!B408</f>
        <v>321.5</v>
      </c>
      <c r="G395" s="11">
        <v>28.44</v>
      </c>
      <c r="H395" s="42">
        <f t="shared" si="57"/>
        <v>36.950000000000003</v>
      </c>
      <c r="I395" s="568">
        <f>H395*F395</f>
        <v>11879.43</v>
      </c>
    </row>
    <row r="396" spans="1:9" s="124" customFormat="1" ht="15">
      <c r="A396" s="603"/>
      <c r="B396" s="419"/>
      <c r="C396" s="419"/>
      <c r="D396" s="457"/>
      <c r="E396" s="419"/>
      <c r="F396" s="421"/>
      <c r="G396" s="426"/>
      <c r="H396" s="423" t="s">
        <v>8</v>
      </c>
      <c r="I396" s="604">
        <f>SUM(I393:I395)</f>
        <v>54492.65</v>
      </c>
    </row>
    <row r="397" spans="1:9" s="124" customFormat="1" ht="15">
      <c r="A397" s="631"/>
      <c r="B397" s="128"/>
      <c r="C397" s="132">
        <v>9</v>
      </c>
      <c r="D397" s="375" t="s">
        <v>25</v>
      </c>
      <c r="E397" s="128"/>
      <c r="F397" s="129"/>
      <c r="G397" s="169"/>
      <c r="H397" s="169"/>
      <c r="I397" s="630"/>
    </row>
    <row r="398" spans="1:9" s="219" customFormat="1" ht="71.25">
      <c r="A398" s="1216">
        <v>100670</v>
      </c>
      <c r="B398" s="1217" t="s">
        <v>862</v>
      </c>
      <c r="C398" s="1217" t="s">
        <v>164</v>
      </c>
      <c r="D398" s="221" t="s">
        <v>1335</v>
      </c>
      <c r="E398" s="1217" t="s">
        <v>1</v>
      </c>
      <c r="F398" s="84">
        <f>'MC- CASA DAS MÃES'!I423</f>
        <v>30.45</v>
      </c>
      <c r="G398" s="20">
        <v>1032.6300000000001</v>
      </c>
      <c r="H398" s="20">
        <f t="shared" ref="H398:H401" si="58">G398*1.2993</f>
        <v>1341.7</v>
      </c>
      <c r="I398" s="595">
        <f t="shared" ref="I398:I401" si="59">H398*F398</f>
        <v>40854.769999999997</v>
      </c>
    </row>
    <row r="399" spans="1:9" s="219" customFormat="1" ht="57">
      <c r="A399" s="1216">
        <v>100669</v>
      </c>
      <c r="B399" s="1237" t="s">
        <v>862</v>
      </c>
      <c r="C399" s="1217" t="s">
        <v>165</v>
      </c>
      <c r="D399" s="221" t="s">
        <v>1333</v>
      </c>
      <c r="E399" s="1217" t="s">
        <v>1</v>
      </c>
      <c r="F399" s="84">
        <f>'MC- CASA DAS MÃES'!I431</f>
        <v>40.65</v>
      </c>
      <c r="G399" s="20">
        <v>768.65</v>
      </c>
      <c r="H399" s="20">
        <f t="shared" si="58"/>
        <v>998.71</v>
      </c>
      <c r="I399" s="595">
        <f t="shared" si="59"/>
        <v>40597.56</v>
      </c>
    </row>
    <row r="400" spans="1:9" s="219" customFormat="1" ht="42.75">
      <c r="A400" s="1438" t="s">
        <v>1336</v>
      </c>
      <c r="B400" s="1439"/>
      <c r="C400" s="1237" t="s">
        <v>98</v>
      </c>
      <c r="D400" s="221" t="s">
        <v>1346</v>
      </c>
      <c r="E400" s="1094" t="s">
        <v>1</v>
      </c>
      <c r="F400" s="22">
        <f>'MC- CASA DAS MÃES'!F442</f>
        <v>17.63</v>
      </c>
      <c r="G400" s="42">
        <f>'COMP 2'!I28</f>
        <v>982.53</v>
      </c>
      <c r="H400" s="20">
        <f t="shared" si="58"/>
        <v>1276.5999999999999</v>
      </c>
      <c r="I400" s="595">
        <f t="shared" si="59"/>
        <v>22506.46</v>
      </c>
    </row>
    <row r="401" spans="1:9" s="219" customFormat="1" ht="42.75">
      <c r="A401" s="1438" t="s">
        <v>1338</v>
      </c>
      <c r="B401" s="1439"/>
      <c r="C401" s="1237" t="s">
        <v>166</v>
      </c>
      <c r="D401" s="221" t="s">
        <v>1347</v>
      </c>
      <c r="E401" s="1237" t="s">
        <v>1</v>
      </c>
      <c r="F401" s="22">
        <f>'MC- CASA DAS MÃES'!F447</f>
        <v>2.64</v>
      </c>
      <c r="G401" s="42">
        <f>'COMP 3'!I28</f>
        <v>1167.53</v>
      </c>
      <c r="H401" s="20">
        <f t="shared" si="58"/>
        <v>1516.97</v>
      </c>
      <c r="I401" s="595">
        <f t="shared" si="59"/>
        <v>4004.8</v>
      </c>
    </row>
    <row r="402" spans="1:9" s="124" customFormat="1" ht="71.25">
      <c r="A402" s="1097">
        <v>61301</v>
      </c>
      <c r="B402" s="1098" t="s">
        <v>49</v>
      </c>
      <c r="C402" s="1237" t="s">
        <v>167</v>
      </c>
      <c r="D402" s="1071" t="s">
        <v>385</v>
      </c>
      <c r="E402" s="1098" t="s">
        <v>125</v>
      </c>
      <c r="F402" s="22">
        <f>'MC- CASA DAS MÃES'!B454</f>
        <v>7</v>
      </c>
      <c r="G402" s="11">
        <v>888.25</v>
      </c>
      <c r="H402" s="20">
        <f t="shared" ref="H402:H407" si="60">G402*1.2993</f>
        <v>1154.0999999999999</v>
      </c>
      <c r="I402" s="568">
        <f t="shared" ref="I402:I407" si="61">H402*F402</f>
        <v>8078.7</v>
      </c>
    </row>
    <row r="403" spans="1:9" s="124" customFormat="1" ht="71.25">
      <c r="A403" s="1095">
        <v>61302</v>
      </c>
      <c r="B403" s="1096" t="s">
        <v>49</v>
      </c>
      <c r="C403" s="1237" t="s">
        <v>168</v>
      </c>
      <c r="D403" s="1071" t="s">
        <v>386</v>
      </c>
      <c r="E403" s="1096" t="s">
        <v>125</v>
      </c>
      <c r="F403" s="22">
        <v>1</v>
      </c>
      <c r="G403" s="11">
        <v>896.17</v>
      </c>
      <c r="H403" s="20">
        <f t="shared" si="60"/>
        <v>1164.3900000000001</v>
      </c>
      <c r="I403" s="568">
        <f t="shared" si="61"/>
        <v>1164.3900000000001</v>
      </c>
    </row>
    <row r="404" spans="1:9" s="124" customFormat="1" ht="71.25">
      <c r="A404" s="1095">
        <v>61303</v>
      </c>
      <c r="B404" s="1096" t="s">
        <v>49</v>
      </c>
      <c r="C404" s="1237" t="s">
        <v>169</v>
      </c>
      <c r="D404" s="1071" t="s">
        <v>387</v>
      </c>
      <c r="E404" s="1096" t="s">
        <v>125</v>
      </c>
      <c r="F404" s="22">
        <v>9</v>
      </c>
      <c r="G404" s="20">
        <v>904.42</v>
      </c>
      <c r="H404" s="20">
        <f t="shared" si="60"/>
        <v>1175.1099999999999</v>
      </c>
      <c r="I404" s="568">
        <f t="shared" si="61"/>
        <v>10575.99</v>
      </c>
    </row>
    <row r="405" spans="1:9" s="124" customFormat="1">
      <c r="A405" s="583">
        <v>80102</v>
      </c>
      <c r="B405" s="1096" t="s">
        <v>49</v>
      </c>
      <c r="C405" s="1237" t="s">
        <v>170</v>
      </c>
      <c r="D405" s="1092" t="s">
        <v>228</v>
      </c>
      <c r="E405" s="25" t="s">
        <v>0</v>
      </c>
      <c r="F405" s="26">
        <f>'MC- CASA DAS MÃES'!B487</f>
        <v>40.6</v>
      </c>
      <c r="G405" s="30">
        <v>284.5</v>
      </c>
      <c r="H405" s="20">
        <f t="shared" si="60"/>
        <v>369.65</v>
      </c>
      <c r="I405" s="595">
        <f t="shared" si="61"/>
        <v>15007.79</v>
      </c>
    </row>
    <row r="406" spans="1:9" s="124" customFormat="1" ht="28.5">
      <c r="A406" s="562">
        <v>60107</v>
      </c>
      <c r="B406" s="1096" t="s">
        <v>49</v>
      </c>
      <c r="C406" s="1237" t="s">
        <v>219</v>
      </c>
      <c r="D406" s="1083" t="s">
        <v>186</v>
      </c>
      <c r="E406" s="7" t="s">
        <v>29</v>
      </c>
      <c r="F406" s="26">
        <f>'MC- CASA DAS MÃES'!B515</f>
        <v>550.6</v>
      </c>
      <c r="G406" s="13">
        <v>16.600000000000001</v>
      </c>
      <c r="H406" s="20">
        <f t="shared" si="60"/>
        <v>21.57</v>
      </c>
      <c r="I406" s="595">
        <f>H406*F406</f>
        <v>11876.44</v>
      </c>
    </row>
    <row r="407" spans="1:9" s="124" customFormat="1" ht="28.5">
      <c r="A407" s="584">
        <v>60110</v>
      </c>
      <c r="B407" s="1096" t="s">
        <v>49</v>
      </c>
      <c r="C407" s="1237" t="s">
        <v>309</v>
      </c>
      <c r="D407" s="1198" t="s">
        <v>64</v>
      </c>
      <c r="E407" s="32" t="s">
        <v>29</v>
      </c>
      <c r="F407" s="29">
        <f>'MC- CASA DAS MÃES'!G545</f>
        <v>223.6</v>
      </c>
      <c r="G407" s="17">
        <v>84.27</v>
      </c>
      <c r="H407" s="231">
        <f t="shared" si="60"/>
        <v>109.49</v>
      </c>
      <c r="I407" s="586">
        <f t="shared" si="61"/>
        <v>24481.96</v>
      </c>
    </row>
    <row r="408" spans="1:9" s="124" customFormat="1" ht="15">
      <c r="A408" s="603"/>
      <c r="B408" s="419"/>
      <c r="C408" s="419"/>
      <c r="D408" s="453"/>
      <c r="E408" s="419"/>
      <c r="F408" s="421"/>
      <c r="G408" s="426"/>
      <c r="H408" s="423" t="s">
        <v>8</v>
      </c>
      <c r="I408" s="604">
        <f>SUM(I398:I407)</f>
        <v>179148.86</v>
      </c>
    </row>
    <row r="409" spans="1:9" s="124" customFormat="1" ht="15">
      <c r="A409" s="631"/>
      <c r="B409" s="128"/>
      <c r="C409" s="132">
        <v>10</v>
      </c>
      <c r="D409" s="375" t="s">
        <v>27</v>
      </c>
      <c r="E409" s="128"/>
      <c r="F409" s="129"/>
      <c r="G409" s="169"/>
      <c r="H409" s="169"/>
      <c r="I409" s="630"/>
    </row>
    <row r="410" spans="1:9" s="124" customFormat="1" ht="42.75">
      <c r="A410" s="562">
        <v>170101</v>
      </c>
      <c r="B410" s="25" t="s">
        <v>49</v>
      </c>
      <c r="C410" s="25" t="s">
        <v>99</v>
      </c>
      <c r="D410" s="55" t="s">
        <v>196</v>
      </c>
      <c r="E410" s="25" t="s">
        <v>239</v>
      </c>
      <c r="F410" s="22">
        <v>1</v>
      </c>
      <c r="G410" s="18">
        <v>574.79999999999995</v>
      </c>
      <c r="H410" s="12">
        <f>G410*1.2993</f>
        <v>746.84</v>
      </c>
      <c r="I410" s="563">
        <f>H410*F410</f>
        <v>746.84</v>
      </c>
    </row>
    <row r="411" spans="1:9" s="124" customFormat="1">
      <c r="A411" s="583">
        <v>170129</v>
      </c>
      <c r="B411" s="7" t="s">
        <v>49</v>
      </c>
      <c r="C411" s="25" t="s">
        <v>100</v>
      </c>
      <c r="D411" s="1091" t="s">
        <v>388</v>
      </c>
      <c r="E411" s="7" t="s">
        <v>26</v>
      </c>
      <c r="F411" s="26">
        <v>5</v>
      </c>
      <c r="G411" s="18">
        <v>559.05999999999995</v>
      </c>
      <c r="H411" s="12">
        <f t="shared" ref="H411:H417" si="62">G411*1.2993</f>
        <v>726.39</v>
      </c>
      <c r="I411" s="563">
        <f t="shared" ref="I411:I417" si="63">H411*F411</f>
        <v>3631.95</v>
      </c>
    </row>
    <row r="412" spans="1:9" s="124" customFormat="1" ht="57">
      <c r="A412" s="583">
        <v>170135</v>
      </c>
      <c r="B412" s="25" t="s">
        <v>49</v>
      </c>
      <c r="C412" s="25" t="s">
        <v>220</v>
      </c>
      <c r="D412" s="55" t="s">
        <v>127</v>
      </c>
      <c r="E412" s="7" t="s">
        <v>26</v>
      </c>
      <c r="F412" s="26">
        <v>1</v>
      </c>
      <c r="G412" s="19">
        <v>2196.1</v>
      </c>
      <c r="H412" s="12">
        <f t="shared" si="62"/>
        <v>2853.39</v>
      </c>
      <c r="I412" s="563">
        <f t="shared" si="63"/>
        <v>2853.39</v>
      </c>
    </row>
    <row r="413" spans="1:9" s="124" customFormat="1" ht="71.25">
      <c r="A413" s="1095">
        <v>170128</v>
      </c>
      <c r="B413" s="1100" t="s">
        <v>49</v>
      </c>
      <c r="C413" s="25" t="s">
        <v>101</v>
      </c>
      <c r="D413" s="1090" t="s">
        <v>664</v>
      </c>
      <c r="E413" s="1096" t="s">
        <v>26</v>
      </c>
      <c r="F413" s="26">
        <v>1</v>
      </c>
      <c r="G413" s="11">
        <v>940.54</v>
      </c>
      <c r="H413" s="12">
        <f t="shared" si="62"/>
        <v>1222.04</v>
      </c>
      <c r="I413" s="563">
        <f t="shared" si="63"/>
        <v>1222.04</v>
      </c>
    </row>
    <row r="414" spans="1:9" s="124" customFormat="1" ht="28.5">
      <c r="A414" s="583">
        <v>170115</v>
      </c>
      <c r="B414" s="5" t="s">
        <v>49</v>
      </c>
      <c r="C414" s="25" t="s">
        <v>128</v>
      </c>
      <c r="D414" s="55" t="s">
        <v>126</v>
      </c>
      <c r="E414" s="7" t="s">
        <v>26</v>
      </c>
      <c r="F414" s="26">
        <v>5</v>
      </c>
      <c r="G414" s="19">
        <v>338.08</v>
      </c>
      <c r="H414" s="12">
        <f t="shared" si="62"/>
        <v>439.27</v>
      </c>
      <c r="I414" s="563">
        <f t="shared" si="63"/>
        <v>2196.35</v>
      </c>
    </row>
    <row r="415" spans="1:9" s="124" customFormat="1" ht="42.75">
      <c r="A415" s="588">
        <v>170512</v>
      </c>
      <c r="B415" s="23" t="s">
        <v>49</v>
      </c>
      <c r="C415" s="25" t="s">
        <v>129</v>
      </c>
      <c r="D415" s="55" t="s">
        <v>55</v>
      </c>
      <c r="E415" s="23" t="s">
        <v>26</v>
      </c>
      <c r="F415" s="26">
        <v>6</v>
      </c>
      <c r="G415" s="19">
        <v>582.32000000000005</v>
      </c>
      <c r="H415" s="12">
        <f t="shared" si="62"/>
        <v>756.61</v>
      </c>
      <c r="I415" s="563">
        <f t="shared" si="63"/>
        <v>4539.66</v>
      </c>
    </row>
    <row r="416" spans="1:9" s="124" customFormat="1" ht="28.5">
      <c r="A416" s="5">
        <v>100868</v>
      </c>
      <c r="B416" s="23" t="s">
        <v>862</v>
      </c>
      <c r="C416" s="25" t="s">
        <v>221</v>
      </c>
      <c r="D416" s="1227" t="s">
        <v>1320</v>
      </c>
      <c r="E416" s="1228" t="s">
        <v>239</v>
      </c>
      <c r="F416" s="1229">
        <v>1</v>
      </c>
      <c r="G416" s="1230">
        <v>274.62</v>
      </c>
      <c r="H416" s="1231">
        <f t="shared" si="62"/>
        <v>356.81</v>
      </c>
      <c r="I416" s="582">
        <f t="shared" si="63"/>
        <v>356.81</v>
      </c>
    </row>
    <row r="417" spans="1:9" s="219" customFormat="1" ht="28.5">
      <c r="A417" s="1200">
        <v>100867</v>
      </c>
      <c r="B417" s="1200" t="s">
        <v>862</v>
      </c>
      <c r="C417" s="25" t="s">
        <v>1319</v>
      </c>
      <c r="D417" s="704" t="s">
        <v>1321</v>
      </c>
      <c r="E417" s="705" t="s">
        <v>26</v>
      </c>
      <c r="F417" s="706">
        <v>1</v>
      </c>
      <c r="G417" s="707">
        <v>263.89999999999998</v>
      </c>
      <c r="H417" s="708">
        <f t="shared" si="62"/>
        <v>342.89</v>
      </c>
      <c r="I417" s="709">
        <f t="shared" si="63"/>
        <v>342.89</v>
      </c>
    </row>
    <row r="418" spans="1:9" s="124" customFormat="1" ht="15">
      <c r="A418" s="603"/>
      <c r="B418" s="419"/>
      <c r="C418" s="419"/>
      <c r="D418" s="457"/>
      <c r="E418" s="419"/>
      <c r="F418" s="421"/>
      <c r="G418" s="426"/>
      <c r="H418" s="423" t="s">
        <v>8</v>
      </c>
      <c r="I418" s="604">
        <f>SUM(I410:I417)</f>
        <v>15889.93</v>
      </c>
    </row>
    <row r="419" spans="1:9" s="124" customFormat="1" ht="15">
      <c r="A419" s="631"/>
      <c r="B419" s="128"/>
      <c r="C419" s="132">
        <v>11</v>
      </c>
      <c r="D419" s="375" t="s">
        <v>28</v>
      </c>
      <c r="E419" s="128"/>
      <c r="F419" s="129"/>
      <c r="G419" s="169"/>
      <c r="H419" s="169"/>
      <c r="I419" s="630"/>
    </row>
    <row r="420" spans="1:9" s="124" customFormat="1">
      <c r="A420" s="562">
        <v>170220</v>
      </c>
      <c r="B420" s="7" t="s">
        <v>49</v>
      </c>
      <c r="C420" s="7" t="s">
        <v>102</v>
      </c>
      <c r="D420" s="1083" t="s">
        <v>59</v>
      </c>
      <c r="E420" s="7" t="s">
        <v>1</v>
      </c>
      <c r="F420" s="26">
        <f>'MC- CASA DAS MÃES'!F611</f>
        <v>16.3</v>
      </c>
      <c r="G420" s="13">
        <v>364.71</v>
      </c>
      <c r="H420" s="12">
        <f>G420*1.2993</f>
        <v>473.87</v>
      </c>
      <c r="I420" s="563">
        <f>H420*F420</f>
        <v>7724.08</v>
      </c>
    </row>
    <row r="421" spans="1:9" s="124" customFormat="1" ht="42.75">
      <c r="A421" s="583">
        <v>130321</v>
      </c>
      <c r="B421" s="25" t="s">
        <v>49</v>
      </c>
      <c r="C421" s="7" t="s">
        <v>103</v>
      </c>
      <c r="D421" s="10" t="s">
        <v>1201</v>
      </c>
      <c r="E421" s="25" t="s">
        <v>29</v>
      </c>
      <c r="F421" s="26">
        <v>3.5</v>
      </c>
      <c r="G421" s="13">
        <v>42.69</v>
      </c>
      <c r="H421" s="12">
        <f t="shared" ref="H421:H424" si="64">G421*1.2993</f>
        <v>55.47</v>
      </c>
      <c r="I421" s="563">
        <f>H421*F421</f>
        <v>194.15</v>
      </c>
    </row>
    <row r="422" spans="1:9" s="124" customFormat="1">
      <c r="A422" s="583">
        <v>130317</v>
      </c>
      <c r="B422" s="25" t="s">
        <v>49</v>
      </c>
      <c r="C422" s="7" t="s">
        <v>104</v>
      </c>
      <c r="D422" s="364" t="s">
        <v>391</v>
      </c>
      <c r="E422" s="25" t="s">
        <v>29</v>
      </c>
      <c r="F422" s="26">
        <f>'MC- CASA DAS MÃES'!F646</f>
        <v>29.8</v>
      </c>
      <c r="G422" s="13">
        <v>75.41</v>
      </c>
      <c r="H422" s="12">
        <f t="shared" si="64"/>
        <v>97.98</v>
      </c>
      <c r="I422" s="563">
        <f>H422*F422</f>
        <v>2919.8</v>
      </c>
    </row>
    <row r="423" spans="1:9" s="124" customFormat="1">
      <c r="A423" s="562">
        <v>130308</v>
      </c>
      <c r="B423" s="7" t="s">
        <v>49</v>
      </c>
      <c r="C423" s="7" t="s">
        <v>105</v>
      </c>
      <c r="D423" s="1070" t="s">
        <v>390</v>
      </c>
      <c r="E423" s="7" t="s">
        <v>29</v>
      </c>
      <c r="F423" s="26">
        <f>'MC- CASA DAS MÃES'!F649</f>
        <v>9.65</v>
      </c>
      <c r="G423" s="13">
        <v>46.5</v>
      </c>
      <c r="H423" s="12">
        <f t="shared" si="64"/>
        <v>60.42</v>
      </c>
      <c r="I423" s="563">
        <f>H423*F423</f>
        <v>583.04999999999995</v>
      </c>
    </row>
    <row r="424" spans="1:9" s="124" customFormat="1" ht="28.5">
      <c r="A424" s="562">
        <v>50205</v>
      </c>
      <c r="B424" s="7" t="s">
        <v>49</v>
      </c>
      <c r="C424" s="7" t="s">
        <v>106</v>
      </c>
      <c r="D424" s="1104" t="s">
        <v>1202</v>
      </c>
      <c r="E424" s="7" t="s">
        <v>1</v>
      </c>
      <c r="F424" s="26">
        <f>'MC- CASA DAS MÃES'!F654</f>
        <v>12.6</v>
      </c>
      <c r="G424" s="13">
        <v>413.05</v>
      </c>
      <c r="H424" s="12">
        <f t="shared" si="64"/>
        <v>536.67999999999995</v>
      </c>
      <c r="I424" s="563">
        <f>H424*F424</f>
        <v>6762.17</v>
      </c>
    </row>
    <row r="425" spans="1:9" s="124" customFormat="1" ht="15">
      <c r="A425" s="603"/>
      <c r="B425" s="419"/>
      <c r="C425" s="419"/>
      <c r="D425" s="456"/>
      <c r="E425" s="419"/>
      <c r="F425" s="421"/>
      <c r="G425" s="426"/>
      <c r="H425" s="423" t="s">
        <v>8</v>
      </c>
      <c r="I425" s="604">
        <f>SUM(I420:I424)</f>
        <v>18183.25</v>
      </c>
    </row>
    <row r="426" spans="1:9" s="124" customFormat="1" ht="15">
      <c r="A426" s="631"/>
      <c r="B426" s="128"/>
      <c r="C426" s="132">
        <v>12</v>
      </c>
      <c r="D426" s="375" t="s">
        <v>287</v>
      </c>
      <c r="E426" s="128"/>
      <c r="F426" s="129"/>
      <c r="G426" s="169"/>
      <c r="H426" s="169"/>
      <c r="I426" s="630"/>
    </row>
    <row r="427" spans="1:9" s="124" customFormat="1" ht="28.5">
      <c r="A427" s="562">
        <v>170540</v>
      </c>
      <c r="B427" s="7" t="s">
        <v>49</v>
      </c>
      <c r="C427" s="25" t="s">
        <v>185</v>
      </c>
      <c r="D427" s="1083" t="s">
        <v>687</v>
      </c>
      <c r="E427" s="7" t="s">
        <v>26</v>
      </c>
      <c r="F427" s="26">
        <v>1</v>
      </c>
      <c r="G427" s="18">
        <v>888.87</v>
      </c>
      <c r="H427" s="12">
        <f>G427*1.2993</f>
        <v>1154.9100000000001</v>
      </c>
      <c r="I427" s="563">
        <f>H427*F427</f>
        <v>1154.9100000000001</v>
      </c>
    </row>
    <row r="428" spans="1:9" s="124" customFormat="1">
      <c r="A428" s="562">
        <v>140701</v>
      </c>
      <c r="B428" s="7" t="s">
        <v>49</v>
      </c>
      <c r="C428" s="25" t="s">
        <v>107</v>
      </c>
      <c r="D428" s="1091" t="s">
        <v>191</v>
      </c>
      <c r="E428" s="7" t="s">
        <v>26</v>
      </c>
      <c r="F428" s="26">
        <v>1</v>
      </c>
      <c r="G428" s="14">
        <v>94.74</v>
      </c>
      <c r="H428" s="12">
        <f t="shared" ref="H428:H455" si="65">G428*1.2993</f>
        <v>123.1</v>
      </c>
      <c r="I428" s="563">
        <f t="shared" ref="I428:I455" si="66">H428*F428</f>
        <v>123.1</v>
      </c>
    </row>
    <row r="429" spans="1:9" s="124" customFormat="1" ht="28.5">
      <c r="A429" s="562">
        <v>140707</v>
      </c>
      <c r="B429" s="7" t="s">
        <v>49</v>
      </c>
      <c r="C429" s="25" t="s">
        <v>108</v>
      </c>
      <c r="D429" s="1084" t="s">
        <v>229</v>
      </c>
      <c r="E429" s="25" t="s">
        <v>192</v>
      </c>
      <c r="F429" s="26">
        <v>7</v>
      </c>
      <c r="G429" s="30">
        <v>159.07</v>
      </c>
      <c r="H429" s="12">
        <f t="shared" si="65"/>
        <v>206.68</v>
      </c>
      <c r="I429" s="563">
        <f t="shared" si="66"/>
        <v>1446.76</v>
      </c>
    </row>
    <row r="430" spans="1:9" s="124" customFormat="1">
      <c r="A430" s="562">
        <v>140701</v>
      </c>
      <c r="B430" s="7" t="s">
        <v>49</v>
      </c>
      <c r="C430" s="25" t="s">
        <v>230</v>
      </c>
      <c r="D430" s="1074" t="s">
        <v>191</v>
      </c>
      <c r="E430" s="5" t="s">
        <v>192</v>
      </c>
      <c r="F430" s="26">
        <v>7</v>
      </c>
      <c r="G430" s="30">
        <v>94.74</v>
      </c>
      <c r="H430" s="12">
        <f t="shared" si="65"/>
        <v>123.1</v>
      </c>
      <c r="I430" s="563">
        <f t="shared" si="66"/>
        <v>861.7</v>
      </c>
    </row>
    <row r="431" spans="1:9" s="124" customFormat="1" ht="28.5">
      <c r="A431" s="562">
        <v>140702</v>
      </c>
      <c r="B431" s="7" t="s">
        <v>49</v>
      </c>
      <c r="C431" s="25" t="s">
        <v>299</v>
      </c>
      <c r="D431" s="1074" t="s">
        <v>300</v>
      </c>
      <c r="E431" s="5" t="s">
        <v>192</v>
      </c>
      <c r="F431" s="26">
        <v>7</v>
      </c>
      <c r="G431" s="30">
        <v>211.09</v>
      </c>
      <c r="H431" s="12">
        <f t="shared" si="65"/>
        <v>274.27</v>
      </c>
      <c r="I431" s="563">
        <f t="shared" si="66"/>
        <v>1919.89</v>
      </c>
    </row>
    <row r="432" spans="1:9" s="124" customFormat="1" ht="28.5">
      <c r="A432" s="562">
        <v>140704</v>
      </c>
      <c r="B432" s="7" t="s">
        <v>49</v>
      </c>
      <c r="C432" s="25" t="s">
        <v>231</v>
      </c>
      <c r="D432" s="1074" t="s">
        <v>396</v>
      </c>
      <c r="E432" s="5" t="s">
        <v>192</v>
      </c>
      <c r="F432" s="26">
        <v>4</v>
      </c>
      <c r="G432" s="13">
        <v>380.8</v>
      </c>
      <c r="H432" s="12">
        <f t="shared" si="65"/>
        <v>494.77</v>
      </c>
      <c r="I432" s="563">
        <f t="shared" si="66"/>
        <v>1979.08</v>
      </c>
    </row>
    <row r="433" spans="1:9" s="124" customFormat="1" ht="28.5">
      <c r="A433" s="562">
        <v>140706</v>
      </c>
      <c r="B433" s="7" t="s">
        <v>49</v>
      </c>
      <c r="C433" s="25" t="s">
        <v>233</v>
      </c>
      <c r="D433" s="1074" t="s">
        <v>232</v>
      </c>
      <c r="E433" s="5" t="s">
        <v>192</v>
      </c>
      <c r="F433" s="26">
        <v>5</v>
      </c>
      <c r="G433" s="13">
        <v>86.3</v>
      </c>
      <c r="H433" s="12">
        <f t="shared" si="65"/>
        <v>112.13</v>
      </c>
      <c r="I433" s="563">
        <f t="shared" si="66"/>
        <v>560.65</v>
      </c>
    </row>
    <row r="434" spans="1:9" s="124" customFormat="1">
      <c r="A434" s="562">
        <v>140707</v>
      </c>
      <c r="B434" s="7" t="s">
        <v>49</v>
      </c>
      <c r="C434" s="25" t="s">
        <v>397</v>
      </c>
      <c r="D434" s="1092" t="s">
        <v>234</v>
      </c>
      <c r="E434" s="7" t="s">
        <v>26</v>
      </c>
      <c r="F434" s="26">
        <v>6</v>
      </c>
      <c r="G434" s="30">
        <v>159.07</v>
      </c>
      <c r="H434" s="12">
        <f t="shared" si="65"/>
        <v>206.68</v>
      </c>
      <c r="I434" s="563">
        <f t="shared" si="66"/>
        <v>1240.08</v>
      </c>
    </row>
    <row r="435" spans="1:9" s="124" customFormat="1">
      <c r="A435" s="583">
        <v>180809</v>
      </c>
      <c r="B435" s="25" t="s">
        <v>49</v>
      </c>
      <c r="C435" s="25" t="s">
        <v>398</v>
      </c>
      <c r="D435" s="1092" t="s">
        <v>395</v>
      </c>
      <c r="E435" s="7" t="s">
        <v>26</v>
      </c>
      <c r="F435" s="26">
        <v>1</v>
      </c>
      <c r="G435" s="13">
        <v>104.13</v>
      </c>
      <c r="H435" s="12">
        <f t="shared" si="65"/>
        <v>135.30000000000001</v>
      </c>
      <c r="I435" s="563">
        <f t="shared" si="66"/>
        <v>135.30000000000001</v>
      </c>
    </row>
    <row r="436" spans="1:9" s="124" customFormat="1">
      <c r="A436" s="562">
        <v>170320</v>
      </c>
      <c r="B436" s="7" t="s">
        <v>49</v>
      </c>
      <c r="C436" s="25" t="s">
        <v>399</v>
      </c>
      <c r="D436" s="1091" t="s">
        <v>57</v>
      </c>
      <c r="E436" s="7" t="s">
        <v>26</v>
      </c>
      <c r="F436" s="26">
        <v>7</v>
      </c>
      <c r="G436" s="18">
        <v>59.81</v>
      </c>
      <c r="H436" s="12">
        <f t="shared" si="65"/>
        <v>77.709999999999994</v>
      </c>
      <c r="I436" s="563">
        <f t="shared" si="66"/>
        <v>543.97</v>
      </c>
    </row>
    <row r="437" spans="1:9" s="124" customFormat="1">
      <c r="A437" s="562">
        <v>170323</v>
      </c>
      <c r="B437" s="7" t="s">
        <v>49</v>
      </c>
      <c r="C437" s="25" t="s">
        <v>400</v>
      </c>
      <c r="D437" s="1091" t="s">
        <v>56</v>
      </c>
      <c r="E437" s="7" t="s">
        <v>26</v>
      </c>
      <c r="F437" s="26">
        <v>4</v>
      </c>
      <c r="G437" s="18">
        <v>119.16</v>
      </c>
      <c r="H437" s="12">
        <f t="shared" si="65"/>
        <v>154.82</v>
      </c>
      <c r="I437" s="563">
        <f t="shared" si="66"/>
        <v>619.28</v>
      </c>
    </row>
    <row r="438" spans="1:9" s="124" customFormat="1">
      <c r="A438" s="562">
        <v>170318</v>
      </c>
      <c r="B438" s="7" t="s">
        <v>49</v>
      </c>
      <c r="C438" s="25" t="s">
        <v>401</v>
      </c>
      <c r="D438" s="1091" t="s">
        <v>137</v>
      </c>
      <c r="E438" s="7" t="s">
        <v>26</v>
      </c>
      <c r="F438" s="26">
        <v>7</v>
      </c>
      <c r="G438" s="13">
        <v>70.400000000000006</v>
      </c>
      <c r="H438" s="12">
        <f t="shared" si="65"/>
        <v>91.47</v>
      </c>
      <c r="I438" s="563">
        <f t="shared" si="66"/>
        <v>640.29</v>
      </c>
    </row>
    <row r="439" spans="1:9" s="124" customFormat="1">
      <c r="A439" s="562">
        <v>170315</v>
      </c>
      <c r="B439" s="7" t="s">
        <v>49</v>
      </c>
      <c r="C439" s="25" t="s">
        <v>402</v>
      </c>
      <c r="D439" s="1091" t="s">
        <v>301</v>
      </c>
      <c r="E439" s="7" t="s">
        <v>26</v>
      </c>
      <c r="F439" s="26">
        <v>7</v>
      </c>
      <c r="G439" s="13">
        <v>200.22</v>
      </c>
      <c r="H439" s="12">
        <f t="shared" si="65"/>
        <v>260.14999999999998</v>
      </c>
      <c r="I439" s="563">
        <f t="shared" si="66"/>
        <v>1821.05</v>
      </c>
    </row>
    <row r="440" spans="1:9" s="124" customFormat="1">
      <c r="A440" s="562">
        <v>170304</v>
      </c>
      <c r="B440" s="7" t="s">
        <v>49</v>
      </c>
      <c r="C440" s="25" t="s">
        <v>403</v>
      </c>
      <c r="D440" s="1091" t="s">
        <v>394</v>
      </c>
      <c r="E440" s="7" t="s">
        <v>26</v>
      </c>
      <c r="F440" s="21">
        <v>7</v>
      </c>
      <c r="G440" s="13">
        <v>190.89</v>
      </c>
      <c r="H440" s="12">
        <f t="shared" si="65"/>
        <v>248.02</v>
      </c>
      <c r="I440" s="563">
        <f t="shared" si="66"/>
        <v>1736.14</v>
      </c>
    </row>
    <row r="441" spans="1:9" s="219" customFormat="1" ht="28.5">
      <c r="A441" s="1095">
        <v>170108</v>
      </c>
      <c r="B441" s="1096" t="s">
        <v>49</v>
      </c>
      <c r="C441" s="25" t="s">
        <v>404</v>
      </c>
      <c r="D441" s="1090" t="s">
        <v>60</v>
      </c>
      <c r="E441" s="1096" t="s">
        <v>26</v>
      </c>
      <c r="F441" s="22">
        <v>7</v>
      </c>
      <c r="G441" s="42">
        <v>88.44</v>
      </c>
      <c r="H441" s="12">
        <f t="shared" si="65"/>
        <v>114.91</v>
      </c>
      <c r="I441" s="563">
        <f t="shared" si="66"/>
        <v>804.37</v>
      </c>
    </row>
    <row r="442" spans="1:9" s="219" customFormat="1" ht="28.5">
      <c r="A442" s="1095">
        <v>170110</v>
      </c>
      <c r="B442" s="1096" t="s">
        <v>49</v>
      </c>
      <c r="C442" s="25" t="s">
        <v>405</v>
      </c>
      <c r="D442" s="1090" t="s">
        <v>61</v>
      </c>
      <c r="E442" s="1096" t="s">
        <v>26</v>
      </c>
      <c r="F442" s="22">
        <v>6</v>
      </c>
      <c r="G442" s="20">
        <v>73.569999999999993</v>
      </c>
      <c r="H442" s="12">
        <f t="shared" si="65"/>
        <v>95.59</v>
      </c>
      <c r="I442" s="563">
        <f t="shared" si="66"/>
        <v>573.54</v>
      </c>
    </row>
    <row r="443" spans="1:9" s="219" customFormat="1" ht="28.5">
      <c r="A443" s="1095">
        <v>170111</v>
      </c>
      <c r="B443" s="1096" t="s">
        <v>49</v>
      </c>
      <c r="C443" s="25" t="s">
        <v>406</v>
      </c>
      <c r="D443" s="1090" t="s">
        <v>62</v>
      </c>
      <c r="E443" s="1096" t="s">
        <v>26</v>
      </c>
      <c r="F443" s="22">
        <v>1</v>
      </c>
      <c r="G443" s="20">
        <v>91.13</v>
      </c>
      <c r="H443" s="12">
        <f t="shared" si="65"/>
        <v>118.41</v>
      </c>
      <c r="I443" s="563">
        <f t="shared" si="66"/>
        <v>118.41</v>
      </c>
    </row>
    <row r="444" spans="1:9" s="219" customFormat="1" ht="28.5">
      <c r="A444" s="1224">
        <v>95546</v>
      </c>
      <c r="B444" s="1225" t="s">
        <v>862</v>
      </c>
      <c r="C444" s="25" t="s">
        <v>407</v>
      </c>
      <c r="D444" s="1071" t="s">
        <v>1326</v>
      </c>
      <c r="E444" s="1096" t="s">
        <v>29</v>
      </c>
      <c r="F444" s="22">
        <v>24</v>
      </c>
      <c r="G444" s="20">
        <v>111.59</v>
      </c>
      <c r="H444" s="12">
        <f t="shared" si="65"/>
        <v>144.99</v>
      </c>
      <c r="I444" s="563">
        <f t="shared" si="66"/>
        <v>3479.76</v>
      </c>
    </row>
    <row r="445" spans="1:9" s="219" customFormat="1" ht="28.5">
      <c r="A445" s="1095">
        <v>170346</v>
      </c>
      <c r="B445" s="1096" t="s">
        <v>49</v>
      </c>
      <c r="C445" s="25" t="s">
        <v>408</v>
      </c>
      <c r="D445" s="1085" t="s">
        <v>409</v>
      </c>
      <c r="E445" s="1096" t="s">
        <v>29</v>
      </c>
      <c r="F445" s="22">
        <v>54</v>
      </c>
      <c r="G445" s="20">
        <v>384.17</v>
      </c>
      <c r="H445" s="12">
        <f t="shared" si="65"/>
        <v>499.15</v>
      </c>
      <c r="I445" s="563">
        <f t="shared" si="66"/>
        <v>26954.1</v>
      </c>
    </row>
    <row r="446" spans="1:9" s="219" customFormat="1" ht="28.5">
      <c r="A446" s="1095">
        <v>141909</v>
      </c>
      <c r="B446" s="1096" t="s">
        <v>49</v>
      </c>
      <c r="C446" s="25" t="s">
        <v>428</v>
      </c>
      <c r="D446" s="1090" t="s">
        <v>51</v>
      </c>
      <c r="E446" s="1096" t="s">
        <v>29</v>
      </c>
      <c r="F446" s="22">
        <v>78</v>
      </c>
      <c r="G446" s="11">
        <v>69.3</v>
      </c>
      <c r="H446" s="12">
        <f t="shared" si="65"/>
        <v>90.04</v>
      </c>
      <c r="I446" s="563">
        <f t="shared" si="66"/>
        <v>7023.12</v>
      </c>
    </row>
    <row r="447" spans="1:9" s="219" customFormat="1" ht="28.5">
      <c r="A447" s="1095">
        <v>141908</v>
      </c>
      <c r="B447" s="1096" t="s">
        <v>49</v>
      </c>
      <c r="C447" s="25" t="s">
        <v>429</v>
      </c>
      <c r="D447" s="1085" t="s">
        <v>175</v>
      </c>
      <c r="E447" s="1096" t="s">
        <v>26</v>
      </c>
      <c r="F447" s="22">
        <v>3</v>
      </c>
      <c r="G447" s="11">
        <v>62.83</v>
      </c>
      <c r="H447" s="12">
        <f t="shared" si="65"/>
        <v>81.64</v>
      </c>
      <c r="I447" s="563">
        <f t="shared" si="66"/>
        <v>244.92</v>
      </c>
    </row>
    <row r="448" spans="1:9" s="219" customFormat="1" ht="28.5">
      <c r="A448" s="1095">
        <v>141907</v>
      </c>
      <c r="B448" s="1096" t="s">
        <v>49</v>
      </c>
      <c r="C448" s="25" t="s">
        <v>430</v>
      </c>
      <c r="D448" s="1090" t="s">
        <v>52</v>
      </c>
      <c r="E448" s="1096" t="s">
        <v>26</v>
      </c>
      <c r="F448" s="22">
        <v>6</v>
      </c>
      <c r="G448" s="11">
        <v>43.39</v>
      </c>
      <c r="H448" s="12">
        <f t="shared" si="65"/>
        <v>56.38</v>
      </c>
      <c r="I448" s="563">
        <f t="shared" si="66"/>
        <v>338.28</v>
      </c>
    </row>
    <row r="449" spans="1:9" s="219" customFormat="1">
      <c r="A449" s="1095">
        <v>142107</v>
      </c>
      <c r="B449" s="1096" t="s">
        <v>49</v>
      </c>
      <c r="C449" s="25" t="s">
        <v>431</v>
      </c>
      <c r="D449" s="1089" t="s">
        <v>48</v>
      </c>
      <c r="E449" s="1096" t="s">
        <v>26</v>
      </c>
      <c r="F449" s="22">
        <v>24</v>
      </c>
      <c r="G449" s="11">
        <v>54.37</v>
      </c>
      <c r="H449" s="12">
        <f t="shared" si="65"/>
        <v>70.64</v>
      </c>
      <c r="I449" s="563">
        <f t="shared" si="66"/>
        <v>1695.36</v>
      </c>
    </row>
    <row r="450" spans="1:9" s="219" customFormat="1" ht="28.5">
      <c r="A450" s="1095">
        <v>142111</v>
      </c>
      <c r="B450" s="1096" t="s">
        <v>49</v>
      </c>
      <c r="C450" s="25" t="s">
        <v>432</v>
      </c>
      <c r="D450" s="1090" t="s">
        <v>50</v>
      </c>
      <c r="E450" s="1096" t="s">
        <v>26</v>
      </c>
      <c r="F450" s="22">
        <v>30</v>
      </c>
      <c r="G450" s="20">
        <v>122.24</v>
      </c>
      <c r="H450" s="12">
        <f t="shared" si="65"/>
        <v>158.83000000000001</v>
      </c>
      <c r="I450" s="563">
        <f t="shared" si="66"/>
        <v>4764.8999999999996</v>
      </c>
    </row>
    <row r="451" spans="1:9" s="219" customFormat="1" ht="57">
      <c r="A451" s="1095">
        <v>141101</v>
      </c>
      <c r="B451" s="1096" t="s">
        <v>49</v>
      </c>
      <c r="C451" s="25" t="s">
        <v>433</v>
      </c>
      <c r="D451" s="1071" t="s">
        <v>54</v>
      </c>
      <c r="E451" s="1096" t="s">
        <v>26</v>
      </c>
      <c r="F451" s="22">
        <v>2</v>
      </c>
      <c r="G451" s="11">
        <v>476.22</v>
      </c>
      <c r="H451" s="12">
        <f t="shared" si="65"/>
        <v>618.75</v>
      </c>
      <c r="I451" s="563">
        <f t="shared" si="66"/>
        <v>1237.5</v>
      </c>
    </row>
    <row r="452" spans="1:9" s="219" customFormat="1" ht="57">
      <c r="A452" s="1095">
        <v>141104</v>
      </c>
      <c r="B452" s="1096" t="s">
        <v>49</v>
      </c>
      <c r="C452" s="25" t="s">
        <v>434</v>
      </c>
      <c r="D452" s="1071" t="s">
        <v>53</v>
      </c>
      <c r="E452" s="1096" t="s">
        <v>26</v>
      </c>
      <c r="F452" s="22">
        <v>14</v>
      </c>
      <c r="G452" s="11">
        <v>515.49</v>
      </c>
      <c r="H452" s="12">
        <f t="shared" si="65"/>
        <v>669.78</v>
      </c>
      <c r="I452" s="563">
        <f t="shared" si="66"/>
        <v>9376.92</v>
      </c>
    </row>
    <row r="453" spans="1:9" s="124" customFormat="1">
      <c r="A453" s="562">
        <v>142104</v>
      </c>
      <c r="B453" s="7" t="s">
        <v>49</v>
      </c>
      <c r="C453" s="25" t="s">
        <v>435</v>
      </c>
      <c r="D453" s="1091" t="s">
        <v>58</v>
      </c>
      <c r="E453" s="7" t="s">
        <v>29</v>
      </c>
      <c r="F453" s="26">
        <v>48</v>
      </c>
      <c r="G453" s="13">
        <v>33.159999999999997</v>
      </c>
      <c r="H453" s="12">
        <f t="shared" si="65"/>
        <v>43.08</v>
      </c>
      <c r="I453" s="563">
        <f t="shared" si="66"/>
        <v>2067.84</v>
      </c>
    </row>
    <row r="454" spans="1:9" s="124" customFormat="1" ht="57">
      <c r="A454" s="583">
        <v>140108</v>
      </c>
      <c r="B454" s="25" t="s">
        <v>49</v>
      </c>
      <c r="C454" s="25" t="s">
        <v>436</v>
      </c>
      <c r="D454" s="1084" t="s">
        <v>410</v>
      </c>
      <c r="E454" s="7" t="s">
        <v>29</v>
      </c>
      <c r="F454" s="26">
        <v>1</v>
      </c>
      <c r="G454" s="30">
        <v>5956.68</v>
      </c>
      <c r="H454" s="12">
        <f t="shared" si="65"/>
        <v>7739.51</v>
      </c>
      <c r="I454" s="563">
        <f t="shared" si="66"/>
        <v>7739.51</v>
      </c>
    </row>
    <row r="455" spans="1:9" s="124" customFormat="1" ht="42.75">
      <c r="A455" s="583">
        <v>140103</v>
      </c>
      <c r="B455" s="25" t="s">
        <v>49</v>
      </c>
      <c r="C455" s="25" t="s">
        <v>437</v>
      </c>
      <c r="D455" s="1084" t="s">
        <v>134</v>
      </c>
      <c r="E455" s="1096" t="s">
        <v>26</v>
      </c>
      <c r="F455" s="22">
        <v>1</v>
      </c>
      <c r="G455" s="30">
        <v>2503.86</v>
      </c>
      <c r="H455" s="12">
        <f t="shared" si="65"/>
        <v>3253.27</v>
      </c>
      <c r="I455" s="563">
        <f t="shared" si="66"/>
        <v>3253.27</v>
      </c>
    </row>
    <row r="456" spans="1:9" s="124" customFormat="1" ht="15">
      <c r="A456" s="590"/>
      <c r="B456" s="418"/>
      <c r="C456" s="418"/>
      <c r="D456" s="425"/>
      <c r="E456" s="418"/>
      <c r="F456" s="195"/>
      <c r="G456" s="424"/>
      <c r="H456" s="423" t="s">
        <v>8</v>
      </c>
      <c r="I456" s="604">
        <f>SUM(I427:I455)</f>
        <v>84454</v>
      </c>
    </row>
    <row r="457" spans="1:9" s="124" customFormat="1" ht="15">
      <c r="A457" s="634"/>
      <c r="B457" s="448"/>
      <c r="C457" s="125">
        <v>13</v>
      </c>
      <c r="D457" s="455" t="s">
        <v>30</v>
      </c>
      <c r="E457" s="448"/>
      <c r="F457" s="449"/>
      <c r="G457" s="450"/>
      <c r="H457" s="450"/>
      <c r="I457" s="635"/>
    </row>
    <row r="458" spans="1:9" s="124" customFormat="1" ht="57">
      <c r="A458" s="562">
        <v>150122</v>
      </c>
      <c r="B458" s="25" t="s">
        <v>49</v>
      </c>
      <c r="C458" s="25" t="s">
        <v>136</v>
      </c>
      <c r="D458" s="365" t="s">
        <v>749</v>
      </c>
      <c r="E458" s="25" t="s">
        <v>239</v>
      </c>
      <c r="F458" s="26">
        <v>1</v>
      </c>
      <c r="G458" s="13">
        <v>1310.5899999999999</v>
      </c>
      <c r="H458" s="27">
        <f>G458*1.2993</f>
        <v>1702.85</v>
      </c>
      <c r="I458" s="589">
        <f>H458*F458</f>
        <v>1702.85</v>
      </c>
    </row>
    <row r="459" spans="1:9" s="124" customFormat="1" ht="28.5">
      <c r="A459" s="562">
        <v>150306</v>
      </c>
      <c r="B459" s="25" t="s">
        <v>49</v>
      </c>
      <c r="C459" s="25" t="s">
        <v>109</v>
      </c>
      <c r="D459" s="365" t="s">
        <v>412</v>
      </c>
      <c r="E459" s="25" t="s">
        <v>239</v>
      </c>
      <c r="F459" s="26">
        <v>1</v>
      </c>
      <c r="G459" s="18">
        <v>338.51</v>
      </c>
      <c r="H459" s="27">
        <f t="shared" ref="H459:H476" si="67">G459*1.2993</f>
        <v>439.83</v>
      </c>
      <c r="I459" s="589">
        <f t="shared" ref="I459:I474" si="68">H459*F459</f>
        <v>439.83</v>
      </c>
    </row>
    <row r="460" spans="1:9" s="124" customFormat="1" ht="42.75">
      <c r="A460" s="562">
        <v>151706</v>
      </c>
      <c r="B460" s="25" t="s">
        <v>49</v>
      </c>
      <c r="C460" s="25" t="s">
        <v>110</v>
      </c>
      <c r="D460" s="365" t="s">
        <v>415</v>
      </c>
      <c r="E460" s="25" t="s">
        <v>239</v>
      </c>
      <c r="F460" s="26">
        <v>1</v>
      </c>
      <c r="G460" s="13">
        <v>8754.7000000000007</v>
      </c>
      <c r="H460" s="27">
        <f t="shared" si="67"/>
        <v>11374.98</v>
      </c>
      <c r="I460" s="589">
        <f t="shared" si="68"/>
        <v>11374.98</v>
      </c>
    </row>
    <row r="461" spans="1:9" s="124" customFormat="1" ht="28.5">
      <c r="A461" s="562">
        <v>151302</v>
      </c>
      <c r="B461" s="25" t="s">
        <v>49</v>
      </c>
      <c r="C461" s="25" t="s">
        <v>150</v>
      </c>
      <c r="D461" s="365" t="s">
        <v>737</v>
      </c>
      <c r="E461" s="25" t="s">
        <v>239</v>
      </c>
      <c r="F461" s="26">
        <v>3</v>
      </c>
      <c r="G461" s="543">
        <v>21.2</v>
      </c>
      <c r="H461" s="27">
        <f t="shared" si="67"/>
        <v>27.55</v>
      </c>
      <c r="I461" s="589">
        <f t="shared" si="68"/>
        <v>82.65</v>
      </c>
    </row>
    <row r="462" spans="1:9" s="124" customFormat="1" ht="42.75">
      <c r="A462" s="562">
        <v>151303</v>
      </c>
      <c r="B462" s="25" t="s">
        <v>49</v>
      </c>
      <c r="C462" s="25" t="s">
        <v>151</v>
      </c>
      <c r="D462" s="365" t="s">
        <v>413</v>
      </c>
      <c r="E462" s="25" t="s">
        <v>239</v>
      </c>
      <c r="F462" s="26">
        <v>3</v>
      </c>
      <c r="G462" s="13">
        <v>21.2</v>
      </c>
      <c r="H462" s="27">
        <f t="shared" si="67"/>
        <v>27.55</v>
      </c>
      <c r="I462" s="589">
        <f t="shared" si="68"/>
        <v>82.65</v>
      </c>
    </row>
    <row r="463" spans="1:9" s="124" customFormat="1" ht="42.75">
      <c r="A463" s="562">
        <v>151305</v>
      </c>
      <c r="B463" s="25" t="s">
        <v>49</v>
      </c>
      <c r="C463" s="25" t="s">
        <v>152</v>
      </c>
      <c r="D463" s="365" t="s">
        <v>414</v>
      </c>
      <c r="E463" s="25" t="s">
        <v>239</v>
      </c>
      <c r="F463" s="26">
        <v>6</v>
      </c>
      <c r="G463" s="13">
        <v>23.62</v>
      </c>
      <c r="H463" s="27">
        <f t="shared" si="67"/>
        <v>30.69</v>
      </c>
      <c r="I463" s="589">
        <f t="shared" si="68"/>
        <v>184.14</v>
      </c>
    </row>
    <row r="464" spans="1:9" s="124" customFormat="1" ht="42.75">
      <c r="A464" s="562">
        <v>151333</v>
      </c>
      <c r="B464" s="25" t="s">
        <v>49</v>
      </c>
      <c r="C464" s="25" t="s">
        <v>153</v>
      </c>
      <c r="D464" s="365" t="s">
        <v>1254</v>
      </c>
      <c r="E464" s="25" t="s">
        <v>239</v>
      </c>
      <c r="F464" s="26">
        <v>1</v>
      </c>
      <c r="G464" s="13">
        <v>493.4</v>
      </c>
      <c r="H464" s="27">
        <f t="shared" si="67"/>
        <v>641.07000000000005</v>
      </c>
      <c r="I464" s="589">
        <f t="shared" si="68"/>
        <v>641.07000000000005</v>
      </c>
    </row>
    <row r="465" spans="1:9" s="124" customFormat="1" ht="57">
      <c r="A465" s="562">
        <v>151801</v>
      </c>
      <c r="B465" s="25" t="s">
        <v>49</v>
      </c>
      <c r="C465" s="25" t="s">
        <v>154</v>
      </c>
      <c r="D465" s="55" t="s">
        <v>416</v>
      </c>
      <c r="E465" s="25" t="s">
        <v>348</v>
      </c>
      <c r="F465" s="26">
        <v>50</v>
      </c>
      <c r="G465" s="13">
        <v>199.48</v>
      </c>
      <c r="H465" s="27">
        <f t="shared" si="67"/>
        <v>259.18</v>
      </c>
      <c r="I465" s="589">
        <f t="shared" si="68"/>
        <v>12959</v>
      </c>
    </row>
    <row r="466" spans="1:9" s="124" customFormat="1" ht="57">
      <c r="A466" s="562">
        <v>151803</v>
      </c>
      <c r="B466" s="25" t="s">
        <v>49</v>
      </c>
      <c r="C466" s="25" t="s">
        <v>155</v>
      </c>
      <c r="D466" s="55" t="s">
        <v>417</v>
      </c>
      <c r="E466" s="7" t="s">
        <v>348</v>
      </c>
      <c r="F466" s="26">
        <v>72</v>
      </c>
      <c r="G466" s="13">
        <v>203.28</v>
      </c>
      <c r="H466" s="27">
        <f t="shared" si="67"/>
        <v>264.12</v>
      </c>
      <c r="I466" s="589">
        <f t="shared" si="68"/>
        <v>19016.64</v>
      </c>
    </row>
    <row r="467" spans="1:9" s="124" customFormat="1" ht="57">
      <c r="A467" s="562">
        <v>151805</v>
      </c>
      <c r="B467" s="25" t="s">
        <v>49</v>
      </c>
      <c r="C467" s="25" t="s">
        <v>156</v>
      </c>
      <c r="D467" s="365" t="s">
        <v>418</v>
      </c>
      <c r="E467" s="25" t="s">
        <v>348</v>
      </c>
      <c r="F467" s="26">
        <v>6</v>
      </c>
      <c r="G467" s="13">
        <v>544.70000000000005</v>
      </c>
      <c r="H467" s="27">
        <f t="shared" si="67"/>
        <v>707.73</v>
      </c>
      <c r="I467" s="589">
        <f t="shared" si="68"/>
        <v>4246.38</v>
      </c>
    </row>
    <row r="468" spans="1:9" s="124" customFormat="1" ht="71.25">
      <c r="A468" s="562">
        <v>151811</v>
      </c>
      <c r="B468" s="25" t="s">
        <v>49</v>
      </c>
      <c r="C468" s="25" t="s">
        <v>157</v>
      </c>
      <c r="D468" s="55" t="s">
        <v>419</v>
      </c>
      <c r="E468" s="7" t="s">
        <v>348</v>
      </c>
      <c r="F468" s="26">
        <v>44</v>
      </c>
      <c r="G468" s="13">
        <v>214.16</v>
      </c>
      <c r="H468" s="27">
        <f t="shared" si="67"/>
        <v>278.26</v>
      </c>
      <c r="I468" s="589">
        <f t="shared" si="68"/>
        <v>12243.44</v>
      </c>
    </row>
    <row r="469" spans="1:9" s="124" customFormat="1" ht="57">
      <c r="A469" s="562">
        <v>151809</v>
      </c>
      <c r="B469" s="25" t="s">
        <v>49</v>
      </c>
      <c r="C469" s="25" t="s">
        <v>158</v>
      </c>
      <c r="D469" s="365" t="s">
        <v>420</v>
      </c>
      <c r="E469" s="25" t="s">
        <v>348</v>
      </c>
      <c r="F469" s="26">
        <v>3</v>
      </c>
      <c r="G469" s="13">
        <v>180.49</v>
      </c>
      <c r="H469" s="27">
        <f t="shared" si="67"/>
        <v>234.51</v>
      </c>
      <c r="I469" s="589">
        <f t="shared" si="68"/>
        <v>703.53</v>
      </c>
    </row>
    <row r="470" spans="1:9" s="124" customFormat="1" ht="57">
      <c r="A470" s="583">
        <v>151810</v>
      </c>
      <c r="B470" s="25" t="s">
        <v>49</v>
      </c>
      <c r="C470" s="25" t="s">
        <v>159</v>
      </c>
      <c r="D470" s="62" t="s">
        <v>421</v>
      </c>
      <c r="E470" s="25" t="s">
        <v>348</v>
      </c>
      <c r="F470" s="26">
        <v>1</v>
      </c>
      <c r="G470" s="30">
        <v>341.58</v>
      </c>
      <c r="H470" s="27">
        <f t="shared" si="67"/>
        <v>443.81</v>
      </c>
      <c r="I470" s="589">
        <f t="shared" si="68"/>
        <v>443.81</v>
      </c>
    </row>
    <row r="471" spans="1:9" s="124" customFormat="1" ht="71.25">
      <c r="A471" s="562">
        <v>181002</v>
      </c>
      <c r="B471" s="25" t="s">
        <v>49</v>
      </c>
      <c r="C471" s="25" t="s">
        <v>160</v>
      </c>
      <c r="D471" s="365" t="s">
        <v>422</v>
      </c>
      <c r="E471" s="25" t="s">
        <v>26</v>
      </c>
      <c r="F471" s="26">
        <v>48</v>
      </c>
      <c r="G471" s="13">
        <v>198.91</v>
      </c>
      <c r="H471" s="27">
        <f t="shared" si="67"/>
        <v>258.44</v>
      </c>
      <c r="I471" s="589">
        <f t="shared" si="68"/>
        <v>12405.12</v>
      </c>
    </row>
    <row r="472" spans="1:9" s="124" customFormat="1">
      <c r="A472" s="562">
        <v>180201</v>
      </c>
      <c r="B472" s="25" t="s">
        <v>49</v>
      </c>
      <c r="C472" s="25" t="s">
        <v>161</v>
      </c>
      <c r="D472" s="366" t="s">
        <v>423</v>
      </c>
      <c r="E472" s="25" t="s">
        <v>26</v>
      </c>
      <c r="F472" s="26">
        <v>72</v>
      </c>
      <c r="G472" s="13">
        <v>38.229999999999997</v>
      </c>
      <c r="H472" s="27">
        <f t="shared" si="67"/>
        <v>49.67</v>
      </c>
      <c r="I472" s="589">
        <f t="shared" si="68"/>
        <v>3576.24</v>
      </c>
    </row>
    <row r="473" spans="1:9" s="124" customFormat="1" ht="28.5">
      <c r="A473" s="1095">
        <v>180202</v>
      </c>
      <c r="B473" s="1100" t="s">
        <v>49</v>
      </c>
      <c r="C473" s="25" t="s">
        <v>162</v>
      </c>
      <c r="D473" s="367" t="s">
        <v>424</v>
      </c>
      <c r="E473" s="1100" t="s">
        <v>26</v>
      </c>
      <c r="F473" s="22">
        <v>2</v>
      </c>
      <c r="G473" s="11">
        <v>44.93</v>
      </c>
      <c r="H473" s="27">
        <f t="shared" si="67"/>
        <v>58.38</v>
      </c>
      <c r="I473" s="595">
        <f t="shared" si="68"/>
        <v>116.76</v>
      </c>
    </row>
    <row r="474" spans="1:9" s="124" customFormat="1" ht="42.75">
      <c r="A474" s="1095">
        <v>180207</v>
      </c>
      <c r="B474" s="1100" t="s">
        <v>49</v>
      </c>
      <c r="C474" s="25" t="s">
        <v>163</v>
      </c>
      <c r="D474" s="1075" t="s">
        <v>425</v>
      </c>
      <c r="E474" s="1096" t="s">
        <v>26</v>
      </c>
      <c r="F474" s="22">
        <v>44</v>
      </c>
      <c r="G474" s="11">
        <v>61.12</v>
      </c>
      <c r="H474" s="27">
        <f t="shared" si="67"/>
        <v>79.41</v>
      </c>
      <c r="I474" s="595">
        <f t="shared" si="68"/>
        <v>3494.04</v>
      </c>
    </row>
    <row r="475" spans="1:9" s="124" customFormat="1">
      <c r="A475" s="562">
        <v>180206</v>
      </c>
      <c r="B475" s="25" t="s">
        <v>49</v>
      </c>
      <c r="C475" s="25" t="s">
        <v>1225</v>
      </c>
      <c r="D475" s="1086" t="s">
        <v>426</v>
      </c>
      <c r="E475" s="41" t="s">
        <v>26</v>
      </c>
      <c r="F475" s="26">
        <v>1</v>
      </c>
      <c r="G475" s="13">
        <v>41.24</v>
      </c>
      <c r="H475" s="27">
        <f t="shared" si="67"/>
        <v>53.58</v>
      </c>
      <c r="I475" s="589">
        <f>H475*F475</f>
        <v>53.58</v>
      </c>
    </row>
    <row r="476" spans="1:9" s="124" customFormat="1">
      <c r="A476" s="562">
        <v>180205</v>
      </c>
      <c r="B476" s="25" t="s">
        <v>49</v>
      </c>
      <c r="C476" s="25" t="s">
        <v>1226</v>
      </c>
      <c r="D476" s="1086" t="s">
        <v>427</v>
      </c>
      <c r="E476" s="41" t="s">
        <v>239</v>
      </c>
      <c r="F476" s="26">
        <v>3</v>
      </c>
      <c r="G476" s="13">
        <v>57.76</v>
      </c>
      <c r="H476" s="27">
        <f t="shared" si="67"/>
        <v>75.05</v>
      </c>
      <c r="I476" s="589">
        <f>H476*F476</f>
        <v>225.15</v>
      </c>
    </row>
    <row r="477" spans="1:9" s="124" customFormat="1" ht="15">
      <c r="A477" s="592"/>
      <c r="B477" s="407"/>
      <c r="C477" s="407"/>
      <c r="D477" s="413"/>
      <c r="E477" s="355"/>
      <c r="F477" s="356"/>
      <c r="G477" s="357"/>
      <c r="H477" s="358" t="s">
        <v>379</v>
      </c>
      <c r="I477" s="591">
        <f>SUM(I458:I476)</f>
        <v>83991.86</v>
      </c>
    </row>
    <row r="478" spans="1:9" s="124" customFormat="1" ht="15">
      <c r="A478" s="636"/>
      <c r="B478" s="442"/>
      <c r="C478" s="443">
        <v>14</v>
      </c>
      <c r="D478" s="444" t="s">
        <v>445</v>
      </c>
      <c r="E478" s="445"/>
      <c r="F478" s="446"/>
      <c r="G478" s="447"/>
      <c r="H478" s="447"/>
      <c r="I478" s="637"/>
    </row>
    <row r="479" spans="1:9" s="124" customFormat="1" ht="42.75">
      <c r="A479" s="562">
        <v>160111</v>
      </c>
      <c r="B479" s="1096" t="s">
        <v>49</v>
      </c>
      <c r="C479" s="1100" t="s">
        <v>222</v>
      </c>
      <c r="D479" s="1071" t="s">
        <v>446</v>
      </c>
      <c r="E479" s="1096" t="s">
        <v>239</v>
      </c>
      <c r="F479" s="22">
        <v>1</v>
      </c>
      <c r="G479" s="13">
        <v>994.92</v>
      </c>
      <c r="H479" s="42">
        <f>G479*1.2993</f>
        <v>1292.7</v>
      </c>
      <c r="I479" s="595">
        <f>H479*F479</f>
        <v>1292.7</v>
      </c>
    </row>
    <row r="480" spans="1:9" s="124" customFormat="1" ht="42.75">
      <c r="A480" s="562">
        <v>160106</v>
      </c>
      <c r="B480" s="1096" t="s">
        <v>49</v>
      </c>
      <c r="C480" s="1100" t="s">
        <v>143</v>
      </c>
      <c r="D480" s="1071" t="s">
        <v>447</v>
      </c>
      <c r="E480" s="1096" t="s">
        <v>239</v>
      </c>
      <c r="F480" s="22">
        <v>1</v>
      </c>
      <c r="G480" s="13">
        <v>506.77</v>
      </c>
      <c r="H480" s="42">
        <f t="shared" ref="H480:H482" si="69">G480*1.2993</f>
        <v>658.45</v>
      </c>
      <c r="I480" s="595">
        <f>H480*F480</f>
        <v>658.45</v>
      </c>
    </row>
    <row r="481" spans="1:9" s="124" customFormat="1">
      <c r="A481" s="562">
        <v>160115</v>
      </c>
      <c r="B481" s="1096" t="s">
        <v>49</v>
      </c>
      <c r="C481" s="1100" t="s">
        <v>144</v>
      </c>
      <c r="D481" s="1071" t="s">
        <v>448</v>
      </c>
      <c r="E481" s="1096" t="s">
        <v>29</v>
      </c>
      <c r="F481" s="22">
        <v>240</v>
      </c>
      <c r="G481" s="13">
        <v>29.24</v>
      </c>
      <c r="H481" s="42">
        <f t="shared" si="69"/>
        <v>37.99</v>
      </c>
      <c r="I481" s="595">
        <f>H481*F481</f>
        <v>9117.6</v>
      </c>
    </row>
    <row r="482" spans="1:9" s="124" customFormat="1">
      <c r="A482" s="562">
        <v>160120</v>
      </c>
      <c r="B482" s="1096" t="s">
        <v>49</v>
      </c>
      <c r="C482" s="1100" t="s">
        <v>145</v>
      </c>
      <c r="D482" s="1071" t="s">
        <v>66</v>
      </c>
      <c r="E482" s="1096" t="s">
        <v>239</v>
      </c>
      <c r="F482" s="22">
        <v>2</v>
      </c>
      <c r="G482" s="13">
        <v>45.22</v>
      </c>
      <c r="H482" s="42">
        <f t="shared" si="69"/>
        <v>58.75</v>
      </c>
      <c r="I482" s="595">
        <f>H482*F482</f>
        <v>117.5</v>
      </c>
    </row>
    <row r="483" spans="1:9" s="124" customFormat="1" ht="15">
      <c r="A483" s="592"/>
      <c r="B483" s="407"/>
      <c r="C483" s="407"/>
      <c r="D483" s="413"/>
      <c r="E483" s="355"/>
      <c r="F483" s="356"/>
      <c r="G483" s="357"/>
      <c r="H483" s="358" t="s">
        <v>468</v>
      </c>
      <c r="I483" s="591">
        <f>SUM(I479:I482)</f>
        <v>11186.25</v>
      </c>
    </row>
    <row r="484" spans="1:9" s="124" customFormat="1" ht="15">
      <c r="A484" s="636"/>
      <c r="B484" s="442"/>
      <c r="C484" s="443">
        <v>15</v>
      </c>
      <c r="D484" s="444" t="s">
        <v>331</v>
      </c>
      <c r="E484" s="445"/>
      <c r="F484" s="446"/>
      <c r="G484" s="447"/>
      <c r="H484" s="447"/>
      <c r="I484" s="637"/>
    </row>
    <row r="485" spans="1:9" s="124" customFormat="1" ht="57">
      <c r="A485" s="562">
        <v>160304</v>
      </c>
      <c r="B485" s="1096" t="s">
        <v>49</v>
      </c>
      <c r="C485" s="1100" t="s">
        <v>139</v>
      </c>
      <c r="D485" s="1071" t="s">
        <v>438</v>
      </c>
      <c r="E485" s="1096" t="s">
        <v>239</v>
      </c>
      <c r="F485" s="22">
        <v>2</v>
      </c>
      <c r="G485" s="13">
        <v>992.66</v>
      </c>
      <c r="H485" s="42">
        <f>G485*1.2993</f>
        <v>1289.76</v>
      </c>
      <c r="I485" s="595">
        <f>H485*F485</f>
        <v>2579.52</v>
      </c>
    </row>
    <row r="486" spans="1:9" s="124" customFormat="1">
      <c r="A486" s="562">
        <v>160311</v>
      </c>
      <c r="B486" s="1096" t="s">
        <v>49</v>
      </c>
      <c r="C486" s="1100" t="s">
        <v>140</v>
      </c>
      <c r="D486" s="1071" t="s">
        <v>439</v>
      </c>
      <c r="E486" s="1096" t="s">
        <v>239</v>
      </c>
      <c r="F486" s="22">
        <v>12</v>
      </c>
      <c r="G486" s="13">
        <v>232.79</v>
      </c>
      <c r="H486" s="42">
        <f t="shared" ref="H486:H492" si="70">G486*1.2993</f>
        <v>302.45999999999998</v>
      </c>
      <c r="I486" s="595">
        <f t="shared" ref="I486:I492" si="71">H486*F486</f>
        <v>3629.52</v>
      </c>
    </row>
    <row r="487" spans="1:9" s="124" customFormat="1" ht="71.25">
      <c r="A487" s="562">
        <v>160314</v>
      </c>
      <c r="B487" s="1096" t="s">
        <v>49</v>
      </c>
      <c r="C487" s="1100" t="s">
        <v>141</v>
      </c>
      <c r="D487" s="1071" t="s">
        <v>1221</v>
      </c>
      <c r="E487" s="1096" t="s">
        <v>239</v>
      </c>
      <c r="F487" s="22">
        <v>8</v>
      </c>
      <c r="G487" s="13">
        <v>913.67</v>
      </c>
      <c r="H487" s="42">
        <f t="shared" si="70"/>
        <v>1187.1300000000001</v>
      </c>
      <c r="I487" s="595">
        <f t="shared" si="71"/>
        <v>9497.0400000000009</v>
      </c>
    </row>
    <row r="488" spans="1:9" s="124" customFormat="1" ht="42.75">
      <c r="A488" s="562">
        <v>160316</v>
      </c>
      <c r="B488" s="1096" t="s">
        <v>49</v>
      </c>
      <c r="C488" s="1100" t="s">
        <v>142</v>
      </c>
      <c r="D488" s="1071" t="s">
        <v>747</v>
      </c>
      <c r="E488" s="1096" t="s">
        <v>239</v>
      </c>
      <c r="F488" s="22">
        <v>12</v>
      </c>
      <c r="G488" s="13">
        <v>80.849999999999994</v>
      </c>
      <c r="H488" s="42">
        <f t="shared" si="70"/>
        <v>105.05</v>
      </c>
      <c r="I488" s="595">
        <f t="shared" si="71"/>
        <v>1260.5999999999999</v>
      </c>
    </row>
    <row r="489" spans="1:9" s="124" customFormat="1" ht="28.5">
      <c r="A489" s="562">
        <v>160322</v>
      </c>
      <c r="B489" s="1096" t="s">
        <v>49</v>
      </c>
      <c r="C489" s="1100" t="s">
        <v>223</v>
      </c>
      <c r="D489" s="1071" t="s">
        <v>748</v>
      </c>
      <c r="E489" s="1096" t="s">
        <v>239</v>
      </c>
      <c r="F489" s="22">
        <v>8</v>
      </c>
      <c r="G489" s="13">
        <v>5.55</v>
      </c>
      <c r="H489" s="42">
        <f t="shared" si="70"/>
        <v>7.21</v>
      </c>
      <c r="I489" s="595">
        <f t="shared" si="71"/>
        <v>57.68</v>
      </c>
    </row>
    <row r="490" spans="1:9" s="124" customFormat="1" ht="28.5">
      <c r="A490" s="562">
        <v>160318</v>
      </c>
      <c r="B490" s="1096" t="s">
        <v>49</v>
      </c>
      <c r="C490" s="1100" t="s">
        <v>173</v>
      </c>
      <c r="D490" s="1071" t="s">
        <v>443</v>
      </c>
      <c r="E490" s="1096" t="s">
        <v>29</v>
      </c>
      <c r="F490" s="22">
        <v>285</v>
      </c>
      <c r="G490" s="13">
        <v>55.86</v>
      </c>
      <c r="H490" s="42">
        <f t="shared" si="70"/>
        <v>72.58</v>
      </c>
      <c r="I490" s="595">
        <f t="shared" si="71"/>
        <v>20685.3</v>
      </c>
    </row>
    <row r="491" spans="1:9" s="124" customFormat="1" ht="28.5">
      <c r="A491" s="562">
        <v>160317</v>
      </c>
      <c r="B491" s="1096" t="s">
        <v>49</v>
      </c>
      <c r="C491" s="1100" t="s">
        <v>449</v>
      </c>
      <c r="D491" s="1071" t="s">
        <v>442</v>
      </c>
      <c r="E491" s="1096" t="s">
        <v>29</v>
      </c>
      <c r="F491" s="22">
        <v>150</v>
      </c>
      <c r="G491" s="13">
        <v>79.72</v>
      </c>
      <c r="H491" s="42">
        <f t="shared" si="70"/>
        <v>103.58</v>
      </c>
      <c r="I491" s="595">
        <f t="shared" si="71"/>
        <v>15537</v>
      </c>
    </row>
    <row r="492" spans="1:9" s="124" customFormat="1" ht="42.75">
      <c r="A492" s="1095">
        <v>190302</v>
      </c>
      <c r="B492" s="1096" t="s">
        <v>49</v>
      </c>
      <c r="C492" s="1100" t="s">
        <v>450</v>
      </c>
      <c r="D492" s="1071" t="s">
        <v>243</v>
      </c>
      <c r="E492" s="1096" t="s">
        <v>1</v>
      </c>
      <c r="F492" s="22">
        <v>90.63</v>
      </c>
      <c r="G492" s="11">
        <v>22.64</v>
      </c>
      <c r="H492" s="42">
        <f t="shared" si="70"/>
        <v>29.42</v>
      </c>
      <c r="I492" s="595">
        <f t="shared" si="71"/>
        <v>2666.33</v>
      </c>
    </row>
    <row r="493" spans="1:9" s="124" customFormat="1" ht="15">
      <c r="A493" s="592"/>
      <c r="B493" s="407"/>
      <c r="C493" s="407"/>
      <c r="D493" s="413"/>
      <c r="E493" s="355"/>
      <c r="F493" s="356"/>
      <c r="G493" s="357"/>
      <c r="H493" s="358" t="s">
        <v>468</v>
      </c>
      <c r="I493" s="591">
        <f>SUM(I485:I492)</f>
        <v>55912.99</v>
      </c>
    </row>
    <row r="494" spans="1:9" s="124" customFormat="1" ht="15">
      <c r="A494" s="631"/>
      <c r="B494" s="128"/>
      <c r="C494" s="132">
        <v>16</v>
      </c>
      <c r="D494" s="378" t="s">
        <v>1192</v>
      </c>
      <c r="E494" s="128"/>
      <c r="F494" s="129"/>
      <c r="G494" s="169"/>
      <c r="H494" s="169"/>
      <c r="I494" s="630"/>
    </row>
    <row r="495" spans="1:9" s="124" customFormat="1" ht="42.75">
      <c r="A495" s="758" t="s">
        <v>1150</v>
      </c>
      <c r="B495" s="25" t="s">
        <v>49</v>
      </c>
      <c r="C495" s="7" t="s">
        <v>138</v>
      </c>
      <c r="D495" s="62" t="s">
        <v>1151</v>
      </c>
      <c r="E495" s="5" t="s">
        <v>239</v>
      </c>
      <c r="F495" s="21">
        <v>2</v>
      </c>
      <c r="G495" s="744">
        <v>229.28</v>
      </c>
      <c r="H495" s="405">
        <f>G495*1.2993</f>
        <v>297.89999999999998</v>
      </c>
      <c r="I495" s="595">
        <f>H495*F495</f>
        <v>595.79999999999995</v>
      </c>
    </row>
    <row r="496" spans="1:9" s="124" customFormat="1" ht="42.75">
      <c r="A496" s="758" t="s">
        <v>1152</v>
      </c>
      <c r="B496" s="25" t="s">
        <v>49</v>
      </c>
      <c r="C496" s="7" t="s">
        <v>199</v>
      </c>
      <c r="D496" s="62" t="s">
        <v>1153</v>
      </c>
      <c r="E496" s="5" t="s">
        <v>239</v>
      </c>
      <c r="F496" s="21">
        <v>2</v>
      </c>
      <c r="G496" s="744">
        <v>221.4</v>
      </c>
      <c r="H496" s="405">
        <f t="shared" ref="H496:H503" si="72">G496*1.2993</f>
        <v>287.67</v>
      </c>
      <c r="I496" s="595">
        <f t="shared" ref="I496:I503" si="73">H496*F496</f>
        <v>575.34</v>
      </c>
    </row>
    <row r="497" spans="1:9" s="124" customFormat="1" ht="28.5">
      <c r="A497" s="758" t="s">
        <v>1154</v>
      </c>
      <c r="B497" s="25" t="s">
        <v>49</v>
      </c>
      <c r="C497" s="7" t="s">
        <v>200</v>
      </c>
      <c r="D497" s="62" t="s">
        <v>1155</v>
      </c>
      <c r="E497" s="5" t="s">
        <v>239</v>
      </c>
      <c r="F497" s="21">
        <v>5</v>
      </c>
      <c r="G497" s="744">
        <v>229.92</v>
      </c>
      <c r="H497" s="405">
        <f t="shared" si="72"/>
        <v>298.74</v>
      </c>
      <c r="I497" s="595">
        <f t="shared" si="73"/>
        <v>1493.7</v>
      </c>
    </row>
    <row r="498" spans="1:9" s="124" customFormat="1" ht="28.5">
      <c r="A498" s="596" t="s">
        <v>1157</v>
      </c>
      <c r="B498" s="25" t="s">
        <v>49</v>
      </c>
      <c r="C498" s="7" t="s">
        <v>452</v>
      </c>
      <c r="D498" s="469" t="s">
        <v>1158</v>
      </c>
      <c r="E498" s="5" t="s">
        <v>239</v>
      </c>
      <c r="F498" s="131">
        <v>1</v>
      </c>
      <c r="G498" s="405">
        <v>151.87</v>
      </c>
      <c r="H498" s="405">
        <f t="shared" si="72"/>
        <v>197.32</v>
      </c>
      <c r="I498" s="595">
        <f t="shared" si="73"/>
        <v>197.32</v>
      </c>
    </row>
    <row r="499" spans="1:9" s="124" customFormat="1" ht="42.75">
      <c r="A499" s="596" t="s">
        <v>1159</v>
      </c>
      <c r="B499" s="25" t="s">
        <v>49</v>
      </c>
      <c r="C499" s="7" t="s">
        <v>453</v>
      </c>
      <c r="D499" s="469" t="s">
        <v>1160</v>
      </c>
      <c r="E499" s="5" t="s">
        <v>239</v>
      </c>
      <c r="F499" s="131">
        <v>1</v>
      </c>
      <c r="G499" s="405">
        <v>2019.44</v>
      </c>
      <c r="H499" s="405">
        <f t="shared" si="72"/>
        <v>2623.86</v>
      </c>
      <c r="I499" s="595">
        <f t="shared" si="73"/>
        <v>2623.86</v>
      </c>
    </row>
    <row r="500" spans="1:9" s="124" customFormat="1" ht="28.5">
      <c r="A500" s="596" t="s">
        <v>1161</v>
      </c>
      <c r="B500" s="25" t="s">
        <v>49</v>
      </c>
      <c r="C500" s="7" t="s">
        <v>469</v>
      </c>
      <c r="D500" s="469" t="s">
        <v>1162</v>
      </c>
      <c r="E500" s="5" t="s">
        <v>239</v>
      </c>
      <c r="F500" s="131">
        <v>1</v>
      </c>
      <c r="G500" s="405">
        <v>107.98</v>
      </c>
      <c r="H500" s="405">
        <f t="shared" si="72"/>
        <v>140.30000000000001</v>
      </c>
      <c r="I500" s="595">
        <f t="shared" si="73"/>
        <v>140.30000000000001</v>
      </c>
    </row>
    <row r="501" spans="1:9" s="124" customFormat="1" ht="28.5">
      <c r="A501" s="596" t="s">
        <v>1163</v>
      </c>
      <c r="B501" s="25" t="s">
        <v>49</v>
      </c>
      <c r="C501" s="7" t="s">
        <v>470</v>
      </c>
      <c r="D501" s="469" t="s">
        <v>1164</v>
      </c>
      <c r="E501" s="5" t="s">
        <v>239</v>
      </c>
      <c r="F501" s="131">
        <v>1</v>
      </c>
      <c r="G501" s="405">
        <v>413.26</v>
      </c>
      <c r="H501" s="405">
        <f t="shared" si="72"/>
        <v>536.95000000000005</v>
      </c>
      <c r="I501" s="595">
        <f t="shared" si="73"/>
        <v>536.95000000000005</v>
      </c>
    </row>
    <row r="502" spans="1:9" s="124" customFormat="1" ht="42.75">
      <c r="A502" s="596">
        <v>160612</v>
      </c>
      <c r="B502" s="25" t="s">
        <v>49</v>
      </c>
      <c r="C502" s="7" t="s">
        <v>1165</v>
      </c>
      <c r="D502" s="469" t="s">
        <v>1166</v>
      </c>
      <c r="E502" s="5" t="s">
        <v>239</v>
      </c>
      <c r="F502" s="131">
        <v>8</v>
      </c>
      <c r="G502" s="405">
        <v>25.33</v>
      </c>
      <c r="H502" s="405">
        <f t="shared" si="72"/>
        <v>32.909999999999997</v>
      </c>
      <c r="I502" s="595">
        <f t="shared" si="73"/>
        <v>263.27999999999997</v>
      </c>
    </row>
    <row r="503" spans="1:9" s="124" customFormat="1" ht="28.5">
      <c r="A503" s="638">
        <v>160675</v>
      </c>
      <c r="B503" s="25" t="s">
        <v>49</v>
      </c>
      <c r="C503" s="25" t="s">
        <v>1200</v>
      </c>
      <c r="D503" s="10" t="s">
        <v>1156</v>
      </c>
      <c r="E503" s="25" t="s">
        <v>239</v>
      </c>
      <c r="F503" s="26">
        <v>6</v>
      </c>
      <c r="G503" s="27">
        <v>164.48</v>
      </c>
      <c r="H503" s="452">
        <f t="shared" si="72"/>
        <v>213.71</v>
      </c>
      <c r="I503" s="589">
        <f t="shared" si="73"/>
        <v>1282.26</v>
      </c>
    </row>
    <row r="504" spans="1:9" s="124" customFormat="1" ht="15">
      <c r="A504" s="617"/>
      <c r="B504" s="419"/>
      <c r="C504" s="419"/>
      <c r="D504" s="451"/>
      <c r="E504" s="419"/>
      <c r="F504" s="421"/>
      <c r="G504" s="440"/>
      <c r="H504" s="423" t="s">
        <v>474</v>
      </c>
      <c r="I504" s="604">
        <f>SUM(I495:I503)</f>
        <v>7708.81</v>
      </c>
    </row>
    <row r="505" spans="1:9" s="124" customFormat="1" ht="15">
      <c r="A505" s="631"/>
      <c r="B505" s="128"/>
      <c r="C505" s="132">
        <v>17</v>
      </c>
      <c r="D505" s="378" t="s">
        <v>31</v>
      </c>
      <c r="E505" s="128"/>
      <c r="F505" s="129"/>
      <c r="G505" s="169"/>
      <c r="H505" s="169"/>
      <c r="I505" s="630"/>
    </row>
    <row r="506" spans="1:9" s="124" customFormat="1" ht="42.75">
      <c r="A506" s="588">
        <v>190101</v>
      </c>
      <c r="B506" s="7" t="s">
        <v>49</v>
      </c>
      <c r="C506" s="7" t="s">
        <v>288</v>
      </c>
      <c r="D506" s="1083" t="s">
        <v>68</v>
      </c>
      <c r="E506" s="7" t="s">
        <v>1</v>
      </c>
      <c r="F506" s="26">
        <f>'MC- CASA DAS MÃES'!F774</f>
        <v>1058.7</v>
      </c>
      <c r="G506" s="13">
        <v>11.43</v>
      </c>
      <c r="H506" s="12">
        <f>G506*1.2993</f>
        <v>14.85</v>
      </c>
      <c r="I506" s="563">
        <f>H506*F506</f>
        <v>15721.7</v>
      </c>
    </row>
    <row r="507" spans="1:9" s="124" customFormat="1">
      <c r="A507" s="583">
        <v>10246</v>
      </c>
      <c r="B507" s="25" t="s">
        <v>49</v>
      </c>
      <c r="C507" s="7" t="s">
        <v>289</v>
      </c>
      <c r="D507" s="1091" t="s">
        <v>174</v>
      </c>
      <c r="E507" s="25" t="s">
        <v>1</v>
      </c>
      <c r="F507" s="26">
        <f>'MC- CASA DAS MÃES'!F809</f>
        <v>1058.7</v>
      </c>
      <c r="G507" s="13">
        <v>3.02</v>
      </c>
      <c r="H507" s="12">
        <f t="shared" ref="H507:H511" si="74">G507*1.2993</f>
        <v>3.92</v>
      </c>
      <c r="I507" s="563">
        <f t="shared" ref="I507:I510" si="75">H507*F507</f>
        <v>4150.1000000000004</v>
      </c>
    </row>
    <row r="508" spans="1:9" s="124" customFormat="1" ht="42.75">
      <c r="A508" s="588">
        <v>190115</v>
      </c>
      <c r="B508" s="7" t="s">
        <v>49</v>
      </c>
      <c r="C508" s="7" t="s">
        <v>291</v>
      </c>
      <c r="D508" s="1083" t="s">
        <v>69</v>
      </c>
      <c r="E508" s="7" t="s">
        <v>1</v>
      </c>
      <c r="F508" s="26">
        <f>'MC- CASA DAS MÃES'!F846</f>
        <v>1058.7</v>
      </c>
      <c r="G508" s="18">
        <v>16.87</v>
      </c>
      <c r="H508" s="12">
        <f t="shared" si="74"/>
        <v>21.92</v>
      </c>
      <c r="I508" s="563">
        <f t="shared" si="75"/>
        <v>23206.7</v>
      </c>
    </row>
    <row r="509" spans="1:9" s="124" customFormat="1" ht="42.75">
      <c r="A509" s="562">
        <v>190117</v>
      </c>
      <c r="B509" s="7" t="s">
        <v>49</v>
      </c>
      <c r="C509" s="7" t="s">
        <v>471</v>
      </c>
      <c r="D509" s="1083" t="s">
        <v>70</v>
      </c>
      <c r="E509" s="7" t="s">
        <v>1</v>
      </c>
      <c r="F509" s="26">
        <f>'MC- CASA DAS MÃES'!H854</f>
        <v>481.09</v>
      </c>
      <c r="G509" s="18">
        <v>17.13</v>
      </c>
      <c r="H509" s="12">
        <f t="shared" si="74"/>
        <v>22.26</v>
      </c>
      <c r="I509" s="563">
        <f t="shared" si="75"/>
        <v>10709.06</v>
      </c>
    </row>
    <row r="510" spans="1:9" s="124" customFormat="1" ht="42.75">
      <c r="A510" s="562">
        <v>190301</v>
      </c>
      <c r="B510" s="7" t="s">
        <v>49</v>
      </c>
      <c r="C510" s="7" t="s">
        <v>472</v>
      </c>
      <c r="D510" s="1083" t="s">
        <v>71</v>
      </c>
      <c r="E510" s="7" t="s">
        <v>1</v>
      </c>
      <c r="F510" s="26">
        <f>'MC- CASA DAS MÃES'!H882</f>
        <v>172.7</v>
      </c>
      <c r="G510" s="18">
        <v>18.899999999999999</v>
      </c>
      <c r="H510" s="12">
        <f t="shared" si="74"/>
        <v>24.56</v>
      </c>
      <c r="I510" s="563">
        <f t="shared" si="75"/>
        <v>4241.51</v>
      </c>
    </row>
    <row r="511" spans="1:9" s="124" customFormat="1" ht="42.75">
      <c r="A511" s="1095">
        <v>190302</v>
      </c>
      <c r="B511" s="1096" t="s">
        <v>49</v>
      </c>
      <c r="C511" s="7" t="s">
        <v>473</v>
      </c>
      <c r="D511" s="1071" t="s">
        <v>243</v>
      </c>
      <c r="E511" s="1096" t="s">
        <v>1</v>
      </c>
      <c r="F511" s="22">
        <f>'MC- CASA DAS MÃES'!H911</f>
        <v>172.7</v>
      </c>
      <c r="G511" s="11">
        <v>22.64</v>
      </c>
      <c r="H511" s="12">
        <f t="shared" si="74"/>
        <v>29.42</v>
      </c>
      <c r="I511" s="595">
        <f>H511*F511</f>
        <v>5080.83</v>
      </c>
    </row>
    <row r="512" spans="1:9" s="124" customFormat="1" ht="15">
      <c r="A512" s="617"/>
      <c r="B512" s="419"/>
      <c r="C512" s="419"/>
      <c r="D512" s="451"/>
      <c r="E512" s="419"/>
      <c r="F512" s="421"/>
      <c r="G512" s="440"/>
      <c r="H512" s="423" t="s">
        <v>474</v>
      </c>
      <c r="I512" s="604">
        <f>SUM(I506:I511)</f>
        <v>63109.9</v>
      </c>
    </row>
    <row r="513" spans="1:9" s="124" customFormat="1" ht="15">
      <c r="A513" s="639"/>
      <c r="B513" s="128"/>
      <c r="C513" s="132">
        <v>18</v>
      </c>
      <c r="D513" s="379" t="s">
        <v>227</v>
      </c>
      <c r="E513" s="128"/>
      <c r="F513" s="129"/>
      <c r="G513" s="171"/>
      <c r="H513" s="169"/>
      <c r="I513" s="630"/>
    </row>
    <row r="514" spans="1:9" s="124" customFormat="1">
      <c r="A514" s="1193">
        <v>200401</v>
      </c>
      <c r="B514" s="1194" t="s">
        <v>49</v>
      </c>
      <c r="C514" s="1194" t="s">
        <v>1198</v>
      </c>
      <c r="D514" s="221" t="s">
        <v>241</v>
      </c>
      <c r="E514" s="41" t="s">
        <v>1</v>
      </c>
      <c r="F514" s="712">
        <v>493.28</v>
      </c>
      <c r="G514" s="749">
        <v>9.84</v>
      </c>
      <c r="H514" s="713">
        <f>G514*1.2993</f>
        <v>12.79</v>
      </c>
      <c r="I514" s="552">
        <f>H514*F514</f>
        <v>6309.05</v>
      </c>
    </row>
    <row r="515" spans="1:9" s="124" customFormat="1" ht="15.75" thickBot="1">
      <c r="A515" s="617"/>
      <c r="B515" s="419"/>
      <c r="C515" s="419"/>
      <c r="D515" s="453"/>
      <c r="E515" s="419"/>
      <c r="F515" s="454"/>
      <c r="G515" s="438"/>
      <c r="H515" s="423" t="s">
        <v>8</v>
      </c>
      <c r="I515" s="604">
        <f>SUM(I514:I514)</f>
        <v>6309.05</v>
      </c>
    </row>
    <row r="516" spans="1:9" s="124" customFormat="1" ht="15" customHeight="1" thickBot="1">
      <c r="A516" s="208"/>
      <c r="B516" s="133"/>
      <c r="C516" s="133"/>
      <c r="D516" s="1443" t="s">
        <v>1203</v>
      </c>
      <c r="E516" s="1444"/>
      <c r="F516" s="1444"/>
      <c r="G516" s="1444"/>
      <c r="H516" s="1444"/>
      <c r="I516" s="210">
        <f>I515+I512+I493+I483+I477+I456+I425+I418+I408+I396+I391+I387+I383+I378+I367+I358+I350+I504</f>
        <v>1331252.1399999999</v>
      </c>
    </row>
    <row r="517" spans="1:9" s="124" customFormat="1" ht="15" customHeight="1">
      <c r="A517" s="640"/>
      <c r="B517" s="134"/>
      <c r="C517" s="134"/>
      <c r="D517" s="380"/>
      <c r="E517" s="205"/>
      <c r="F517" s="206"/>
      <c r="G517" s="172"/>
      <c r="H517" s="172"/>
      <c r="I517" s="641"/>
    </row>
    <row r="518" spans="1:9" s="124" customFormat="1" ht="28.5" customHeight="1">
      <c r="A518" s="1440" t="s">
        <v>305</v>
      </c>
      <c r="B518" s="1441"/>
      <c r="C518" s="1441"/>
      <c r="D518" s="1441"/>
      <c r="E518" s="1441"/>
      <c r="F518" s="1441"/>
      <c r="G518" s="1441"/>
      <c r="H518" s="1441"/>
      <c r="I518" s="1442"/>
    </row>
    <row r="519" spans="1:9" s="124" customFormat="1" ht="45">
      <c r="A519" s="642" t="s">
        <v>294</v>
      </c>
      <c r="B519" s="333" t="s">
        <v>10</v>
      </c>
      <c r="C519" s="333" t="s">
        <v>11</v>
      </c>
      <c r="D519" s="381" t="s">
        <v>12</v>
      </c>
      <c r="E519" s="333" t="s">
        <v>13</v>
      </c>
      <c r="F519" s="334" t="s">
        <v>14</v>
      </c>
      <c r="G519" s="92" t="s">
        <v>235</v>
      </c>
      <c r="H519" s="92" t="s">
        <v>236</v>
      </c>
      <c r="I519" s="561" t="s">
        <v>15</v>
      </c>
    </row>
    <row r="520" spans="1:9" s="124" customFormat="1" ht="15">
      <c r="A520" s="643"/>
      <c r="B520" s="138"/>
      <c r="C520" s="138">
        <v>1</v>
      </c>
      <c r="D520" s="382" t="s">
        <v>72</v>
      </c>
      <c r="E520" s="138"/>
      <c r="F520" s="199"/>
      <c r="G520" s="173"/>
      <c r="H520" s="175"/>
      <c r="I520" s="644"/>
    </row>
    <row r="521" spans="1:9" s="124" customFormat="1" ht="15">
      <c r="A521" s="562">
        <v>10501</v>
      </c>
      <c r="B521" s="7" t="s">
        <v>49</v>
      </c>
      <c r="C521" s="750" t="s">
        <v>180</v>
      </c>
      <c r="D521" s="1091" t="s">
        <v>32</v>
      </c>
      <c r="E521" s="7" t="s">
        <v>0</v>
      </c>
      <c r="F521" s="142">
        <v>421.63</v>
      </c>
      <c r="G521" s="751">
        <v>10.25</v>
      </c>
      <c r="H521" s="12">
        <f>G521*1.2993</f>
        <v>13.32</v>
      </c>
      <c r="I521" s="563">
        <f>H521*F521</f>
        <v>5616.11</v>
      </c>
    </row>
    <row r="522" spans="1:9" s="124" customFormat="1" ht="15">
      <c r="A522" s="645"/>
      <c r="B522" s="137"/>
      <c r="C522" s="78"/>
      <c r="D522" s="383"/>
      <c r="E522" s="137"/>
      <c r="F522" s="200"/>
      <c r="G522" s="174"/>
      <c r="H522" s="178" t="s">
        <v>216</v>
      </c>
      <c r="I522" s="646">
        <f>SUM(I521:I521)</f>
        <v>5616.11</v>
      </c>
    </row>
    <row r="523" spans="1:9" s="124" customFormat="1" ht="15">
      <c r="A523" s="647"/>
      <c r="B523" s="140"/>
      <c r="C523" s="138">
        <v>2</v>
      </c>
      <c r="D523" s="384" t="s">
        <v>122</v>
      </c>
      <c r="E523" s="140"/>
      <c r="F523" s="139"/>
      <c r="G523" s="175"/>
      <c r="H523" s="175"/>
      <c r="I523" s="644"/>
    </row>
    <row r="524" spans="1:9" s="124" customFormat="1" ht="28.5">
      <c r="A524" s="562">
        <v>30101</v>
      </c>
      <c r="B524" s="7" t="s">
        <v>49</v>
      </c>
      <c r="C524" s="7" t="s">
        <v>73</v>
      </c>
      <c r="D524" s="1190" t="s">
        <v>181</v>
      </c>
      <c r="E524" s="7" t="s">
        <v>17</v>
      </c>
      <c r="F524" s="142">
        <f>'MC - REFEITÓRIO'!G40</f>
        <v>178.49</v>
      </c>
      <c r="G524" s="13">
        <v>45.66</v>
      </c>
      <c r="H524" s="12">
        <f>G524*1.2993</f>
        <v>59.33</v>
      </c>
      <c r="I524" s="563">
        <f>H524*F524</f>
        <v>10589.81</v>
      </c>
    </row>
    <row r="525" spans="1:9" s="124" customFormat="1">
      <c r="A525" s="562">
        <v>30201</v>
      </c>
      <c r="B525" s="7" t="s">
        <v>49</v>
      </c>
      <c r="C525" s="7" t="s">
        <v>74</v>
      </c>
      <c r="D525" s="1091" t="s">
        <v>33</v>
      </c>
      <c r="E525" s="7" t="s">
        <v>17</v>
      </c>
      <c r="F525" s="142">
        <f>'MC - REFEITÓRIO'!G46</f>
        <v>6.28</v>
      </c>
      <c r="G525" s="543">
        <v>49.18</v>
      </c>
      <c r="H525" s="12">
        <f t="shared" ref="H525:H531" si="76">G525*1.2993</f>
        <v>63.9</v>
      </c>
      <c r="I525" s="563">
        <f t="shared" ref="I525:I531" si="77">H525*F525</f>
        <v>401.29</v>
      </c>
    </row>
    <row r="526" spans="1:9" s="124" customFormat="1" ht="28.5">
      <c r="A526" s="562">
        <v>40243</v>
      </c>
      <c r="B526" s="7" t="s">
        <v>49</v>
      </c>
      <c r="C526" s="7" t="s">
        <v>75</v>
      </c>
      <c r="D526" s="1083" t="s">
        <v>34</v>
      </c>
      <c r="E526" s="7" t="s">
        <v>18</v>
      </c>
      <c r="F526" s="142">
        <f>'MC - REFEITÓRIO'!D52</f>
        <v>1442.51</v>
      </c>
      <c r="G526" s="176">
        <v>12.94</v>
      </c>
      <c r="H526" s="12">
        <f t="shared" si="76"/>
        <v>16.809999999999999</v>
      </c>
      <c r="I526" s="563">
        <f t="shared" si="77"/>
        <v>24248.59</v>
      </c>
    </row>
    <row r="527" spans="1:9" s="124" customFormat="1" ht="28.5">
      <c r="A527" s="562">
        <v>40245</v>
      </c>
      <c r="B527" s="7" t="s">
        <v>49</v>
      </c>
      <c r="C527" s="7" t="s">
        <v>248</v>
      </c>
      <c r="D527" s="1083" t="s">
        <v>511</v>
      </c>
      <c r="E527" s="7" t="s">
        <v>171</v>
      </c>
      <c r="F527" s="142">
        <f>'MC - REFEITÓRIO'!D62</f>
        <v>792.1</v>
      </c>
      <c r="G527" s="176">
        <v>13.04</v>
      </c>
      <c r="H527" s="12">
        <f t="shared" si="76"/>
        <v>16.940000000000001</v>
      </c>
      <c r="I527" s="563">
        <f t="shared" si="77"/>
        <v>13418.17</v>
      </c>
    </row>
    <row r="528" spans="1:9" s="124" customFormat="1" ht="28.5">
      <c r="A528" s="562">
        <v>40246</v>
      </c>
      <c r="B528" s="7" t="s">
        <v>49</v>
      </c>
      <c r="C528" s="7" t="s">
        <v>76</v>
      </c>
      <c r="D528" s="1083" t="s">
        <v>35</v>
      </c>
      <c r="E528" s="7" t="s">
        <v>18</v>
      </c>
      <c r="F528" s="142">
        <f>'MC - REFEITÓRIO'!D62</f>
        <v>792.1</v>
      </c>
      <c r="G528" s="13">
        <v>15.75</v>
      </c>
      <c r="H528" s="12">
        <f t="shared" si="76"/>
        <v>20.46</v>
      </c>
      <c r="I528" s="563">
        <f t="shared" si="77"/>
        <v>16206.37</v>
      </c>
    </row>
    <row r="529" spans="1:9" s="124" customFormat="1" ht="42.75">
      <c r="A529" s="562">
        <v>40250</v>
      </c>
      <c r="B529" s="7" t="s">
        <v>49</v>
      </c>
      <c r="C529" s="7" t="s">
        <v>77</v>
      </c>
      <c r="D529" s="1083" t="s">
        <v>36</v>
      </c>
      <c r="E529" s="7" t="s">
        <v>1</v>
      </c>
      <c r="F529" s="142">
        <f>'MC - REFEITÓRIO'!D72</f>
        <v>179.73</v>
      </c>
      <c r="G529" s="13">
        <v>90.46</v>
      </c>
      <c r="H529" s="12">
        <f t="shared" si="76"/>
        <v>117.53</v>
      </c>
      <c r="I529" s="563">
        <f>H529*F529</f>
        <v>21123.67</v>
      </c>
    </row>
    <row r="530" spans="1:9" s="124" customFormat="1" ht="28.5">
      <c r="A530" s="562">
        <v>40233</v>
      </c>
      <c r="B530" s="7" t="s">
        <v>49</v>
      </c>
      <c r="C530" s="7" t="s">
        <v>78</v>
      </c>
      <c r="D530" s="1190" t="s">
        <v>116</v>
      </c>
      <c r="E530" s="7" t="s">
        <v>17</v>
      </c>
      <c r="F530" s="142">
        <f>'MC - REFEITÓRIO'!D83</f>
        <v>43.9</v>
      </c>
      <c r="G530" s="13">
        <v>546.38</v>
      </c>
      <c r="H530" s="12">
        <f t="shared" si="76"/>
        <v>709.91</v>
      </c>
      <c r="I530" s="563">
        <f t="shared" si="77"/>
        <v>31165.05</v>
      </c>
    </row>
    <row r="531" spans="1:9" s="124" customFormat="1" ht="28.5">
      <c r="A531" s="648">
        <v>30210</v>
      </c>
      <c r="B531" s="6" t="s">
        <v>49</v>
      </c>
      <c r="C531" s="7" t="s">
        <v>117</v>
      </c>
      <c r="D531" s="1197" t="s">
        <v>118</v>
      </c>
      <c r="E531" s="136" t="s">
        <v>17</v>
      </c>
      <c r="F531" s="141">
        <f>'MC - REFEITÓRIO'!D87</f>
        <v>164.44</v>
      </c>
      <c r="G531" s="177">
        <v>24.72</v>
      </c>
      <c r="H531" s="69">
        <f t="shared" si="76"/>
        <v>32.119999999999997</v>
      </c>
      <c r="I531" s="579">
        <f t="shared" si="77"/>
        <v>5281.81</v>
      </c>
    </row>
    <row r="532" spans="1:9" s="124" customFormat="1" ht="15">
      <c r="A532" s="649"/>
      <c r="B532" s="78"/>
      <c r="C532" s="78"/>
      <c r="D532" s="383"/>
      <c r="E532" s="78"/>
      <c r="F532" s="164"/>
      <c r="G532" s="178"/>
      <c r="H532" s="178" t="s">
        <v>215</v>
      </c>
      <c r="I532" s="646">
        <f>SUM(I524:I531)</f>
        <v>122434.76</v>
      </c>
    </row>
    <row r="533" spans="1:9" s="124" customFormat="1" ht="15">
      <c r="A533" s="647"/>
      <c r="B533" s="140"/>
      <c r="C533" s="138">
        <v>3</v>
      </c>
      <c r="D533" s="384" t="s">
        <v>1183</v>
      </c>
      <c r="E533" s="140"/>
      <c r="F533" s="139"/>
      <c r="G533" s="175"/>
      <c r="H533" s="175"/>
      <c r="I533" s="644"/>
    </row>
    <row r="534" spans="1:9" s="124" customFormat="1" ht="42.75">
      <c r="A534" s="562">
        <v>40250</v>
      </c>
      <c r="B534" s="7" t="s">
        <v>49</v>
      </c>
      <c r="C534" s="7" t="s">
        <v>79</v>
      </c>
      <c r="D534" s="1083" t="s">
        <v>36</v>
      </c>
      <c r="E534" s="7" t="s">
        <v>1</v>
      </c>
      <c r="F534" s="142">
        <f>'MC - REFEITÓRIO'!D122</f>
        <v>353.49</v>
      </c>
      <c r="G534" s="13">
        <v>90.46</v>
      </c>
      <c r="H534" s="12">
        <f>G534*1.2993</f>
        <v>117.53</v>
      </c>
      <c r="I534" s="563">
        <f>H534*F534</f>
        <v>41545.68</v>
      </c>
    </row>
    <row r="535" spans="1:9" s="124" customFormat="1" ht="28.5">
      <c r="A535" s="562">
        <v>40243</v>
      </c>
      <c r="B535" s="7" t="s">
        <v>49</v>
      </c>
      <c r="C535" s="7" t="s">
        <v>80</v>
      </c>
      <c r="D535" s="1083" t="s">
        <v>34</v>
      </c>
      <c r="E535" s="7" t="s">
        <v>18</v>
      </c>
      <c r="F535" s="142">
        <f>'MC - REFEITÓRIO'!D129</f>
        <v>1185.3</v>
      </c>
      <c r="G535" s="176">
        <v>12.94</v>
      </c>
      <c r="H535" s="12">
        <f t="shared" ref="H535:H541" si="78">G535*1.2993</f>
        <v>16.809999999999999</v>
      </c>
      <c r="I535" s="563">
        <f t="shared" ref="I535:I541" si="79">H535*F535</f>
        <v>19924.89</v>
      </c>
    </row>
    <row r="536" spans="1:9" s="124" customFormat="1" ht="28.5">
      <c r="A536" s="562">
        <v>40245</v>
      </c>
      <c r="B536" s="7" t="s">
        <v>49</v>
      </c>
      <c r="C536" s="7" t="s">
        <v>81</v>
      </c>
      <c r="D536" s="1083" t="s">
        <v>511</v>
      </c>
      <c r="E536" s="7" t="s">
        <v>171</v>
      </c>
      <c r="F536" s="142">
        <f>'MC - REFEITÓRIO'!D133</f>
        <v>227.5</v>
      </c>
      <c r="G536" s="176">
        <v>13.04</v>
      </c>
      <c r="H536" s="12">
        <f t="shared" si="78"/>
        <v>16.940000000000001</v>
      </c>
      <c r="I536" s="563">
        <f t="shared" si="79"/>
        <v>3853.85</v>
      </c>
    </row>
    <row r="537" spans="1:9" s="124" customFormat="1" ht="28.5">
      <c r="A537" s="562">
        <v>40246</v>
      </c>
      <c r="B537" s="7" t="s">
        <v>49</v>
      </c>
      <c r="C537" s="7" t="s">
        <v>82</v>
      </c>
      <c r="D537" s="1083" t="s">
        <v>35</v>
      </c>
      <c r="E537" s="7" t="s">
        <v>18</v>
      </c>
      <c r="F537" s="142">
        <f>'MC - REFEITÓRIO'!D140</f>
        <v>645.6</v>
      </c>
      <c r="G537" s="13">
        <v>15.75</v>
      </c>
      <c r="H537" s="12">
        <f t="shared" si="78"/>
        <v>20.46</v>
      </c>
      <c r="I537" s="563">
        <f t="shared" si="79"/>
        <v>13208.98</v>
      </c>
    </row>
    <row r="538" spans="1:9" s="124" customFormat="1" ht="42.75">
      <c r="A538" s="562">
        <v>40329</v>
      </c>
      <c r="B538" s="7" t="s">
        <v>49</v>
      </c>
      <c r="C538" s="7" t="s">
        <v>83</v>
      </c>
      <c r="D538" s="1083" t="s">
        <v>37</v>
      </c>
      <c r="E538" s="7" t="s">
        <v>17</v>
      </c>
      <c r="F538" s="142">
        <f>'MC - REFEITÓRIO'!D147</f>
        <v>28.15</v>
      </c>
      <c r="G538" s="176">
        <v>436.59</v>
      </c>
      <c r="H538" s="12">
        <f t="shared" si="78"/>
        <v>567.26</v>
      </c>
      <c r="I538" s="563">
        <f t="shared" si="79"/>
        <v>15968.37</v>
      </c>
    </row>
    <row r="539" spans="1:9" s="124" customFormat="1" ht="42.75">
      <c r="A539" s="1095">
        <v>100204</v>
      </c>
      <c r="B539" s="1096" t="s">
        <v>49</v>
      </c>
      <c r="C539" s="7" t="s">
        <v>187</v>
      </c>
      <c r="D539" s="1090" t="s">
        <v>380</v>
      </c>
      <c r="E539" s="1096" t="s">
        <v>1</v>
      </c>
      <c r="F539" s="22">
        <f>'MC - REFEITÓRIO'!D152</f>
        <v>207.85</v>
      </c>
      <c r="G539" s="166">
        <v>37.659999999999997</v>
      </c>
      <c r="H539" s="12">
        <f t="shared" si="78"/>
        <v>48.93</v>
      </c>
      <c r="I539" s="568">
        <f t="shared" si="79"/>
        <v>10170.1</v>
      </c>
    </row>
    <row r="540" spans="1:9" s="124" customFormat="1" ht="71.25">
      <c r="A540" s="1099">
        <v>50606</v>
      </c>
      <c r="B540" s="1100" t="s">
        <v>49</v>
      </c>
      <c r="C540" s="7" t="s">
        <v>218</v>
      </c>
      <c r="D540" s="1085" t="s">
        <v>466</v>
      </c>
      <c r="E540" s="1100" t="s">
        <v>1</v>
      </c>
      <c r="F540" s="22">
        <f>'MC - REFEITÓRIO'!H209</f>
        <v>702.55</v>
      </c>
      <c r="G540" s="42">
        <v>58.98</v>
      </c>
      <c r="H540" s="12">
        <f t="shared" si="78"/>
        <v>76.63</v>
      </c>
      <c r="I540" s="595">
        <f t="shared" si="79"/>
        <v>53836.41</v>
      </c>
    </row>
    <row r="541" spans="1:9" s="124" customFormat="1" ht="28.5">
      <c r="A541" s="562">
        <v>50301</v>
      </c>
      <c r="B541" s="7" t="s">
        <v>49</v>
      </c>
      <c r="C541" s="7" t="s">
        <v>1094</v>
      </c>
      <c r="D541" s="1083" t="s">
        <v>188</v>
      </c>
      <c r="E541" s="7" t="s">
        <v>29</v>
      </c>
      <c r="F541" s="142">
        <f>'MC - REFEITÓRIO'!B231</f>
        <v>197.6</v>
      </c>
      <c r="G541" s="13">
        <v>9.24</v>
      </c>
      <c r="H541" s="12">
        <f t="shared" si="78"/>
        <v>12.01</v>
      </c>
      <c r="I541" s="563">
        <f t="shared" si="79"/>
        <v>2373.1799999999998</v>
      </c>
    </row>
    <row r="542" spans="1:9" s="124" customFormat="1" ht="15">
      <c r="A542" s="645"/>
      <c r="B542" s="137"/>
      <c r="C542" s="137"/>
      <c r="D542" s="385"/>
      <c r="E542" s="137"/>
      <c r="F542" s="200"/>
      <c r="G542" s="179" t="s">
        <v>135</v>
      </c>
      <c r="H542" s="223" t="s">
        <v>214</v>
      </c>
      <c r="I542" s="646">
        <f>SUM(I534:I541)</f>
        <v>160881.46</v>
      </c>
    </row>
    <row r="543" spans="1:9" s="124" customFormat="1" ht="15">
      <c r="A543" s="647"/>
      <c r="B543" s="140"/>
      <c r="C543" s="462">
        <v>4</v>
      </c>
      <c r="D543" s="384" t="s">
        <v>20</v>
      </c>
      <c r="E543" s="140"/>
      <c r="F543" s="139"/>
      <c r="G543" s="175"/>
      <c r="H543" s="175"/>
      <c r="I543" s="644"/>
    </row>
    <row r="544" spans="1:9" s="124" customFormat="1" ht="28.5">
      <c r="A544" s="562">
        <v>40602</v>
      </c>
      <c r="B544" s="7" t="s">
        <v>49</v>
      </c>
      <c r="C544" s="7" t="s">
        <v>84</v>
      </c>
      <c r="D544" s="1083" t="s">
        <v>38</v>
      </c>
      <c r="E544" s="7" t="s">
        <v>17</v>
      </c>
      <c r="F544" s="142">
        <f>'MC - REFEITÓRIO'!B240</f>
        <v>421.63</v>
      </c>
      <c r="G544" s="176">
        <v>124.22</v>
      </c>
      <c r="H544" s="12">
        <f>G544*1.2993</f>
        <v>161.4</v>
      </c>
      <c r="I544" s="563">
        <f>H544*F544</f>
        <v>68051.08</v>
      </c>
    </row>
    <row r="545" spans="1:9" s="124" customFormat="1" ht="42.75">
      <c r="A545" s="648">
        <v>40250</v>
      </c>
      <c r="B545" s="7" t="s">
        <v>49</v>
      </c>
      <c r="C545" s="7" t="s">
        <v>85</v>
      </c>
      <c r="D545" s="386" t="s">
        <v>36</v>
      </c>
      <c r="E545" s="135" t="s">
        <v>1</v>
      </c>
      <c r="F545" s="142">
        <f>'MC - REFEITÓRIO'!B246</f>
        <v>388.18</v>
      </c>
      <c r="G545" s="180">
        <v>90.46</v>
      </c>
      <c r="H545" s="12">
        <f t="shared" ref="H545:H551" si="80">G545*1.2993</f>
        <v>117.53</v>
      </c>
      <c r="I545" s="563">
        <f t="shared" ref="I545:I551" si="81">H545*F545</f>
        <v>45622.8</v>
      </c>
    </row>
    <row r="546" spans="1:9" s="124" customFormat="1" ht="57">
      <c r="A546" s="562">
        <v>90101</v>
      </c>
      <c r="B546" s="7" t="s">
        <v>49</v>
      </c>
      <c r="C546" s="7" t="s">
        <v>86</v>
      </c>
      <c r="D546" s="1083" t="s">
        <v>39</v>
      </c>
      <c r="E546" s="7" t="s">
        <v>1</v>
      </c>
      <c r="F546" s="142">
        <f>'MC - REFEITÓRIO'!D261</f>
        <v>443.03</v>
      </c>
      <c r="G546" s="13">
        <v>219.21</v>
      </c>
      <c r="H546" s="12">
        <f t="shared" si="80"/>
        <v>284.82</v>
      </c>
      <c r="I546" s="563">
        <f t="shared" si="81"/>
        <v>126183.8</v>
      </c>
    </row>
    <row r="547" spans="1:9" s="124" customFormat="1" ht="42.6" customHeight="1">
      <c r="A547" s="562">
        <v>90211</v>
      </c>
      <c r="B547" s="7" t="s">
        <v>49</v>
      </c>
      <c r="C547" s="7" t="s">
        <v>87</v>
      </c>
      <c r="D547" s="1083" t="s">
        <v>40</v>
      </c>
      <c r="E547" s="7" t="s">
        <v>1</v>
      </c>
      <c r="F547" s="142">
        <f>'MC - REFEITÓRIO'!D275</f>
        <v>443.03</v>
      </c>
      <c r="G547" s="176">
        <v>151.72999999999999</v>
      </c>
      <c r="H547" s="12">
        <f t="shared" si="80"/>
        <v>197.14</v>
      </c>
      <c r="I547" s="563">
        <f t="shared" si="81"/>
        <v>87338.93</v>
      </c>
    </row>
    <row r="548" spans="1:9" s="219" customFormat="1">
      <c r="A548" s="1095">
        <v>90312</v>
      </c>
      <c r="B548" s="1096" t="s">
        <v>49</v>
      </c>
      <c r="C548" s="1096" t="s">
        <v>119</v>
      </c>
      <c r="D548" s="387" t="s">
        <v>193</v>
      </c>
      <c r="E548" s="232" t="s">
        <v>190</v>
      </c>
      <c r="F548" s="233">
        <f>'MC - REFEITÓRIO'!F282</f>
        <v>11.55</v>
      </c>
      <c r="G548" s="11">
        <v>129.46</v>
      </c>
      <c r="H548" s="12">
        <f t="shared" si="80"/>
        <v>168.21</v>
      </c>
      <c r="I548" s="568">
        <f t="shared" si="81"/>
        <v>1942.83</v>
      </c>
    </row>
    <row r="549" spans="1:9" s="124" customFormat="1">
      <c r="A549" s="650">
        <v>90302</v>
      </c>
      <c r="B549" s="7" t="s">
        <v>49</v>
      </c>
      <c r="C549" s="7" t="s">
        <v>120</v>
      </c>
      <c r="D549" s="1091" t="s">
        <v>254</v>
      </c>
      <c r="E549" s="7" t="s">
        <v>190</v>
      </c>
      <c r="F549" s="209">
        <f>'MC - REFEITÓRIO'!F289</f>
        <v>43.42</v>
      </c>
      <c r="G549" s="13">
        <v>45.34</v>
      </c>
      <c r="H549" s="12">
        <f t="shared" si="80"/>
        <v>58.91</v>
      </c>
      <c r="I549" s="563">
        <f t="shared" si="81"/>
        <v>2557.87</v>
      </c>
    </row>
    <row r="550" spans="1:9" s="124" customFormat="1" ht="57">
      <c r="A550" s="648">
        <v>90102</v>
      </c>
      <c r="B550" s="7" t="s">
        <v>49</v>
      </c>
      <c r="C550" s="7" t="s">
        <v>182</v>
      </c>
      <c r="D550" s="386" t="s">
        <v>297</v>
      </c>
      <c r="E550" s="135" t="s">
        <v>0</v>
      </c>
      <c r="F550" s="142">
        <f>'MC - REFEITÓRIO'!H300</f>
        <v>120.01</v>
      </c>
      <c r="G550" s="180">
        <v>113.68</v>
      </c>
      <c r="H550" s="12">
        <f t="shared" si="80"/>
        <v>147.69999999999999</v>
      </c>
      <c r="I550" s="563">
        <f t="shared" si="81"/>
        <v>17725.48</v>
      </c>
    </row>
    <row r="551" spans="1:9" s="124" customFormat="1" ht="28.5">
      <c r="A551" s="648">
        <v>90202</v>
      </c>
      <c r="B551" s="7" t="s">
        <v>49</v>
      </c>
      <c r="C551" s="7" t="s">
        <v>183</v>
      </c>
      <c r="D551" s="386" t="s">
        <v>298</v>
      </c>
      <c r="E551" s="135" t="s">
        <v>1</v>
      </c>
      <c r="F551" s="142">
        <f>'MC - REFEITÓRIO'!H311</f>
        <v>120.01</v>
      </c>
      <c r="G551" s="180">
        <v>56.61</v>
      </c>
      <c r="H551" s="12">
        <f t="shared" si="80"/>
        <v>73.55</v>
      </c>
      <c r="I551" s="563">
        <f t="shared" si="81"/>
        <v>8826.74</v>
      </c>
    </row>
    <row r="552" spans="1:9" s="124" customFormat="1" ht="15">
      <c r="A552" s="649"/>
      <c r="B552" s="78"/>
      <c r="C552" s="78"/>
      <c r="D552" s="385"/>
      <c r="E552" s="78"/>
      <c r="F552" s="164"/>
      <c r="G552" s="181"/>
      <c r="H552" s="223" t="s">
        <v>213</v>
      </c>
      <c r="I552" s="646">
        <f>SUM(I544:I551)</f>
        <v>358249.53</v>
      </c>
    </row>
    <row r="553" spans="1:9" s="124" customFormat="1" ht="15">
      <c r="A553" s="647"/>
      <c r="B553" s="140"/>
      <c r="C553" s="138">
        <v>5</v>
      </c>
      <c r="D553" s="384" t="s">
        <v>21</v>
      </c>
      <c r="E553" s="140"/>
      <c r="F553" s="139"/>
      <c r="G553" s="175"/>
      <c r="H553" s="175"/>
      <c r="I553" s="644"/>
    </row>
    <row r="554" spans="1:9" s="124" customFormat="1" ht="42.75">
      <c r="A554" s="562">
        <v>120308</v>
      </c>
      <c r="B554" s="7" t="s">
        <v>49</v>
      </c>
      <c r="C554" s="7" t="s">
        <v>88</v>
      </c>
      <c r="D554" s="1083" t="s">
        <v>41</v>
      </c>
      <c r="E554" s="7" t="s">
        <v>1</v>
      </c>
      <c r="F554" s="142">
        <f>'MC - REFEITÓRIO'!F353</f>
        <v>936</v>
      </c>
      <c r="G554" s="176">
        <v>6.59</v>
      </c>
      <c r="H554" s="12">
        <f>G554*1.2993</f>
        <v>8.56</v>
      </c>
      <c r="I554" s="563">
        <f>H554*F554</f>
        <v>8012.16</v>
      </c>
    </row>
    <row r="555" spans="1:9" s="124" customFormat="1" ht="28.5">
      <c r="A555" s="562">
        <v>120301</v>
      </c>
      <c r="B555" s="7" t="s">
        <v>49</v>
      </c>
      <c r="C555" s="7" t="s">
        <v>89</v>
      </c>
      <c r="D555" s="1083" t="s">
        <v>42</v>
      </c>
      <c r="E555" s="7" t="s">
        <v>1</v>
      </c>
      <c r="F555" s="142">
        <f>'MC - REFEITÓRIO'!H356</f>
        <v>501.1</v>
      </c>
      <c r="G555" s="13">
        <v>27.76</v>
      </c>
      <c r="H555" s="12">
        <f t="shared" ref="H555:H557" si="82">G555*1.2993</f>
        <v>36.07</v>
      </c>
      <c r="I555" s="563">
        <f>H555*F555</f>
        <v>18074.68</v>
      </c>
    </row>
    <row r="556" spans="1:9" s="124" customFormat="1" ht="42.75">
      <c r="A556" s="562">
        <v>120303</v>
      </c>
      <c r="B556" s="7" t="s">
        <v>49</v>
      </c>
      <c r="C556" s="7" t="s">
        <v>90</v>
      </c>
      <c r="D556" s="1083" t="s">
        <v>43</v>
      </c>
      <c r="E556" s="7" t="s">
        <v>1</v>
      </c>
      <c r="F556" s="142">
        <f>'MC - REFEITÓRIO'!H359</f>
        <v>434.9</v>
      </c>
      <c r="G556" s="176">
        <v>47.53</v>
      </c>
      <c r="H556" s="12">
        <f t="shared" si="82"/>
        <v>61.76</v>
      </c>
      <c r="I556" s="563">
        <f>H556*F556</f>
        <v>26859.42</v>
      </c>
    </row>
    <row r="557" spans="1:9" s="124" customFormat="1">
      <c r="A557" s="562">
        <v>110210</v>
      </c>
      <c r="B557" s="7" t="s">
        <v>49</v>
      </c>
      <c r="C557" s="7" t="s">
        <v>123</v>
      </c>
      <c r="D557" s="1091" t="s">
        <v>304</v>
      </c>
      <c r="E557" s="7" t="s">
        <v>1</v>
      </c>
      <c r="F557" s="142">
        <f>'MC - REFEITÓRIO'!D374</f>
        <v>117.3</v>
      </c>
      <c r="G557" s="176">
        <v>91.18</v>
      </c>
      <c r="H557" s="12">
        <f t="shared" si="82"/>
        <v>118.47</v>
      </c>
      <c r="I557" s="563">
        <f>H557*F557</f>
        <v>13896.53</v>
      </c>
    </row>
    <row r="558" spans="1:9" s="124" customFormat="1" ht="15">
      <c r="A558" s="651"/>
      <c r="B558" s="143"/>
      <c r="C558" s="143"/>
      <c r="D558" s="388"/>
      <c r="E558" s="143"/>
      <c r="F558" s="165"/>
      <c r="G558" s="182"/>
      <c r="H558" s="182" t="s">
        <v>212</v>
      </c>
      <c r="I558" s="652">
        <f>SUM(I554:I557)</f>
        <v>66842.789999999994</v>
      </c>
    </row>
    <row r="559" spans="1:9" s="124" customFormat="1" ht="15">
      <c r="A559" s="647"/>
      <c r="B559" s="140"/>
      <c r="C559" s="462">
        <v>6</v>
      </c>
      <c r="D559" s="384" t="s">
        <v>22</v>
      </c>
      <c r="E559" s="140"/>
      <c r="F559" s="139"/>
      <c r="G559" s="175"/>
      <c r="H559" s="175"/>
      <c r="I559" s="644"/>
    </row>
    <row r="560" spans="1:9" s="124" customFormat="1" ht="42.75">
      <c r="A560" s="562">
        <v>120308</v>
      </c>
      <c r="B560" s="7" t="s">
        <v>49</v>
      </c>
      <c r="C560" s="7" t="s">
        <v>91</v>
      </c>
      <c r="D560" s="1083" t="s">
        <v>41</v>
      </c>
      <c r="E560" s="7" t="s">
        <v>1</v>
      </c>
      <c r="F560" s="142">
        <f>'MC - REFEITÓRIO'!F385</f>
        <v>547.4</v>
      </c>
      <c r="G560" s="176">
        <v>6.59</v>
      </c>
      <c r="H560" s="12">
        <f>G560*1.2993</f>
        <v>8.56</v>
      </c>
      <c r="I560" s="563">
        <f>H560*F560</f>
        <v>4685.74</v>
      </c>
    </row>
    <row r="561" spans="1:9" s="124" customFormat="1" ht="42.75">
      <c r="A561" s="562">
        <v>120303</v>
      </c>
      <c r="B561" s="7" t="s">
        <v>49</v>
      </c>
      <c r="C561" s="7" t="s">
        <v>92</v>
      </c>
      <c r="D561" s="1083" t="s">
        <v>43</v>
      </c>
      <c r="E561" s="7" t="s">
        <v>1</v>
      </c>
      <c r="F561" s="142">
        <f>'MC - REFEITÓRIO'!F393</f>
        <v>547.4</v>
      </c>
      <c r="G561" s="176">
        <v>47.53</v>
      </c>
      <c r="H561" s="12">
        <f>G561*1.2993</f>
        <v>61.76</v>
      </c>
      <c r="I561" s="563">
        <f>H561*F561</f>
        <v>33807.42</v>
      </c>
    </row>
    <row r="562" spans="1:9" s="124" customFormat="1" ht="15">
      <c r="A562" s="649"/>
      <c r="B562" s="78"/>
      <c r="C562" s="78"/>
      <c r="D562" s="385"/>
      <c r="E562" s="78"/>
      <c r="F562" s="164"/>
      <c r="G562" s="181"/>
      <c r="H562" s="181" t="s">
        <v>211</v>
      </c>
      <c r="I562" s="646">
        <f>SUM(I560:I561)</f>
        <v>38493.160000000003</v>
      </c>
    </row>
    <row r="563" spans="1:9" s="124" customFormat="1" ht="15">
      <c r="A563" s="647"/>
      <c r="B563" s="140"/>
      <c r="C563" s="462">
        <v>7</v>
      </c>
      <c r="D563" s="384" t="s">
        <v>23</v>
      </c>
      <c r="E563" s="140"/>
      <c r="F563" s="139"/>
      <c r="G563" s="175"/>
      <c r="H563" s="175"/>
      <c r="I563" s="644"/>
    </row>
    <row r="564" spans="1:9" s="124" customFormat="1">
      <c r="A564" s="562">
        <v>130112</v>
      </c>
      <c r="B564" s="7" t="s">
        <v>49</v>
      </c>
      <c r="C564" s="7" t="s">
        <v>93</v>
      </c>
      <c r="D564" s="1091" t="s">
        <v>44</v>
      </c>
      <c r="E564" s="7" t="s">
        <v>1</v>
      </c>
      <c r="F564" s="142">
        <f>'MC - REFEITÓRIO'!F401</f>
        <v>388.2</v>
      </c>
      <c r="G564" s="176">
        <v>40.31</v>
      </c>
      <c r="H564" s="12">
        <f>G564*1.2993</f>
        <v>52.37</v>
      </c>
      <c r="I564" s="563">
        <f>H564*F564</f>
        <v>20330.03</v>
      </c>
    </row>
    <row r="565" spans="1:9" s="124" customFormat="1" ht="28.5">
      <c r="A565" s="562">
        <v>130103</v>
      </c>
      <c r="B565" s="7" t="s">
        <v>49</v>
      </c>
      <c r="C565" s="7" t="s">
        <v>94</v>
      </c>
      <c r="D565" s="1083" t="s">
        <v>45</v>
      </c>
      <c r="E565" s="7" t="s">
        <v>1</v>
      </c>
      <c r="F565" s="142">
        <f>'MC - REFEITÓRIO'!F406</f>
        <v>388.2</v>
      </c>
      <c r="G565" s="180">
        <v>19.829999999999998</v>
      </c>
      <c r="H565" s="12">
        <f>G565*1.2993</f>
        <v>25.77</v>
      </c>
      <c r="I565" s="563">
        <f>H565*F565</f>
        <v>10003.91</v>
      </c>
    </row>
    <row r="566" spans="1:9" s="124" customFormat="1" ht="15">
      <c r="A566" s="649"/>
      <c r="B566" s="78"/>
      <c r="C566" s="78"/>
      <c r="D566" s="385"/>
      <c r="E566" s="78"/>
      <c r="F566" s="164"/>
      <c r="G566" s="178"/>
      <c r="H566" s="181" t="s">
        <v>210</v>
      </c>
      <c r="I566" s="646">
        <f>SUM(I564:I565)</f>
        <v>30333.94</v>
      </c>
    </row>
    <row r="567" spans="1:9" s="124" customFormat="1" ht="15">
      <c r="A567" s="643"/>
      <c r="B567" s="138"/>
      <c r="C567" s="138">
        <v>8</v>
      </c>
      <c r="D567" s="389" t="s">
        <v>24</v>
      </c>
      <c r="E567" s="138"/>
      <c r="F567" s="199"/>
      <c r="G567" s="173"/>
      <c r="H567" s="175"/>
      <c r="I567" s="644"/>
    </row>
    <row r="568" spans="1:9" s="124" customFormat="1" ht="57">
      <c r="A568" s="1095">
        <v>130236</v>
      </c>
      <c r="B568" s="1096" t="s">
        <v>49</v>
      </c>
      <c r="C568" s="1096" t="s">
        <v>95</v>
      </c>
      <c r="D568" s="1090" t="s">
        <v>383</v>
      </c>
      <c r="E568" s="1096" t="s">
        <v>1</v>
      </c>
      <c r="F568" s="22">
        <f>'MC - REFEITÓRIO'!F414</f>
        <v>388.2</v>
      </c>
      <c r="G568" s="11">
        <v>68.400000000000006</v>
      </c>
      <c r="H568" s="11">
        <f>G568*1.2993</f>
        <v>88.87</v>
      </c>
      <c r="I568" s="568">
        <f>H568*F568</f>
        <v>34499.33</v>
      </c>
    </row>
    <row r="569" spans="1:9" s="124" customFormat="1" ht="42.75">
      <c r="A569" s="1095">
        <v>130219</v>
      </c>
      <c r="B569" s="1096" t="s">
        <v>49</v>
      </c>
      <c r="C569" s="1096" t="s">
        <v>96</v>
      </c>
      <c r="D569" s="1090" t="s">
        <v>455</v>
      </c>
      <c r="E569" s="1096" t="s">
        <v>1</v>
      </c>
      <c r="F569" s="22">
        <f>'MC - REFEITÓRIO'!H436</f>
        <v>356.9</v>
      </c>
      <c r="G569" s="20">
        <v>71.17</v>
      </c>
      <c r="H569" s="11">
        <f t="shared" ref="H569:H570" si="83">G569*1.2993</f>
        <v>92.47</v>
      </c>
      <c r="I569" s="568">
        <f>H569*F569</f>
        <v>33002.54</v>
      </c>
    </row>
    <row r="570" spans="1:9" s="124" customFormat="1" ht="57">
      <c r="A570" s="1095">
        <v>130320</v>
      </c>
      <c r="B570" s="1096" t="s">
        <v>49</v>
      </c>
      <c r="C570" s="1096" t="s">
        <v>97</v>
      </c>
      <c r="D570" s="1071" t="s">
        <v>467</v>
      </c>
      <c r="E570" s="1096" t="s">
        <v>29</v>
      </c>
      <c r="F570" s="22">
        <v>105.92</v>
      </c>
      <c r="G570" s="11">
        <v>28.44</v>
      </c>
      <c r="H570" s="11">
        <f t="shared" si="83"/>
        <v>36.950000000000003</v>
      </c>
      <c r="I570" s="568">
        <f>H570*F570</f>
        <v>3913.74</v>
      </c>
    </row>
    <row r="571" spans="1:9" s="124" customFormat="1" ht="15">
      <c r="A571" s="649"/>
      <c r="B571" s="78"/>
      <c r="C571" s="78"/>
      <c r="D571" s="385"/>
      <c r="E571" s="78"/>
      <c r="F571" s="164"/>
      <c r="G571" s="178"/>
      <c r="H571" s="181" t="s">
        <v>209</v>
      </c>
      <c r="I571" s="646">
        <f>SUM(I568:I570)</f>
        <v>71415.61</v>
      </c>
    </row>
    <row r="572" spans="1:9" s="124" customFormat="1" ht="15">
      <c r="A572" s="647"/>
      <c r="B572" s="140"/>
      <c r="C572" s="462">
        <v>9</v>
      </c>
      <c r="D572" s="384" t="s">
        <v>25</v>
      </c>
      <c r="E572" s="140"/>
      <c r="F572" s="139"/>
      <c r="G572" s="175"/>
      <c r="H572" s="175"/>
      <c r="I572" s="644"/>
    </row>
    <row r="573" spans="1:9" s="219" customFormat="1" ht="71.25">
      <c r="A573" s="1222">
        <v>100665</v>
      </c>
      <c r="B573" s="1223" t="s">
        <v>862</v>
      </c>
      <c r="C573" s="1096" t="s">
        <v>164</v>
      </c>
      <c r="D573" s="1090" t="s">
        <v>1327</v>
      </c>
      <c r="E573" s="1098" t="s">
        <v>1</v>
      </c>
      <c r="F573" s="22">
        <f>'MC - REFEITÓRIO'!F488</f>
        <v>55.4</v>
      </c>
      <c r="G573" s="11">
        <v>826.13</v>
      </c>
      <c r="H573" s="11">
        <f>G573*1.2993</f>
        <v>1073.3900000000001</v>
      </c>
      <c r="I573" s="568">
        <f t="shared" ref="I573:I581" si="84">H573*F573</f>
        <v>59465.81</v>
      </c>
    </row>
    <row r="574" spans="1:9" s="124" customFormat="1" ht="42.75">
      <c r="A574" s="1097">
        <v>71702</v>
      </c>
      <c r="B574" s="1098" t="s">
        <v>49</v>
      </c>
      <c r="C574" s="1096" t="s">
        <v>165</v>
      </c>
      <c r="D574" s="1069" t="s">
        <v>1204</v>
      </c>
      <c r="E574" s="1098" t="s">
        <v>1</v>
      </c>
      <c r="F574" s="22">
        <f>'MC - REFEITÓRIO'!F495</f>
        <v>15.75</v>
      </c>
      <c r="G574" s="11">
        <v>672.56</v>
      </c>
      <c r="H574" s="11">
        <f t="shared" ref="H574:H581" si="85">G574*1.2993</f>
        <v>873.86</v>
      </c>
      <c r="I574" s="568">
        <f>H574*F574</f>
        <v>13763.3</v>
      </c>
    </row>
    <row r="575" spans="1:9" s="219" customFormat="1" ht="57">
      <c r="A575" s="1224">
        <v>100668</v>
      </c>
      <c r="B575" s="1225" t="s">
        <v>862</v>
      </c>
      <c r="C575" s="1096" t="s">
        <v>98</v>
      </c>
      <c r="D575" s="1090" t="s">
        <v>1325</v>
      </c>
      <c r="E575" s="1098" t="s">
        <v>1</v>
      </c>
      <c r="F575" s="22">
        <f>'MC - REFEITÓRIO'!B502</f>
        <v>3.6</v>
      </c>
      <c r="G575" s="11">
        <v>1293.23</v>
      </c>
      <c r="H575" s="11">
        <f t="shared" si="85"/>
        <v>1680.29</v>
      </c>
      <c r="I575" s="568">
        <f t="shared" si="84"/>
        <v>6049.04</v>
      </c>
    </row>
    <row r="576" spans="1:9" s="124" customFormat="1">
      <c r="A576" s="562">
        <v>60110</v>
      </c>
      <c r="B576" s="7" t="s">
        <v>49</v>
      </c>
      <c r="C576" s="1096" t="s">
        <v>166</v>
      </c>
      <c r="D576" s="1089" t="s">
        <v>64</v>
      </c>
      <c r="E576" s="1096" t="s">
        <v>29</v>
      </c>
      <c r="F576" s="233">
        <f>'MC - REFEITÓRIO'!F514</f>
        <v>79.599999999999994</v>
      </c>
      <c r="G576" s="11">
        <v>84.27</v>
      </c>
      <c r="H576" s="11">
        <f t="shared" si="85"/>
        <v>109.49</v>
      </c>
      <c r="I576" s="568">
        <f t="shared" si="84"/>
        <v>8715.4</v>
      </c>
    </row>
    <row r="577" spans="1:9" s="124" customFormat="1" ht="28.5">
      <c r="A577" s="562">
        <v>60107</v>
      </c>
      <c r="B577" s="7" t="s">
        <v>49</v>
      </c>
      <c r="C577" s="1096" t="s">
        <v>167</v>
      </c>
      <c r="D577" s="1090" t="s">
        <v>186</v>
      </c>
      <c r="E577" s="1096" t="s">
        <v>29</v>
      </c>
      <c r="F577" s="233">
        <f>'MC - REFEITÓRIO'!B535</f>
        <v>639.79999999999995</v>
      </c>
      <c r="G577" s="11">
        <v>16.600000000000001</v>
      </c>
      <c r="H577" s="11">
        <f t="shared" si="85"/>
        <v>21.57</v>
      </c>
      <c r="I577" s="568">
        <f t="shared" si="84"/>
        <v>13800.49</v>
      </c>
    </row>
    <row r="578" spans="1:9" s="1245" customFormat="1" ht="42.75">
      <c r="A578" s="1445" t="s">
        <v>1345</v>
      </c>
      <c r="B578" s="1446"/>
      <c r="C578" s="1200" t="s">
        <v>168</v>
      </c>
      <c r="D578" s="1244" t="s">
        <v>1346</v>
      </c>
      <c r="E578" s="1236" t="s">
        <v>1</v>
      </c>
      <c r="F578" s="1202">
        <f>'MC - REFEITÓRIO'!B545</f>
        <v>8.5</v>
      </c>
      <c r="G578" s="747">
        <f>'COMP 2'!I28</f>
        <v>982.53</v>
      </c>
      <c r="H578" s="747">
        <f t="shared" si="85"/>
        <v>1276.5999999999999</v>
      </c>
      <c r="I578" s="727">
        <f t="shared" si="84"/>
        <v>10851.1</v>
      </c>
    </row>
    <row r="579" spans="1:9" s="124" customFormat="1" ht="71.25">
      <c r="A579" s="1095">
        <v>61302</v>
      </c>
      <c r="B579" s="1096" t="s">
        <v>49</v>
      </c>
      <c r="C579" s="1096" t="s">
        <v>169</v>
      </c>
      <c r="D579" s="1071" t="s">
        <v>386</v>
      </c>
      <c r="E579" s="1096" t="s">
        <v>125</v>
      </c>
      <c r="F579" s="22">
        <f>'MC - REFEITÓRIO'!B551</f>
        <v>2</v>
      </c>
      <c r="G579" s="11">
        <v>896.17</v>
      </c>
      <c r="H579" s="11">
        <f t="shared" si="85"/>
        <v>1164.3900000000001</v>
      </c>
      <c r="I579" s="568">
        <f t="shared" si="84"/>
        <v>2328.7800000000002</v>
      </c>
    </row>
    <row r="580" spans="1:9" s="124" customFormat="1" ht="71.25">
      <c r="A580" s="1199">
        <v>61303</v>
      </c>
      <c r="B580" s="1200" t="s">
        <v>49</v>
      </c>
      <c r="C580" s="1200" t="s">
        <v>170</v>
      </c>
      <c r="D580" s="1201" t="s">
        <v>387</v>
      </c>
      <c r="E580" s="1200" t="s">
        <v>125</v>
      </c>
      <c r="F580" s="1202">
        <f>'MC - REFEITÓRIO'!G559</f>
        <v>4</v>
      </c>
      <c r="G580" s="1203">
        <v>904.42</v>
      </c>
      <c r="H580" s="747">
        <f t="shared" si="85"/>
        <v>1175.1099999999999</v>
      </c>
      <c r="I580" s="727">
        <f t="shared" si="84"/>
        <v>4700.4399999999996</v>
      </c>
    </row>
    <row r="581" spans="1:9" s="124" customFormat="1">
      <c r="A581" s="759">
        <v>80102</v>
      </c>
      <c r="B581" s="1200" t="s">
        <v>49</v>
      </c>
      <c r="C581" s="41" t="s">
        <v>219</v>
      </c>
      <c r="D581" s="1204" t="s">
        <v>228</v>
      </c>
      <c r="E581" s="41" t="s">
        <v>0</v>
      </c>
      <c r="F581" s="712">
        <f>'MC - REFEITÓRIO'!B575</f>
        <v>74.8</v>
      </c>
      <c r="G581" s="749">
        <v>284.5</v>
      </c>
      <c r="H581" s="1205">
        <f t="shared" si="85"/>
        <v>369.65</v>
      </c>
      <c r="I581" s="1206">
        <f t="shared" si="84"/>
        <v>27649.82</v>
      </c>
    </row>
    <row r="582" spans="1:9" s="124" customFormat="1" ht="15">
      <c r="A582" s="649"/>
      <c r="B582" s="78"/>
      <c r="C582" s="78"/>
      <c r="D582" s="383"/>
      <c r="E582" s="78"/>
      <c r="F582" s="164"/>
      <c r="G582" s="178"/>
      <c r="H582" s="178" t="s">
        <v>208</v>
      </c>
      <c r="I582" s="646">
        <f>SUM(I573:I581)</f>
        <v>147324.18</v>
      </c>
    </row>
    <row r="583" spans="1:9" s="124" customFormat="1" ht="15">
      <c r="A583" s="647"/>
      <c r="B583" s="140"/>
      <c r="C583" s="462">
        <v>10</v>
      </c>
      <c r="D583" s="384" t="s">
        <v>27</v>
      </c>
      <c r="E583" s="140"/>
      <c r="F583" s="139"/>
      <c r="G583" s="175"/>
      <c r="H583" s="175"/>
      <c r="I583" s="644"/>
    </row>
    <row r="584" spans="1:9" s="124" customFormat="1" ht="42.75">
      <c r="A584" s="562">
        <v>170101</v>
      </c>
      <c r="B584" s="25" t="s">
        <v>49</v>
      </c>
      <c r="C584" s="25" t="s">
        <v>99</v>
      </c>
      <c r="D584" s="55" t="s">
        <v>196</v>
      </c>
      <c r="E584" s="25" t="s">
        <v>197</v>
      </c>
      <c r="F584" s="22">
        <v>1</v>
      </c>
      <c r="G584" s="18">
        <v>574.79999999999995</v>
      </c>
      <c r="H584" s="12">
        <f>G584*1.2993</f>
        <v>746.84</v>
      </c>
      <c r="I584" s="563">
        <f>H584*F584</f>
        <v>746.84</v>
      </c>
    </row>
    <row r="585" spans="1:9" s="124" customFormat="1" ht="28.5">
      <c r="A585" s="583">
        <v>170129</v>
      </c>
      <c r="B585" s="7" t="s">
        <v>49</v>
      </c>
      <c r="C585" s="25" t="s">
        <v>100</v>
      </c>
      <c r="D585" s="1190" t="s">
        <v>388</v>
      </c>
      <c r="E585" s="7" t="s">
        <v>26</v>
      </c>
      <c r="F585" s="26">
        <v>6</v>
      </c>
      <c r="G585" s="18">
        <v>559.05999999999995</v>
      </c>
      <c r="H585" s="12">
        <f t="shared" ref="H585:H591" si="86">G585*1.2993</f>
        <v>726.39</v>
      </c>
      <c r="I585" s="563">
        <f t="shared" ref="I585:I591" si="87">H585*F585</f>
        <v>4358.34</v>
      </c>
    </row>
    <row r="586" spans="1:9" s="124" customFormat="1" ht="57">
      <c r="A586" s="583">
        <v>170135</v>
      </c>
      <c r="B586" s="25" t="s">
        <v>49</v>
      </c>
      <c r="C586" s="25" t="s">
        <v>220</v>
      </c>
      <c r="D586" s="55" t="s">
        <v>127</v>
      </c>
      <c r="E586" s="7" t="s">
        <v>26</v>
      </c>
      <c r="F586" s="26">
        <v>1</v>
      </c>
      <c r="G586" s="19">
        <v>2196.1</v>
      </c>
      <c r="H586" s="12">
        <f t="shared" si="86"/>
        <v>2853.39</v>
      </c>
      <c r="I586" s="563">
        <f t="shared" si="87"/>
        <v>2853.39</v>
      </c>
    </row>
    <row r="587" spans="1:9" s="124" customFormat="1" ht="78" customHeight="1">
      <c r="A587" s="1095">
        <v>170128</v>
      </c>
      <c r="B587" s="1100" t="s">
        <v>49</v>
      </c>
      <c r="C587" s="25" t="s">
        <v>101</v>
      </c>
      <c r="D587" s="1069" t="s">
        <v>664</v>
      </c>
      <c r="E587" s="1096" t="s">
        <v>26</v>
      </c>
      <c r="F587" s="26">
        <v>1</v>
      </c>
      <c r="G587" s="11">
        <v>940.54</v>
      </c>
      <c r="H587" s="12">
        <f t="shared" si="86"/>
        <v>1222.04</v>
      </c>
      <c r="I587" s="563">
        <f t="shared" si="87"/>
        <v>1222.04</v>
      </c>
    </row>
    <row r="588" spans="1:9" s="124" customFormat="1" ht="28.5">
      <c r="A588" s="583">
        <v>170115</v>
      </c>
      <c r="B588" s="5" t="s">
        <v>49</v>
      </c>
      <c r="C588" s="25" t="s">
        <v>128</v>
      </c>
      <c r="D588" s="55" t="s">
        <v>126</v>
      </c>
      <c r="E588" s="7" t="s">
        <v>26</v>
      </c>
      <c r="F588" s="26">
        <v>7</v>
      </c>
      <c r="G588" s="19">
        <v>338.08</v>
      </c>
      <c r="H588" s="12">
        <f t="shared" si="86"/>
        <v>439.27</v>
      </c>
      <c r="I588" s="563">
        <f t="shared" si="87"/>
        <v>3074.89</v>
      </c>
    </row>
    <row r="589" spans="1:9" s="124" customFormat="1" ht="42.75">
      <c r="A589" s="588">
        <v>170512</v>
      </c>
      <c r="B589" s="23" t="s">
        <v>49</v>
      </c>
      <c r="C589" s="25" t="s">
        <v>129</v>
      </c>
      <c r="D589" s="55" t="s">
        <v>55</v>
      </c>
      <c r="E589" s="23" t="s">
        <v>26</v>
      </c>
      <c r="F589" s="26">
        <v>1</v>
      </c>
      <c r="G589" s="19">
        <v>582.32000000000005</v>
      </c>
      <c r="H589" s="12">
        <f t="shared" si="86"/>
        <v>756.61</v>
      </c>
      <c r="I589" s="563">
        <f t="shared" si="87"/>
        <v>756.61</v>
      </c>
    </row>
    <row r="590" spans="1:9" s="124" customFormat="1" ht="28.5">
      <c r="A590" s="5">
        <v>100868</v>
      </c>
      <c r="B590" s="23" t="s">
        <v>862</v>
      </c>
      <c r="C590" s="25" t="s">
        <v>221</v>
      </c>
      <c r="D590" s="1227" t="s">
        <v>1320</v>
      </c>
      <c r="E590" s="1228" t="s">
        <v>239</v>
      </c>
      <c r="F590" s="1229">
        <v>1</v>
      </c>
      <c r="G590" s="1230">
        <v>274.62</v>
      </c>
      <c r="H590" s="1231">
        <f t="shared" si="86"/>
        <v>356.81</v>
      </c>
      <c r="I590" s="582">
        <f t="shared" si="87"/>
        <v>356.81</v>
      </c>
    </row>
    <row r="591" spans="1:9" s="219" customFormat="1" ht="28.5">
      <c r="A591" s="1200">
        <v>100867</v>
      </c>
      <c r="B591" s="1200" t="s">
        <v>862</v>
      </c>
      <c r="C591" s="25" t="s">
        <v>1319</v>
      </c>
      <c r="D591" s="704" t="s">
        <v>1321</v>
      </c>
      <c r="E591" s="705" t="s">
        <v>26</v>
      </c>
      <c r="F591" s="706">
        <v>1</v>
      </c>
      <c r="G591" s="707">
        <v>263.89999999999998</v>
      </c>
      <c r="H591" s="708">
        <f t="shared" si="86"/>
        <v>342.89</v>
      </c>
      <c r="I591" s="709">
        <f t="shared" si="87"/>
        <v>342.89</v>
      </c>
    </row>
    <row r="592" spans="1:9" s="124" customFormat="1" ht="15">
      <c r="A592" s="649"/>
      <c r="B592" s="78"/>
      <c r="C592" s="78"/>
      <c r="D592" s="385"/>
      <c r="E592" s="78"/>
      <c r="F592" s="164"/>
      <c r="G592" s="178"/>
      <c r="H592" s="181" t="s">
        <v>207</v>
      </c>
      <c r="I592" s="646">
        <f>SUM(I584:I591)</f>
        <v>13711.81</v>
      </c>
    </row>
    <row r="593" spans="1:9" s="124" customFormat="1" ht="15">
      <c r="A593" s="647"/>
      <c r="B593" s="140"/>
      <c r="C593" s="462">
        <v>11</v>
      </c>
      <c r="D593" s="384" t="s">
        <v>28</v>
      </c>
      <c r="E593" s="140"/>
      <c r="F593" s="139"/>
      <c r="G593" s="175"/>
      <c r="H593" s="175"/>
      <c r="I593" s="644"/>
    </row>
    <row r="594" spans="1:9" s="124" customFormat="1">
      <c r="A594" s="562">
        <v>170220</v>
      </c>
      <c r="B594" s="7" t="s">
        <v>49</v>
      </c>
      <c r="C594" s="7" t="s">
        <v>102</v>
      </c>
      <c r="D594" s="1083" t="s">
        <v>59</v>
      </c>
      <c r="E594" s="7" t="s">
        <v>1</v>
      </c>
      <c r="F594" s="26">
        <f>'MC - REFEITÓRIO'!F639</f>
        <v>74.5</v>
      </c>
      <c r="G594" s="13">
        <v>364.71</v>
      </c>
      <c r="H594" s="12">
        <f>G594*1.2993</f>
        <v>473.87</v>
      </c>
      <c r="I594" s="563">
        <f>H594*F594</f>
        <v>35303.32</v>
      </c>
    </row>
    <row r="595" spans="1:9" s="124" customFormat="1" ht="42.75">
      <c r="A595" s="583">
        <v>130321</v>
      </c>
      <c r="B595" s="25" t="s">
        <v>49</v>
      </c>
      <c r="C595" s="25" t="s">
        <v>103</v>
      </c>
      <c r="D595" s="10" t="s">
        <v>392</v>
      </c>
      <c r="E595" s="25" t="s">
        <v>29</v>
      </c>
      <c r="F595" s="26">
        <f>'MC - REFEITÓRIO'!F645</f>
        <v>124.2</v>
      </c>
      <c r="G595" s="13">
        <v>42.69</v>
      </c>
      <c r="H595" s="12">
        <f t="shared" ref="H595:H598" si="88">G595*1.2993</f>
        <v>55.47</v>
      </c>
      <c r="I595" s="563">
        <f>H595*F595</f>
        <v>6889.37</v>
      </c>
    </row>
    <row r="596" spans="1:9" s="124" customFormat="1">
      <c r="A596" s="583">
        <v>130317</v>
      </c>
      <c r="B596" s="25" t="s">
        <v>49</v>
      </c>
      <c r="C596" s="25" t="s">
        <v>104</v>
      </c>
      <c r="D596" s="364" t="s">
        <v>391</v>
      </c>
      <c r="E596" s="25" t="s">
        <v>29</v>
      </c>
      <c r="F596" s="26">
        <f>'MC - REFEITÓRIO'!F666</f>
        <v>81.75</v>
      </c>
      <c r="G596" s="13">
        <v>75.41</v>
      </c>
      <c r="H596" s="12">
        <f t="shared" si="88"/>
        <v>97.98</v>
      </c>
      <c r="I596" s="563">
        <f>H596*F596</f>
        <v>8009.87</v>
      </c>
    </row>
    <row r="597" spans="1:9" s="124" customFormat="1">
      <c r="A597" s="562">
        <v>130308</v>
      </c>
      <c r="B597" s="7" t="s">
        <v>49</v>
      </c>
      <c r="C597" s="7" t="s">
        <v>105</v>
      </c>
      <c r="D597" s="1070" t="s">
        <v>390</v>
      </c>
      <c r="E597" s="7" t="s">
        <v>29</v>
      </c>
      <c r="F597" s="26">
        <f>'MC - REFEITÓRIO'!F669</f>
        <v>6.9</v>
      </c>
      <c r="G597" s="13">
        <v>46.5</v>
      </c>
      <c r="H597" s="12">
        <f t="shared" si="88"/>
        <v>60.42</v>
      </c>
      <c r="I597" s="563">
        <f>H597*F597</f>
        <v>416.9</v>
      </c>
    </row>
    <row r="598" spans="1:9" s="124" customFormat="1" ht="42.75">
      <c r="A598" s="562">
        <v>50205</v>
      </c>
      <c r="B598" s="7" t="s">
        <v>49</v>
      </c>
      <c r="C598" s="7" t="s">
        <v>106</v>
      </c>
      <c r="D598" s="1104" t="s">
        <v>389</v>
      </c>
      <c r="E598" s="7" t="s">
        <v>1</v>
      </c>
      <c r="F598" s="26">
        <f>'MC - REFEITÓRIO'!F675</f>
        <v>20.52</v>
      </c>
      <c r="G598" s="13">
        <v>413.05</v>
      </c>
      <c r="H598" s="12">
        <f t="shared" si="88"/>
        <v>536.67999999999995</v>
      </c>
      <c r="I598" s="563">
        <f>H598*F598</f>
        <v>11012.67</v>
      </c>
    </row>
    <row r="599" spans="1:9" s="124" customFormat="1" ht="15">
      <c r="A599" s="651"/>
      <c r="B599" s="143"/>
      <c r="C599" s="143"/>
      <c r="D599" s="390"/>
      <c r="E599" s="143"/>
      <c r="F599" s="165"/>
      <c r="G599" s="183"/>
      <c r="H599" s="183" t="s">
        <v>206</v>
      </c>
      <c r="I599" s="652">
        <f>SUM(I594:I598)</f>
        <v>61632.13</v>
      </c>
    </row>
    <row r="600" spans="1:9" s="124" customFormat="1" ht="15">
      <c r="A600" s="647"/>
      <c r="B600" s="140"/>
      <c r="C600" s="462">
        <v>12</v>
      </c>
      <c r="D600" s="384" t="s">
        <v>287</v>
      </c>
      <c r="E600" s="140"/>
      <c r="F600" s="139"/>
      <c r="G600" s="175"/>
      <c r="H600" s="175"/>
      <c r="I600" s="644"/>
    </row>
    <row r="601" spans="1:9" s="124" customFormat="1" ht="42.75">
      <c r="A601" s="562">
        <v>170540</v>
      </c>
      <c r="B601" s="7" t="s">
        <v>49</v>
      </c>
      <c r="C601" s="25" t="s">
        <v>185</v>
      </c>
      <c r="D601" s="1083" t="s">
        <v>393</v>
      </c>
      <c r="E601" s="7" t="s">
        <v>26</v>
      </c>
      <c r="F601" s="26">
        <v>1</v>
      </c>
      <c r="G601" s="18">
        <v>888.87</v>
      </c>
      <c r="H601" s="12">
        <f>G601*1.2993</f>
        <v>1154.9100000000001</v>
      </c>
      <c r="I601" s="563">
        <f>H601*F601</f>
        <v>1154.9100000000001</v>
      </c>
    </row>
    <row r="602" spans="1:9" s="124" customFormat="1">
      <c r="A602" s="562">
        <v>140701</v>
      </c>
      <c r="B602" s="7" t="s">
        <v>49</v>
      </c>
      <c r="C602" s="25" t="s">
        <v>107</v>
      </c>
      <c r="D602" s="1091" t="s">
        <v>191</v>
      </c>
      <c r="E602" s="7" t="s">
        <v>26</v>
      </c>
      <c r="F602" s="26">
        <v>16</v>
      </c>
      <c r="G602" s="14">
        <v>94.74</v>
      </c>
      <c r="H602" s="12">
        <f t="shared" ref="H602:H624" si="89">G602*1.2993</f>
        <v>123.1</v>
      </c>
      <c r="I602" s="563">
        <f t="shared" ref="I602:I623" si="90">H602*F602</f>
        <v>1969.6</v>
      </c>
    </row>
    <row r="603" spans="1:9" s="124" customFormat="1" ht="28.5">
      <c r="A603" s="562">
        <v>140707</v>
      </c>
      <c r="B603" s="7" t="s">
        <v>49</v>
      </c>
      <c r="C603" s="25" t="s">
        <v>108</v>
      </c>
      <c r="D603" s="1084" t="s">
        <v>229</v>
      </c>
      <c r="E603" s="25" t="s">
        <v>192</v>
      </c>
      <c r="F603" s="26">
        <v>1</v>
      </c>
      <c r="G603" s="30">
        <v>159.07</v>
      </c>
      <c r="H603" s="12">
        <f t="shared" si="89"/>
        <v>206.68</v>
      </c>
      <c r="I603" s="563">
        <f t="shared" si="90"/>
        <v>206.68</v>
      </c>
    </row>
    <row r="604" spans="1:9" s="124" customFormat="1" ht="28.5">
      <c r="A604" s="562">
        <v>140702</v>
      </c>
      <c r="B604" s="7" t="s">
        <v>49</v>
      </c>
      <c r="C604" s="25" t="s">
        <v>230</v>
      </c>
      <c r="D604" s="1074" t="s">
        <v>300</v>
      </c>
      <c r="E604" s="5" t="s">
        <v>192</v>
      </c>
      <c r="F604" s="26">
        <v>6</v>
      </c>
      <c r="G604" s="30">
        <v>211.09</v>
      </c>
      <c r="H604" s="12">
        <f t="shared" si="89"/>
        <v>274.27</v>
      </c>
      <c r="I604" s="563">
        <f t="shared" si="90"/>
        <v>1645.62</v>
      </c>
    </row>
    <row r="605" spans="1:9" s="124" customFormat="1" ht="28.5">
      <c r="A605" s="562">
        <v>140704</v>
      </c>
      <c r="B605" s="7" t="s">
        <v>49</v>
      </c>
      <c r="C605" s="25" t="s">
        <v>299</v>
      </c>
      <c r="D605" s="1074" t="s">
        <v>396</v>
      </c>
      <c r="E605" s="5" t="s">
        <v>192</v>
      </c>
      <c r="F605" s="26">
        <v>6</v>
      </c>
      <c r="G605" s="13">
        <v>380.8</v>
      </c>
      <c r="H605" s="12">
        <f t="shared" si="89"/>
        <v>494.77</v>
      </c>
      <c r="I605" s="563">
        <f t="shared" si="90"/>
        <v>2968.62</v>
      </c>
    </row>
    <row r="606" spans="1:9" s="124" customFormat="1" ht="28.5">
      <c r="A606" s="562">
        <v>140706</v>
      </c>
      <c r="B606" s="7" t="s">
        <v>49</v>
      </c>
      <c r="C606" s="25" t="s">
        <v>231</v>
      </c>
      <c r="D606" s="1074" t="s">
        <v>232</v>
      </c>
      <c r="E606" s="5" t="s">
        <v>192</v>
      </c>
      <c r="F606" s="26">
        <v>16</v>
      </c>
      <c r="G606" s="13">
        <v>86.3</v>
      </c>
      <c r="H606" s="12">
        <f t="shared" si="89"/>
        <v>112.13</v>
      </c>
      <c r="I606" s="563">
        <f t="shared" si="90"/>
        <v>1794.08</v>
      </c>
    </row>
    <row r="607" spans="1:9" s="124" customFormat="1">
      <c r="A607" s="562">
        <v>140707</v>
      </c>
      <c r="B607" s="7" t="s">
        <v>49</v>
      </c>
      <c r="C607" s="25" t="s">
        <v>233</v>
      </c>
      <c r="D607" s="1092" t="s">
        <v>234</v>
      </c>
      <c r="E607" s="7" t="s">
        <v>26</v>
      </c>
      <c r="F607" s="26">
        <v>7</v>
      </c>
      <c r="G607" s="30">
        <v>159.07</v>
      </c>
      <c r="H607" s="12">
        <f t="shared" si="89"/>
        <v>206.68</v>
      </c>
      <c r="I607" s="563">
        <f t="shared" si="90"/>
        <v>1446.76</v>
      </c>
    </row>
    <row r="608" spans="1:9" s="124" customFormat="1">
      <c r="A608" s="583">
        <v>180809</v>
      </c>
      <c r="B608" s="25" t="s">
        <v>49</v>
      </c>
      <c r="C608" s="25" t="s">
        <v>397</v>
      </c>
      <c r="D608" s="1092" t="s">
        <v>395</v>
      </c>
      <c r="E608" s="7" t="s">
        <v>26</v>
      </c>
      <c r="F608" s="26">
        <v>1</v>
      </c>
      <c r="G608" s="13">
        <v>104.13</v>
      </c>
      <c r="H608" s="12">
        <f t="shared" si="89"/>
        <v>135.30000000000001</v>
      </c>
      <c r="I608" s="563">
        <f t="shared" si="90"/>
        <v>135.30000000000001</v>
      </c>
    </row>
    <row r="609" spans="1:9" s="124" customFormat="1">
      <c r="A609" s="562">
        <v>170320</v>
      </c>
      <c r="B609" s="7" t="s">
        <v>49</v>
      </c>
      <c r="C609" s="25" t="s">
        <v>398</v>
      </c>
      <c r="D609" s="1091" t="s">
        <v>57</v>
      </c>
      <c r="E609" s="7" t="s">
        <v>26</v>
      </c>
      <c r="F609" s="26">
        <v>7</v>
      </c>
      <c r="G609" s="18">
        <v>59.81</v>
      </c>
      <c r="H609" s="12">
        <f t="shared" si="89"/>
        <v>77.709999999999994</v>
      </c>
      <c r="I609" s="563">
        <f t="shared" si="90"/>
        <v>543.97</v>
      </c>
    </row>
    <row r="610" spans="1:9" s="124" customFormat="1">
      <c r="A610" s="562">
        <v>170323</v>
      </c>
      <c r="B610" s="7" t="s">
        <v>49</v>
      </c>
      <c r="C610" s="25" t="s">
        <v>399</v>
      </c>
      <c r="D610" s="1091" t="s">
        <v>56</v>
      </c>
      <c r="E610" s="7" t="s">
        <v>26</v>
      </c>
      <c r="F610" s="26">
        <v>4</v>
      </c>
      <c r="G610" s="18">
        <v>119.16</v>
      </c>
      <c r="H610" s="12">
        <f t="shared" si="89"/>
        <v>154.82</v>
      </c>
      <c r="I610" s="563">
        <f t="shared" si="90"/>
        <v>619.28</v>
      </c>
    </row>
    <row r="611" spans="1:9" s="124" customFormat="1">
      <c r="A611" s="562">
        <v>170318</v>
      </c>
      <c r="B611" s="7" t="s">
        <v>49</v>
      </c>
      <c r="C611" s="25" t="s">
        <v>400</v>
      </c>
      <c r="D611" s="1091" t="s">
        <v>137</v>
      </c>
      <c r="E611" s="7" t="s">
        <v>26</v>
      </c>
      <c r="F611" s="26">
        <v>7</v>
      </c>
      <c r="G611" s="13">
        <v>70.400000000000006</v>
      </c>
      <c r="H611" s="12">
        <f t="shared" si="89"/>
        <v>91.47</v>
      </c>
      <c r="I611" s="563">
        <f t="shared" si="90"/>
        <v>640.29</v>
      </c>
    </row>
    <row r="612" spans="1:9" s="124" customFormat="1" ht="28.5">
      <c r="A612" s="562">
        <v>170315</v>
      </c>
      <c r="B612" s="7" t="s">
        <v>49</v>
      </c>
      <c r="C612" s="25" t="s">
        <v>401</v>
      </c>
      <c r="D612" s="1190" t="s">
        <v>301</v>
      </c>
      <c r="E612" s="7" t="s">
        <v>26</v>
      </c>
      <c r="F612" s="26">
        <v>9</v>
      </c>
      <c r="G612" s="13">
        <v>200.22</v>
      </c>
      <c r="H612" s="12">
        <f t="shared" si="89"/>
        <v>260.14999999999998</v>
      </c>
      <c r="I612" s="563">
        <f t="shared" si="90"/>
        <v>2341.35</v>
      </c>
    </row>
    <row r="613" spans="1:9" s="124" customFormat="1" ht="28.5">
      <c r="A613" s="562">
        <v>170304</v>
      </c>
      <c r="B613" s="7" t="s">
        <v>49</v>
      </c>
      <c r="C613" s="25" t="s">
        <v>402</v>
      </c>
      <c r="D613" s="1190" t="s">
        <v>394</v>
      </c>
      <c r="E613" s="7" t="s">
        <v>26</v>
      </c>
      <c r="F613" s="21">
        <v>7</v>
      </c>
      <c r="G613" s="13">
        <v>190.89</v>
      </c>
      <c r="H613" s="12">
        <f t="shared" si="89"/>
        <v>248.02</v>
      </c>
      <c r="I613" s="563">
        <f t="shared" si="90"/>
        <v>1736.14</v>
      </c>
    </row>
    <row r="614" spans="1:9" s="219" customFormat="1" ht="28.5">
      <c r="A614" s="1224">
        <v>95546</v>
      </c>
      <c r="B614" s="1225" t="s">
        <v>862</v>
      </c>
      <c r="C614" s="25" t="s">
        <v>403</v>
      </c>
      <c r="D614" s="1071" t="s">
        <v>1328</v>
      </c>
      <c r="E614" s="1096" t="s">
        <v>239</v>
      </c>
      <c r="F614" s="22">
        <v>6</v>
      </c>
      <c r="G614" s="20">
        <v>111.59</v>
      </c>
      <c r="H614" s="12">
        <f t="shared" si="89"/>
        <v>144.99</v>
      </c>
      <c r="I614" s="568">
        <f t="shared" si="90"/>
        <v>869.94</v>
      </c>
    </row>
    <row r="615" spans="1:9" s="219" customFormat="1" ht="28.5">
      <c r="A615" s="1095">
        <v>141909</v>
      </c>
      <c r="B615" s="1096" t="s">
        <v>49</v>
      </c>
      <c r="C615" s="25" t="s">
        <v>404</v>
      </c>
      <c r="D615" s="1090" t="s">
        <v>51</v>
      </c>
      <c r="E615" s="1096" t="s">
        <v>29</v>
      </c>
      <c r="F615" s="22">
        <v>78</v>
      </c>
      <c r="G615" s="11">
        <v>69.3</v>
      </c>
      <c r="H615" s="12">
        <f t="shared" si="89"/>
        <v>90.04</v>
      </c>
      <c r="I615" s="568">
        <f t="shared" si="90"/>
        <v>7023.12</v>
      </c>
    </row>
    <row r="616" spans="1:9" s="219" customFormat="1" ht="28.5">
      <c r="A616" s="1095">
        <v>141908</v>
      </c>
      <c r="B616" s="1096" t="s">
        <v>49</v>
      </c>
      <c r="C616" s="25" t="s">
        <v>405</v>
      </c>
      <c r="D616" s="1085" t="s">
        <v>175</v>
      </c>
      <c r="E616" s="1096" t="s">
        <v>29</v>
      </c>
      <c r="F616" s="22">
        <v>45</v>
      </c>
      <c r="G616" s="11">
        <v>62.83</v>
      </c>
      <c r="H616" s="12">
        <f t="shared" si="89"/>
        <v>81.64</v>
      </c>
      <c r="I616" s="568">
        <f t="shared" si="90"/>
        <v>3673.8</v>
      </c>
    </row>
    <row r="617" spans="1:9" s="219" customFormat="1" ht="28.5">
      <c r="A617" s="1095">
        <v>141907</v>
      </c>
      <c r="B617" s="1096" t="s">
        <v>49</v>
      </c>
      <c r="C617" s="25" t="s">
        <v>406</v>
      </c>
      <c r="D617" s="1090" t="s">
        <v>52</v>
      </c>
      <c r="E617" s="1096" t="s">
        <v>29</v>
      </c>
      <c r="F617" s="22">
        <v>15</v>
      </c>
      <c r="G617" s="11">
        <v>43.39</v>
      </c>
      <c r="H617" s="12">
        <f t="shared" si="89"/>
        <v>56.38</v>
      </c>
      <c r="I617" s="568">
        <f t="shared" si="90"/>
        <v>845.7</v>
      </c>
    </row>
    <row r="618" spans="1:9" s="219" customFormat="1">
      <c r="A618" s="1095">
        <v>142107</v>
      </c>
      <c r="B618" s="1096" t="s">
        <v>49</v>
      </c>
      <c r="C618" s="25" t="s">
        <v>407</v>
      </c>
      <c r="D618" s="1089" t="s">
        <v>48</v>
      </c>
      <c r="E618" s="1096" t="s">
        <v>26</v>
      </c>
      <c r="F618" s="22">
        <v>5</v>
      </c>
      <c r="G618" s="11">
        <v>54.37</v>
      </c>
      <c r="H618" s="12">
        <f t="shared" si="89"/>
        <v>70.64</v>
      </c>
      <c r="I618" s="568">
        <f t="shared" si="90"/>
        <v>353.2</v>
      </c>
    </row>
    <row r="619" spans="1:9" s="219" customFormat="1" ht="28.5">
      <c r="A619" s="1095">
        <v>142111</v>
      </c>
      <c r="B619" s="1096" t="s">
        <v>49</v>
      </c>
      <c r="C619" s="25" t="s">
        <v>408</v>
      </c>
      <c r="D619" s="1090" t="s">
        <v>50</v>
      </c>
      <c r="E619" s="1096" t="s">
        <v>26</v>
      </c>
      <c r="F619" s="22">
        <v>30</v>
      </c>
      <c r="G619" s="20">
        <v>122.24</v>
      </c>
      <c r="H619" s="12">
        <f t="shared" si="89"/>
        <v>158.83000000000001</v>
      </c>
      <c r="I619" s="568">
        <f t="shared" si="90"/>
        <v>4764.8999999999996</v>
      </c>
    </row>
    <row r="620" spans="1:9" s="219" customFormat="1" ht="57">
      <c r="A620" s="1095">
        <v>141101</v>
      </c>
      <c r="B620" s="1096" t="s">
        <v>49</v>
      </c>
      <c r="C620" s="25" t="s">
        <v>428</v>
      </c>
      <c r="D620" s="1071" t="s">
        <v>54</v>
      </c>
      <c r="E620" s="1096" t="s">
        <v>26</v>
      </c>
      <c r="F620" s="22">
        <v>2</v>
      </c>
      <c r="G620" s="11">
        <v>476.22</v>
      </c>
      <c r="H620" s="12">
        <f t="shared" si="89"/>
        <v>618.75</v>
      </c>
      <c r="I620" s="568">
        <f t="shared" si="90"/>
        <v>1237.5</v>
      </c>
    </row>
    <row r="621" spans="1:9" s="219" customFormat="1" ht="57">
      <c r="A621" s="1095">
        <v>141104</v>
      </c>
      <c r="B621" s="1096" t="s">
        <v>49</v>
      </c>
      <c r="C621" s="25" t="s">
        <v>429</v>
      </c>
      <c r="D621" s="1071" t="s">
        <v>53</v>
      </c>
      <c r="E621" s="1096" t="s">
        <v>26</v>
      </c>
      <c r="F621" s="22">
        <v>2</v>
      </c>
      <c r="G621" s="11">
        <v>515.49</v>
      </c>
      <c r="H621" s="12">
        <f t="shared" si="89"/>
        <v>669.78</v>
      </c>
      <c r="I621" s="568">
        <f t="shared" si="90"/>
        <v>1339.56</v>
      </c>
    </row>
    <row r="622" spans="1:9" s="219" customFormat="1">
      <c r="A622" s="1095">
        <v>142104</v>
      </c>
      <c r="B622" s="1096" t="s">
        <v>49</v>
      </c>
      <c r="C622" s="25" t="s">
        <v>430</v>
      </c>
      <c r="D622" s="1089" t="s">
        <v>58</v>
      </c>
      <c r="E622" s="1096" t="s">
        <v>239</v>
      </c>
      <c r="F622" s="22">
        <v>9</v>
      </c>
      <c r="G622" s="11">
        <v>33.159999999999997</v>
      </c>
      <c r="H622" s="12">
        <f t="shared" si="89"/>
        <v>43.08</v>
      </c>
      <c r="I622" s="568">
        <f t="shared" si="90"/>
        <v>387.72</v>
      </c>
    </row>
    <row r="623" spans="1:9" s="219" customFormat="1" ht="57">
      <c r="A623" s="1099">
        <v>140108</v>
      </c>
      <c r="B623" s="1100" t="s">
        <v>49</v>
      </c>
      <c r="C623" s="25" t="s">
        <v>431</v>
      </c>
      <c r="D623" s="1082" t="s">
        <v>410</v>
      </c>
      <c r="E623" s="1096" t="s">
        <v>29</v>
      </c>
      <c r="F623" s="22">
        <v>1</v>
      </c>
      <c r="G623" s="42">
        <v>5956.68</v>
      </c>
      <c r="H623" s="12">
        <f t="shared" si="89"/>
        <v>7739.51</v>
      </c>
      <c r="I623" s="568">
        <f t="shared" si="90"/>
        <v>7739.51</v>
      </c>
    </row>
    <row r="624" spans="1:9" s="219" customFormat="1" ht="42.75">
      <c r="A624" s="1099">
        <v>140103</v>
      </c>
      <c r="B624" s="1100" t="s">
        <v>49</v>
      </c>
      <c r="C624" s="25" t="s">
        <v>432</v>
      </c>
      <c r="D624" s="1082" t="s">
        <v>134</v>
      </c>
      <c r="E624" s="1096" t="s">
        <v>26</v>
      </c>
      <c r="F624" s="22">
        <v>1</v>
      </c>
      <c r="G624" s="42">
        <v>2503.86</v>
      </c>
      <c r="H624" s="12">
        <f t="shared" si="89"/>
        <v>3253.27</v>
      </c>
      <c r="I624" s="568">
        <f>H624*F624</f>
        <v>3253.27</v>
      </c>
    </row>
    <row r="625" spans="1:9" s="124" customFormat="1" ht="15">
      <c r="A625" s="649"/>
      <c r="B625" s="78"/>
      <c r="C625" s="78"/>
      <c r="D625" s="383"/>
      <c r="E625" s="78"/>
      <c r="F625" s="164"/>
      <c r="G625" s="653"/>
      <c r="H625" s="178" t="s">
        <v>205</v>
      </c>
      <c r="I625" s="646">
        <f>SUM(I601:I624)</f>
        <v>48690.82</v>
      </c>
    </row>
    <row r="626" spans="1:9" s="124" customFormat="1" ht="15">
      <c r="A626" s="647"/>
      <c r="B626" s="140"/>
      <c r="C626" s="462">
        <v>13</v>
      </c>
      <c r="D626" s="384" t="s">
        <v>30</v>
      </c>
      <c r="E626" s="140"/>
      <c r="F626" s="139"/>
      <c r="G626" s="175"/>
      <c r="H626" s="175"/>
      <c r="I626" s="644"/>
    </row>
    <row r="627" spans="1:9" s="124" customFormat="1" ht="57">
      <c r="A627" s="562">
        <v>150122</v>
      </c>
      <c r="B627" s="25" t="s">
        <v>49</v>
      </c>
      <c r="C627" s="25" t="s">
        <v>136</v>
      </c>
      <c r="D627" s="365" t="s">
        <v>749</v>
      </c>
      <c r="E627" s="25" t="s">
        <v>239</v>
      </c>
      <c r="F627" s="26">
        <v>1</v>
      </c>
      <c r="G627" s="13">
        <v>1310.5999999999999</v>
      </c>
      <c r="H627" s="27">
        <f>G627*1.2993</f>
        <v>1702.86</v>
      </c>
      <c r="I627" s="589">
        <f>H627*F627</f>
        <v>1702.86</v>
      </c>
    </row>
    <row r="628" spans="1:9" s="124" customFormat="1" ht="28.5">
      <c r="A628" s="562">
        <v>150306</v>
      </c>
      <c r="B628" s="25" t="s">
        <v>49</v>
      </c>
      <c r="C628" s="25" t="s">
        <v>109</v>
      </c>
      <c r="D628" s="365" t="s">
        <v>412</v>
      </c>
      <c r="E628" s="25" t="s">
        <v>239</v>
      </c>
      <c r="F628" s="26">
        <v>1</v>
      </c>
      <c r="G628" s="18">
        <v>338.51</v>
      </c>
      <c r="H628" s="27">
        <f t="shared" ref="H628:H646" si="91">G628*1.2993</f>
        <v>439.83</v>
      </c>
      <c r="I628" s="589">
        <f t="shared" ref="I628:I646" si="92">H628*F628</f>
        <v>439.83</v>
      </c>
    </row>
    <row r="629" spans="1:9" s="124" customFormat="1" ht="42.75">
      <c r="A629" s="562">
        <v>151706</v>
      </c>
      <c r="B629" s="25" t="s">
        <v>49</v>
      </c>
      <c r="C629" s="25" t="s">
        <v>110</v>
      </c>
      <c r="D629" s="365" t="s">
        <v>415</v>
      </c>
      <c r="E629" s="25" t="s">
        <v>239</v>
      </c>
      <c r="F629" s="26">
        <v>1</v>
      </c>
      <c r="G629" s="13">
        <v>8754.7000000000007</v>
      </c>
      <c r="H629" s="27">
        <f t="shared" si="91"/>
        <v>11374.98</v>
      </c>
      <c r="I629" s="589">
        <f t="shared" si="92"/>
        <v>11374.98</v>
      </c>
    </row>
    <row r="630" spans="1:9" s="124" customFormat="1" ht="28.5">
      <c r="A630" s="562">
        <v>151301</v>
      </c>
      <c r="B630" s="25" t="s">
        <v>49</v>
      </c>
      <c r="C630" s="25" t="s">
        <v>150</v>
      </c>
      <c r="D630" s="365" t="s">
        <v>736</v>
      </c>
      <c r="E630" s="25" t="s">
        <v>239</v>
      </c>
      <c r="F630" s="26">
        <v>1</v>
      </c>
      <c r="G630" s="13">
        <v>21.2</v>
      </c>
      <c r="H630" s="27">
        <f t="shared" si="91"/>
        <v>27.55</v>
      </c>
      <c r="I630" s="589">
        <f t="shared" si="92"/>
        <v>27.55</v>
      </c>
    </row>
    <row r="631" spans="1:9" s="124" customFormat="1" ht="28.5">
      <c r="A631" s="562">
        <v>151303</v>
      </c>
      <c r="B631" s="25" t="s">
        <v>49</v>
      </c>
      <c r="C631" s="25" t="s">
        <v>151</v>
      </c>
      <c r="D631" s="365" t="s">
        <v>751</v>
      </c>
      <c r="E631" s="25" t="s">
        <v>239</v>
      </c>
      <c r="F631" s="26">
        <v>3</v>
      </c>
      <c r="G631" s="13">
        <v>21.2</v>
      </c>
      <c r="H631" s="27">
        <f t="shared" si="91"/>
        <v>27.55</v>
      </c>
      <c r="I631" s="589">
        <f t="shared" si="92"/>
        <v>82.65</v>
      </c>
    </row>
    <row r="632" spans="1:9" s="124" customFormat="1" ht="28.5">
      <c r="A632" s="562">
        <v>151304</v>
      </c>
      <c r="B632" s="25" t="s">
        <v>49</v>
      </c>
      <c r="C632" s="25" t="s">
        <v>152</v>
      </c>
      <c r="D632" s="365" t="s">
        <v>1222</v>
      </c>
      <c r="E632" s="25" t="s">
        <v>239</v>
      </c>
      <c r="F632" s="26">
        <v>1</v>
      </c>
      <c r="G632" s="13">
        <v>21.2</v>
      </c>
      <c r="H632" s="27">
        <f t="shared" si="91"/>
        <v>27.55</v>
      </c>
      <c r="I632" s="589">
        <f t="shared" si="92"/>
        <v>27.55</v>
      </c>
    </row>
    <row r="633" spans="1:9" s="124" customFormat="1" ht="28.5">
      <c r="A633" s="562">
        <v>151323</v>
      </c>
      <c r="B633" s="25" t="s">
        <v>49</v>
      </c>
      <c r="C633" s="25" t="s">
        <v>153</v>
      </c>
      <c r="D633" s="365" t="s">
        <v>1223</v>
      </c>
      <c r="E633" s="25" t="s">
        <v>239</v>
      </c>
      <c r="F633" s="26">
        <v>1</v>
      </c>
      <c r="G633" s="13">
        <v>69.47</v>
      </c>
      <c r="H633" s="27">
        <f t="shared" si="91"/>
        <v>90.26</v>
      </c>
      <c r="I633" s="589">
        <f t="shared" si="92"/>
        <v>90.26</v>
      </c>
    </row>
    <row r="634" spans="1:9" s="124" customFormat="1" ht="28.5">
      <c r="A634" s="562">
        <v>151330</v>
      </c>
      <c r="B634" s="25" t="s">
        <v>49</v>
      </c>
      <c r="C634" s="25" t="s">
        <v>154</v>
      </c>
      <c r="D634" s="365" t="s">
        <v>1224</v>
      </c>
      <c r="E634" s="25" t="s">
        <v>239</v>
      </c>
      <c r="F634" s="26">
        <v>1</v>
      </c>
      <c r="G634" s="13">
        <v>147.38999999999999</v>
      </c>
      <c r="H634" s="27">
        <f t="shared" si="91"/>
        <v>191.5</v>
      </c>
      <c r="I634" s="589">
        <f t="shared" si="92"/>
        <v>191.5</v>
      </c>
    </row>
    <row r="635" spans="1:9" s="124" customFormat="1" ht="42.75">
      <c r="A635" s="562">
        <v>151801</v>
      </c>
      <c r="B635" s="25" t="s">
        <v>49</v>
      </c>
      <c r="C635" s="25" t="s">
        <v>155</v>
      </c>
      <c r="D635" s="55" t="s">
        <v>754</v>
      </c>
      <c r="E635" s="25" t="s">
        <v>348</v>
      </c>
      <c r="F635" s="26">
        <v>33</v>
      </c>
      <c r="G635" s="13">
        <v>199.48</v>
      </c>
      <c r="H635" s="27">
        <f t="shared" si="91"/>
        <v>259.18</v>
      </c>
      <c r="I635" s="589">
        <f t="shared" si="92"/>
        <v>8552.94</v>
      </c>
    </row>
    <row r="636" spans="1:9" s="124" customFormat="1" ht="57">
      <c r="A636" s="562">
        <v>151803</v>
      </c>
      <c r="B636" s="25" t="s">
        <v>49</v>
      </c>
      <c r="C636" s="25" t="s">
        <v>156</v>
      </c>
      <c r="D636" s="55" t="s">
        <v>741</v>
      </c>
      <c r="E636" s="7" t="s">
        <v>348</v>
      </c>
      <c r="F636" s="26">
        <v>36</v>
      </c>
      <c r="G636" s="13">
        <v>203.28</v>
      </c>
      <c r="H636" s="27">
        <f t="shared" si="91"/>
        <v>264.12</v>
      </c>
      <c r="I636" s="589">
        <f t="shared" si="92"/>
        <v>9508.32</v>
      </c>
    </row>
    <row r="637" spans="1:9" s="124" customFormat="1" ht="57">
      <c r="A637" s="562">
        <v>151805</v>
      </c>
      <c r="B637" s="25" t="s">
        <v>49</v>
      </c>
      <c r="C637" s="25" t="s">
        <v>157</v>
      </c>
      <c r="D637" s="365" t="s">
        <v>755</v>
      </c>
      <c r="E637" s="25" t="s">
        <v>348</v>
      </c>
      <c r="F637" s="26">
        <v>1</v>
      </c>
      <c r="G637" s="13">
        <v>544.70000000000005</v>
      </c>
      <c r="H637" s="27">
        <f t="shared" si="91"/>
        <v>707.73</v>
      </c>
      <c r="I637" s="589">
        <f t="shared" si="92"/>
        <v>707.73</v>
      </c>
    </row>
    <row r="638" spans="1:9" s="124" customFormat="1" ht="71.25">
      <c r="A638" s="562">
        <v>151811</v>
      </c>
      <c r="B638" s="25" t="s">
        <v>49</v>
      </c>
      <c r="C638" s="25" t="s">
        <v>158</v>
      </c>
      <c r="D638" s="55" t="s">
        <v>744</v>
      </c>
      <c r="E638" s="7" t="s">
        <v>348</v>
      </c>
      <c r="F638" s="26">
        <v>30</v>
      </c>
      <c r="G638" s="13">
        <v>214.16</v>
      </c>
      <c r="H638" s="27">
        <f t="shared" si="91"/>
        <v>278.26</v>
      </c>
      <c r="I638" s="589">
        <f t="shared" si="92"/>
        <v>8347.7999999999993</v>
      </c>
    </row>
    <row r="639" spans="1:9" s="124" customFormat="1" ht="57">
      <c r="A639" s="562">
        <v>151809</v>
      </c>
      <c r="B639" s="25" t="s">
        <v>49</v>
      </c>
      <c r="C639" s="25" t="s">
        <v>159</v>
      </c>
      <c r="D639" s="365" t="s">
        <v>743</v>
      </c>
      <c r="E639" s="25" t="s">
        <v>348</v>
      </c>
      <c r="F639" s="26">
        <v>2</v>
      </c>
      <c r="G639" s="13">
        <v>180.49</v>
      </c>
      <c r="H639" s="27">
        <f t="shared" si="91"/>
        <v>234.51</v>
      </c>
      <c r="I639" s="589">
        <f t="shared" si="92"/>
        <v>469.02</v>
      </c>
    </row>
    <row r="640" spans="1:9" s="124" customFormat="1" ht="57">
      <c r="A640" s="583">
        <v>151810</v>
      </c>
      <c r="B640" s="25" t="s">
        <v>49</v>
      </c>
      <c r="C640" s="25" t="s">
        <v>160</v>
      </c>
      <c r="D640" s="62" t="s">
        <v>742</v>
      </c>
      <c r="E640" s="25" t="s">
        <v>348</v>
      </c>
      <c r="F640" s="26">
        <v>2</v>
      </c>
      <c r="G640" s="30">
        <v>341.58</v>
      </c>
      <c r="H640" s="27">
        <f t="shared" si="91"/>
        <v>443.81</v>
      </c>
      <c r="I640" s="589">
        <f>H640*F640</f>
        <v>887.62</v>
      </c>
    </row>
    <row r="641" spans="1:9" s="124" customFormat="1" ht="71.25">
      <c r="A641" s="562">
        <v>181002</v>
      </c>
      <c r="B641" s="25" t="s">
        <v>49</v>
      </c>
      <c r="C641" s="25" t="s">
        <v>161</v>
      </c>
      <c r="D641" s="365" t="s">
        <v>745</v>
      </c>
      <c r="E641" s="25" t="s">
        <v>26</v>
      </c>
      <c r="F641" s="26">
        <v>33</v>
      </c>
      <c r="G641" s="13">
        <v>198.91</v>
      </c>
      <c r="H641" s="27">
        <f t="shared" si="91"/>
        <v>258.44</v>
      </c>
      <c r="I641" s="589">
        <f t="shared" si="92"/>
        <v>8528.52</v>
      </c>
    </row>
    <row r="642" spans="1:9" s="124" customFormat="1">
      <c r="A642" s="562">
        <v>180201</v>
      </c>
      <c r="B642" s="25" t="s">
        <v>49</v>
      </c>
      <c r="C642" s="25" t="s">
        <v>162</v>
      </c>
      <c r="D642" s="366" t="s">
        <v>423</v>
      </c>
      <c r="E642" s="25" t="s">
        <v>26</v>
      </c>
      <c r="F642" s="26">
        <v>34</v>
      </c>
      <c r="G642" s="13">
        <v>38.229999999999997</v>
      </c>
      <c r="H642" s="27">
        <f t="shared" si="91"/>
        <v>49.67</v>
      </c>
      <c r="I642" s="589">
        <f t="shared" si="92"/>
        <v>1688.78</v>
      </c>
    </row>
    <row r="643" spans="1:9" s="124" customFormat="1" ht="28.5">
      <c r="A643" s="1095">
        <v>180202</v>
      </c>
      <c r="B643" s="1100" t="s">
        <v>49</v>
      </c>
      <c r="C643" s="25" t="s">
        <v>163</v>
      </c>
      <c r="D643" s="367" t="s">
        <v>424</v>
      </c>
      <c r="E643" s="1100" t="s">
        <v>26</v>
      </c>
      <c r="F643" s="22">
        <v>2</v>
      </c>
      <c r="G643" s="11">
        <v>44.93</v>
      </c>
      <c r="H643" s="27">
        <f t="shared" si="91"/>
        <v>58.38</v>
      </c>
      <c r="I643" s="595">
        <f t="shared" si="92"/>
        <v>116.76</v>
      </c>
    </row>
    <row r="644" spans="1:9" s="124" customFormat="1" ht="42.75">
      <c r="A644" s="1095">
        <v>180207</v>
      </c>
      <c r="B644" s="1100" t="s">
        <v>49</v>
      </c>
      <c r="C644" s="25" t="s">
        <v>1225</v>
      </c>
      <c r="D644" s="1075" t="s">
        <v>746</v>
      </c>
      <c r="E644" s="1096" t="s">
        <v>26</v>
      </c>
      <c r="F644" s="22">
        <v>30</v>
      </c>
      <c r="G644" s="11">
        <v>61.12</v>
      </c>
      <c r="H644" s="27">
        <f t="shared" si="91"/>
        <v>79.41</v>
      </c>
      <c r="I644" s="595">
        <f t="shared" si="92"/>
        <v>2382.3000000000002</v>
      </c>
    </row>
    <row r="645" spans="1:9" s="124" customFormat="1">
      <c r="A645" s="562">
        <v>180206</v>
      </c>
      <c r="B645" s="25" t="s">
        <v>49</v>
      </c>
      <c r="C645" s="25" t="s">
        <v>1226</v>
      </c>
      <c r="D645" s="1086" t="s">
        <v>426</v>
      </c>
      <c r="E645" s="41" t="s">
        <v>26</v>
      </c>
      <c r="F645" s="26">
        <v>1</v>
      </c>
      <c r="G645" s="13">
        <v>41.24</v>
      </c>
      <c r="H645" s="27">
        <f t="shared" si="91"/>
        <v>53.58</v>
      </c>
      <c r="I645" s="589">
        <f t="shared" si="92"/>
        <v>53.58</v>
      </c>
    </row>
    <row r="646" spans="1:9" s="124" customFormat="1">
      <c r="A646" s="562">
        <v>180205</v>
      </c>
      <c r="B646" s="25" t="s">
        <v>49</v>
      </c>
      <c r="C646" s="25" t="s">
        <v>1227</v>
      </c>
      <c r="D646" s="1086" t="s">
        <v>427</v>
      </c>
      <c r="E646" s="41" t="s">
        <v>239</v>
      </c>
      <c r="F646" s="26">
        <v>2</v>
      </c>
      <c r="G646" s="13">
        <v>57.76</v>
      </c>
      <c r="H646" s="27">
        <f t="shared" si="91"/>
        <v>75.05</v>
      </c>
      <c r="I646" s="589">
        <f t="shared" si="92"/>
        <v>150.1</v>
      </c>
    </row>
    <row r="647" spans="1:9" s="124" customFormat="1" ht="15">
      <c r="A647" s="592"/>
      <c r="B647" s="407"/>
      <c r="C647" s="407"/>
      <c r="D647" s="413"/>
      <c r="E647" s="355"/>
      <c r="F647" s="356"/>
      <c r="G647" s="357"/>
      <c r="H647" s="358" t="s">
        <v>204</v>
      </c>
      <c r="I647" s="591">
        <f>SUM(I627:I646)</f>
        <v>55330.65</v>
      </c>
    </row>
    <row r="648" spans="1:9" s="124" customFormat="1" ht="15">
      <c r="A648" s="593"/>
      <c r="B648" s="114"/>
      <c r="C648" s="115">
        <v>14</v>
      </c>
      <c r="D648" s="368" t="s">
        <v>445</v>
      </c>
      <c r="E648" s="215"/>
      <c r="F648" s="216"/>
      <c r="G648" s="217"/>
      <c r="H648" s="217"/>
      <c r="I648" s="594"/>
    </row>
    <row r="649" spans="1:9" s="124" customFormat="1" ht="42.75">
      <c r="A649" s="562">
        <v>160111</v>
      </c>
      <c r="B649" s="1096" t="s">
        <v>49</v>
      </c>
      <c r="C649" s="1100" t="s">
        <v>222</v>
      </c>
      <c r="D649" s="1071" t="s">
        <v>446</v>
      </c>
      <c r="E649" s="1096" t="s">
        <v>239</v>
      </c>
      <c r="F649" s="22">
        <v>1</v>
      </c>
      <c r="G649" s="13">
        <v>994.92</v>
      </c>
      <c r="H649" s="42">
        <f>G649*1.2993</f>
        <v>1292.7</v>
      </c>
      <c r="I649" s="595">
        <f>H649*F649</f>
        <v>1292.7</v>
      </c>
    </row>
    <row r="650" spans="1:9" s="124" customFormat="1" ht="42.75">
      <c r="A650" s="562">
        <v>160106</v>
      </c>
      <c r="B650" s="1096" t="s">
        <v>49</v>
      </c>
      <c r="C650" s="1100" t="s">
        <v>143</v>
      </c>
      <c r="D650" s="1071" t="s">
        <v>447</v>
      </c>
      <c r="E650" s="1096" t="s">
        <v>239</v>
      </c>
      <c r="F650" s="22">
        <v>1</v>
      </c>
      <c r="G650" s="13">
        <v>506.77</v>
      </c>
      <c r="H650" s="42">
        <f t="shared" ref="H650:H652" si="93">G650*1.2993</f>
        <v>658.45</v>
      </c>
      <c r="I650" s="595">
        <f>H650*F650</f>
        <v>658.45</v>
      </c>
    </row>
    <row r="651" spans="1:9" s="124" customFormat="1">
      <c r="A651" s="562">
        <v>160115</v>
      </c>
      <c r="B651" s="1096" t="s">
        <v>49</v>
      </c>
      <c r="C651" s="1100" t="s">
        <v>144</v>
      </c>
      <c r="D651" s="1071" t="s">
        <v>448</v>
      </c>
      <c r="E651" s="1096" t="s">
        <v>29</v>
      </c>
      <c r="F651" s="22">
        <v>240</v>
      </c>
      <c r="G651" s="13">
        <v>29.24</v>
      </c>
      <c r="H651" s="42">
        <f t="shared" si="93"/>
        <v>37.99</v>
      </c>
      <c r="I651" s="595">
        <f>H651*F651</f>
        <v>9117.6</v>
      </c>
    </row>
    <row r="652" spans="1:9" s="124" customFormat="1">
      <c r="A652" s="562">
        <v>160120</v>
      </c>
      <c r="B652" s="1096" t="s">
        <v>49</v>
      </c>
      <c r="C652" s="1100" t="s">
        <v>145</v>
      </c>
      <c r="D652" s="1071" t="s">
        <v>66</v>
      </c>
      <c r="E652" s="1096" t="s">
        <v>239</v>
      </c>
      <c r="F652" s="22">
        <v>2</v>
      </c>
      <c r="G652" s="13">
        <v>45.22</v>
      </c>
      <c r="H652" s="42">
        <f t="shared" si="93"/>
        <v>58.75</v>
      </c>
      <c r="I652" s="595">
        <f>H652*F652</f>
        <v>117.5</v>
      </c>
    </row>
    <row r="653" spans="1:9" s="124" customFormat="1" ht="15">
      <c r="A653" s="592"/>
      <c r="B653" s="407"/>
      <c r="C653" s="407"/>
      <c r="D653" s="413"/>
      <c r="E653" s="355"/>
      <c r="F653" s="356"/>
      <c r="G653" s="357"/>
      <c r="H653" s="358" t="s">
        <v>203</v>
      </c>
      <c r="I653" s="591">
        <f>SUM(I649:I652)</f>
        <v>11186.25</v>
      </c>
    </row>
    <row r="654" spans="1:9" s="124" customFormat="1" ht="15">
      <c r="A654" s="593"/>
      <c r="B654" s="114"/>
      <c r="C654" s="115">
        <v>15</v>
      </c>
      <c r="D654" s="368" t="s">
        <v>331</v>
      </c>
      <c r="E654" s="215"/>
      <c r="F654" s="216"/>
      <c r="G654" s="217"/>
      <c r="H654" s="217"/>
      <c r="I654" s="594"/>
    </row>
    <row r="655" spans="1:9" s="124" customFormat="1" ht="57">
      <c r="A655" s="562">
        <v>160304</v>
      </c>
      <c r="B655" s="1096" t="s">
        <v>49</v>
      </c>
      <c r="C655" s="1100" t="s">
        <v>139</v>
      </c>
      <c r="D655" s="1071" t="s">
        <v>276</v>
      </c>
      <c r="E655" s="1096" t="s">
        <v>239</v>
      </c>
      <c r="F655" s="22">
        <v>2</v>
      </c>
      <c r="G655" s="13">
        <v>992.66</v>
      </c>
      <c r="H655" s="42">
        <f>G655*1.2993</f>
        <v>1289.76</v>
      </c>
      <c r="I655" s="595">
        <f t="shared" ref="I655:I661" si="94">H655*F655</f>
        <v>2579.52</v>
      </c>
    </row>
    <row r="656" spans="1:9" s="124" customFormat="1">
      <c r="A656" s="562">
        <v>160311</v>
      </c>
      <c r="B656" s="1096" t="s">
        <v>49</v>
      </c>
      <c r="C656" s="1100" t="s">
        <v>140</v>
      </c>
      <c r="D656" s="1071" t="s">
        <v>439</v>
      </c>
      <c r="E656" s="1096" t="s">
        <v>239</v>
      </c>
      <c r="F656" s="22">
        <v>12</v>
      </c>
      <c r="G656" s="13">
        <v>232.79</v>
      </c>
      <c r="H656" s="42">
        <f t="shared" ref="H656:H661" si="95">G656*1.2993</f>
        <v>302.45999999999998</v>
      </c>
      <c r="I656" s="595">
        <f t="shared" si="94"/>
        <v>3629.52</v>
      </c>
    </row>
    <row r="657" spans="1:9" s="124" customFormat="1" ht="71.25">
      <c r="A657" s="562">
        <v>160314</v>
      </c>
      <c r="B657" s="1096" t="s">
        <v>49</v>
      </c>
      <c r="C657" s="1100" t="s">
        <v>141</v>
      </c>
      <c r="D657" s="1071" t="s">
        <v>1221</v>
      </c>
      <c r="E657" s="1096" t="s">
        <v>239</v>
      </c>
      <c r="F657" s="22">
        <v>12</v>
      </c>
      <c r="G657" s="13">
        <v>913.67</v>
      </c>
      <c r="H657" s="42">
        <f t="shared" si="95"/>
        <v>1187.1300000000001</v>
      </c>
      <c r="I657" s="595">
        <f>H657*F657</f>
        <v>14245.56</v>
      </c>
    </row>
    <row r="658" spans="1:9" s="124" customFormat="1" ht="42.75">
      <c r="A658" s="562">
        <v>160316</v>
      </c>
      <c r="B658" s="1096" t="s">
        <v>49</v>
      </c>
      <c r="C658" s="1100" t="s">
        <v>142</v>
      </c>
      <c r="D658" s="1071" t="s">
        <v>747</v>
      </c>
      <c r="E658" s="1096" t="s">
        <v>239</v>
      </c>
      <c r="F658" s="22">
        <v>12</v>
      </c>
      <c r="G658" s="13">
        <v>80.849999999999994</v>
      </c>
      <c r="H658" s="42">
        <f t="shared" si="95"/>
        <v>105.05</v>
      </c>
      <c r="I658" s="595">
        <f t="shared" si="94"/>
        <v>1260.5999999999999</v>
      </c>
    </row>
    <row r="659" spans="1:9" s="124" customFormat="1" ht="28.5">
      <c r="A659" s="562">
        <v>160322</v>
      </c>
      <c r="B659" s="1096" t="s">
        <v>49</v>
      </c>
      <c r="C659" s="1100" t="s">
        <v>223</v>
      </c>
      <c r="D659" s="1071" t="s">
        <v>748</v>
      </c>
      <c r="E659" s="1096" t="s">
        <v>239</v>
      </c>
      <c r="F659" s="22">
        <v>15</v>
      </c>
      <c r="G659" s="13">
        <v>5.55</v>
      </c>
      <c r="H659" s="42">
        <f t="shared" si="95"/>
        <v>7.21</v>
      </c>
      <c r="I659" s="595">
        <f t="shared" si="94"/>
        <v>108.15</v>
      </c>
    </row>
    <row r="660" spans="1:9" s="124" customFormat="1" ht="28.5">
      <c r="A660" s="562">
        <v>160318</v>
      </c>
      <c r="B660" s="1096" t="s">
        <v>49</v>
      </c>
      <c r="C660" s="1100" t="s">
        <v>173</v>
      </c>
      <c r="D660" s="1071" t="s">
        <v>443</v>
      </c>
      <c r="E660" s="1096" t="s">
        <v>29</v>
      </c>
      <c r="F660" s="22">
        <v>300</v>
      </c>
      <c r="G660" s="13">
        <v>55.86</v>
      </c>
      <c r="H660" s="42">
        <f t="shared" si="95"/>
        <v>72.58</v>
      </c>
      <c r="I660" s="595">
        <f t="shared" si="94"/>
        <v>21774</v>
      </c>
    </row>
    <row r="661" spans="1:9" s="124" customFormat="1" ht="28.5">
      <c r="A661" s="562">
        <v>160317</v>
      </c>
      <c r="B661" s="1096" t="s">
        <v>49</v>
      </c>
      <c r="C661" s="1100" t="s">
        <v>449</v>
      </c>
      <c r="D661" s="1071" t="s">
        <v>442</v>
      </c>
      <c r="E661" s="1096" t="s">
        <v>29</v>
      </c>
      <c r="F661" s="22">
        <v>150</v>
      </c>
      <c r="G661" s="13">
        <v>79.72</v>
      </c>
      <c r="H661" s="42">
        <f t="shared" si="95"/>
        <v>103.58</v>
      </c>
      <c r="I661" s="595">
        <f t="shared" si="94"/>
        <v>15537</v>
      </c>
    </row>
    <row r="662" spans="1:9" s="124" customFormat="1" ht="15">
      <c r="A662" s="592"/>
      <c r="B662" s="407"/>
      <c r="C662" s="407"/>
      <c r="D662" s="413"/>
      <c r="E662" s="355"/>
      <c r="F662" s="356"/>
      <c r="G662" s="357"/>
      <c r="H662" s="358" t="s">
        <v>202</v>
      </c>
      <c r="I662" s="591">
        <f>SUM(I655:I661)</f>
        <v>59134.35</v>
      </c>
    </row>
    <row r="663" spans="1:9" s="124" customFormat="1" ht="15">
      <c r="A663" s="647"/>
      <c r="B663" s="140"/>
      <c r="C663" s="462">
        <v>16</v>
      </c>
      <c r="D663" s="391" t="s">
        <v>1192</v>
      </c>
      <c r="E663" s="140"/>
      <c r="F663" s="139"/>
      <c r="G663" s="175"/>
      <c r="H663" s="175"/>
      <c r="I663" s="644"/>
    </row>
    <row r="664" spans="1:9" s="124" customFormat="1" ht="42.75">
      <c r="A664" s="758" t="s">
        <v>1150</v>
      </c>
      <c r="B664" s="25" t="s">
        <v>49</v>
      </c>
      <c r="C664" s="7" t="s">
        <v>138</v>
      </c>
      <c r="D664" s="62" t="s">
        <v>1151</v>
      </c>
      <c r="E664" s="5" t="s">
        <v>239</v>
      </c>
      <c r="F664" s="21">
        <v>2</v>
      </c>
      <c r="G664" s="744">
        <v>229.28</v>
      </c>
      <c r="H664" s="405">
        <f>G664*1.2993</f>
        <v>297.89999999999998</v>
      </c>
      <c r="I664" s="595">
        <f>H664*F664</f>
        <v>595.79999999999995</v>
      </c>
    </row>
    <row r="665" spans="1:9" s="124" customFormat="1" ht="42.75">
      <c r="A665" s="758" t="s">
        <v>1152</v>
      </c>
      <c r="B665" s="25" t="s">
        <v>49</v>
      </c>
      <c r="C665" s="7" t="s">
        <v>199</v>
      </c>
      <c r="D665" s="62" t="s">
        <v>1153</v>
      </c>
      <c r="E665" s="5" t="s">
        <v>239</v>
      </c>
      <c r="F665" s="21">
        <v>5</v>
      </c>
      <c r="G665" s="744">
        <v>221.4</v>
      </c>
      <c r="H665" s="405">
        <f t="shared" ref="H665:H671" si="96">G665*1.2993</f>
        <v>287.67</v>
      </c>
      <c r="I665" s="595">
        <f t="shared" ref="I665:I671" si="97">H665*F665</f>
        <v>1438.35</v>
      </c>
    </row>
    <row r="666" spans="1:9" s="124" customFormat="1" ht="28.5">
      <c r="A666" s="758" t="s">
        <v>1154</v>
      </c>
      <c r="B666" s="25" t="s">
        <v>49</v>
      </c>
      <c r="C666" s="7" t="s">
        <v>200</v>
      </c>
      <c r="D666" s="62" t="s">
        <v>1155</v>
      </c>
      <c r="E666" s="5" t="s">
        <v>239</v>
      </c>
      <c r="F666" s="21">
        <v>7</v>
      </c>
      <c r="G666" s="744">
        <v>229.02</v>
      </c>
      <c r="H666" s="405">
        <f t="shared" si="96"/>
        <v>297.57</v>
      </c>
      <c r="I666" s="595">
        <f t="shared" si="97"/>
        <v>2082.9899999999998</v>
      </c>
    </row>
    <row r="667" spans="1:9" s="124" customFormat="1" ht="28.5">
      <c r="A667" s="596" t="s">
        <v>1157</v>
      </c>
      <c r="B667" s="25" t="s">
        <v>49</v>
      </c>
      <c r="C667" s="7" t="s">
        <v>452</v>
      </c>
      <c r="D667" s="469" t="s">
        <v>1158</v>
      </c>
      <c r="E667" s="5" t="s">
        <v>239</v>
      </c>
      <c r="F667" s="131">
        <v>1</v>
      </c>
      <c r="G667" s="405">
        <v>151.87</v>
      </c>
      <c r="H667" s="405">
        <f t="shared" si="96"/>
        <v>197.32</v>
      </c>
      <c r="I667" s="595">
        <f t="shared" si="97"/>
        <v>197.32</v>
      </c>
    </row>
    <row r="668" spans="1:9" s="124" customFormat="1" ht="42.75">
      <c r="A668" s="596" t="s">
        <v>1159</v>
      </c>
      <c r="B668" s="25" t="s">
        <v>49</v>
      </c>
      <c r="C668" s="7" t="s">
        <v>453</v>
      </c>
      <c r="D668" s="469" t="s">
        <v>1160</v>
      </c>
      <c r="E668" s="5" t="s">
        <v>239</v>
      </c>
      <c r="F668" s="131">
        <v>1</v>
      </c>
      <c r="G668" s="405">
        <v>2019.44</v>
      </c>
      <c r="H668" s="405">
        <f t="shared" si="96"/>
        <v>2623.86</v>
      </c>
      <c r="I668" s="595">
        <f t="shared" si="97"/>
        <v>2623.86</v>
      </c>
    </row>
    <row r="669" spans="1:9" s="124" customFormat="1" ht="28.5">
      <c r="A669" s="596" t="s">
        <v>1161</v>
      </c>
      <c r="B669" s="25" t="s">
        <v>49</v>
      </c>
      <c r="C669" s="7" t="s">
        <v>469</v>
      </c>
      <c r="D669" s="469" t="s">
        <v>1162</v>
      </c>
      <c r="E669" s="5" t="s">
        <v>239</v>
      </c>
      <c r="F669" s="131">
        <v>1</v>
      </c>
      <c r="G669" s="405">
        <v>107.98</v>
      </c>
      <c r="H669" s="405">
        <f t="shared" si="96"/>
        <v>140.30000000000001</v>
      </c>
      <c r="I669" s="595">
        <f t="shared" si="97"/>
        <v>140.30000000000001</v>
      </c>
    </row>
    <row r="670" spans="1:9" s="124" customFormat="1" ht="28.5">
      <c r="A670" s="596" t="s">
        <v>1163</v>
      </c>
      <c r="B670" s="25" t="s">
        <v>49</v>
      </c>
      <c r="C670" s="7" t="s">
        <v>470</v>
      </c>
      <c r="D670" s="469" t="s">
        <v>1164</v>
      </c>
      <c r="E670" s="5" t="s">
        <v>239</v>
      </c>
      <c r="F670" s="131">
        <v>1</v>
      </c>
      <c r="G670" s="405">
        <v>413.26</v>
      </c>
      <c r="H670" s="405">
        <f t="shared" si="96"/>
        <v>536.95000000000005</v>
      </c>
      <c r="I670" s="595">
        <f t="shared" si="97"/>
        <v>536.95000000000005</v>
      </c>
    </row>
    <row r="671" spans="1:9" s="124" customFormat="1" ht="42.75">
      <c r="A671" s="596">
        <v>160612</v>
      </c>
      <c r="B671" s="25" t="s">
        <v>49</v>
      </c>
      <c r="C671" s="7" t="s">
        <v>1165</v>
      </c>
      <c r="D671" s="469" t="s">
        <v>1166</v>
      </c>
      <c r="E671" s="5" t="s">
        <v>239</v>
      </c>
      <c r="F671" s="131">
        <v>14</v>
      </c>
      <c r="G671" s="405">
        <v>25.33</v>
      </c>
      <c r="H671" s="405">
        <f t="shared" si="96"/>
        <v>32.909999999999997</v>
      </c>
      <c r="I671" s="595">
        <f t="shared" si="97"/>
        <v>460.74</v>
      </c>
    </row>
    <row r="672" spans="1:9" s="124" customFormat="1" ht="15">
      <c r="A672" s="592"/>
      <c r="B672" s="407"/>
      <c r="C672" s="407"/>
      <c r="D672" s="413"/>
      <c r="E672" s="355"/>
      <c r="F672" s="356"/>
      <c r="G672" s="357"/>
      <c r="H672" s="358" t="s">
        <v>201</v>
      </c>
      <c r="I672" s="591">
        <f>SUM(I664:I671)</f>
        <v>8076.31</v>
      </c>
    </row>
    <row r="673" spans="1:9" s="124" customFormat="1" ht="15">
      <c r="A673" s="647"/>
      <c r="B673" s="140"/>
      <c r="C673" s="462">
        <v>17</v>
      </c>
      <c r="D673" s="391" t="s">
        <v>31</v>
      </c>
      <c r="E673" s="140"/>
      <c r="F673" s="139"/>
      <c r="G673" s="175"/>
      <c r="H673" s="175"/>
      <c r="I673" s="644"/>
    </row>
    <row r="674" spans="1:9" s="124" customFormat="1" ht="42.75">
      <c r="A674" s="654">
        <v>190101</v>
      </c>
      <c r="B674" s="7" t="s">
        <v>49</v>
      </c>
      <c r="C674" s="7" t="s">
        <v>288</v>
      </c>
      <c r="D674" s="1083" t="s">
        <v>68</v>
      </c>
      <c r="E674" s="7" t="s">
        <v>1</v>
      </c>
      <c r="F674" s="142">
        <f>'MC - REFEITÓRIO'!F785</f>
        <v>488.1</v>
      </c>
      <c r="G674" s="13">
        <v>11.43</v>
      </c>
      <c r="H674" s="12">
        <f>G674*1.2993</f>
        <v>14.85</v>
      </c>
      <c r="I674" s="563">
        <f>H674*F674</f>
        <v>7248.29</v>
      </c>
    </row>
    <row r="675" spans="1:9" s="124" customFormat="1" ht="42.75">
      <c r="A675" s="654">
        <v>190115</v>
      </c>
      <c r="B675" s="7" t="s">
        <v>49</v>
      </c>
      <c r="C675" s="7" t="s">
        <v>289</v>
      </c>
      <c r="D675" s="1083" t="s">
        <v>69</v>
      </c>
      <c r="E675" s="7" t="s">
        <v>1</v>
      </c>
      <c r="F675" s="142">
        <f>'MC - REFEITÓRIO'!F823</f>
        <v>488.05</v>
      </c>
      <c r="G675" s="176">
        <v>16.87</v>
      </c>
      <c r="H675" s="12">
        <f t="shared" ref="H675:H678" si="98">G675*1.2993</f>
        <v>21.92</v>
      </c>
      <c r="I675" s="563">
        <f>H675*F675</f>
        <v>10698.06</v>
      </c>
    </row>
    <row r="676" spans="1:9" s="124" customFormat="1" ht="42.75">
      <c r="A676" s="562">
        <v>190117</v>
      </c>
      <c r="B676" s="7" t="s">
        <v>49</v>
      </c>
      <c r="C676" s="7" t="s">
        <v>291</v>
      </c>
      <c r="D676" s="1083" t="s">
        <v>70</v>
      </c>
      <c r="E676" s="7" t="s">
        <v>1</v>
      </c>
      <c r="F676" s="142">
        <f>'MC - REFEITÓRIO'!H831</f>
        <v>547.39</v>
      </c>
      <c r="G676" s="176">
        <v>17.13</v>
      </c>
      <c r="H676" s="12">
        <f t="shared" si="98"/>
        <v>22.26</v>
      </c>
      <c r="I676" s="563">
        <f>H676*F676</f>
        <v>12184.9</v>
      </c>
    </row>
    <row r="677" spans="1:9" s="124" customFormat="1" ht="42.75">
      <c r="A677" s="562">
        <v>190301</v>
      </c>
      <c r="B677" s="7" t="s">
        <v>49</v>
      </c>
      <c r="C677" s="7" t="s">
        <v>471</v>
      </c>
      <c r="D677" s="1083" t="s">
        <v>71</v>
      </c>
      <c r="E677" s="7" t="s">
        <v>1</v>
      </c>
      <c r="F677" s="142">
        <f>'MC - REFEITÓRIO'!H851</f>
        <v>202</v>
      </c>
      <c r="G677" s="176">
        <v>18.899999999999999</v>
      </c>
      <c r="H677" s="12">
        <f t="shared" si="98"/>
        <v>24.56</v>
      </c>
      <c r="I677" s="563">
        <f>H677*F677</f>
        <v>4961.12</v>
      </c>
    </row>
    <row r="678" spans="1:9" s="124" customFormat="1" ht="42.75">
      <c r="A678" s="1095">
        <v>190302</v>
      </c>
      <c r="B678" s="1096" t="s">
        <v>49</v>
      </c>
      <c r="C678" s="7" t="s">
        <v>472</v>
      </c>
      <c r="D678" s="1071" t="s">
        <v>243</v>
      </c>
      <c r="E678" s="1096" t="s">
        <v>1</v>
      </c>
      <c r="F678" s="22">
        <f>'MC - REFEITÓRIO'!H872</f>
        <v>202</v>
      </c>
      <c r="G678" s="11">
        <v>22.64</v>
      </c>
      <c r="H678" s="12">
        <f t="shared" si="98"/>
        <v>29.42</v>
      </c>
      <c r="I678" s="595">
        <f>H678*F678</f>
        <v>5942.84</v>
      </c>
    </row>
    <row r="679" spans="1:9" s="124" customFormat="1" ht="15">
      <c r="A679" s="649"/>
      <c r="B679" s="78"/>
      <c r="C679" s="78"/>
      <c r="D679" s="385"/>
      <c r="E679" s="78"/>
      <c r="F679" s="164"/>
      <c r="G679" s="178"/>
      <c r="H679" s="181" t="s">
        <v>202</v>
      </c>
      <c r="I679" s="646">
        <f>SUM(I674:I678)</f>
        <v>41035.21</v>
      </c>
    </row>
    <row r="680" spans="1:9" s="124" customFormat="1" ht="15">
      <c r="A680" s="655"/>
      <c r="B680" s="140"/>
      <c r="C680" s="462">
        <v>18</v>
      </c>
      <c r="D680" s="391" t="s">
        <v>227</v>
      </c>
      <c r="E680" s="140"/>
      <c r="F680" s="139"/>
      <c r="G680" s="184"/>
      <c r="H680" s="175"/>
      <c r="I680" s="644"/>
    </row>
    <row r="681" spans="1:9" s="124" customFormat="1">
      <c r="A681" s="1207">
        <v>200402</v>
      </c>
      <c r="B681" s="1208" t="s">
        <v>49</v>
      </c>
      <c r="C681" s="1208" t="s">
        <v>475</v>
      </c>
      <c r="D681" s="1209" t="s">
        <v>302</v>
      </c>
      <c r="E681" s="1208" t="s">
        <v>1</v>
      </c>
      <c r="F681" s="1210">
        <f>'MC - REFEITÓRIO'!F884</f>
        <v>421.6</v>
      </c>
      <c r="G681" s="1211">
        <v>0.98</v>
      </c>
      <c r="H681" s="1212">
        <f>G681*1.2993</f>
        <v>1.27</v>
      </c>
      <c r="I681" s="1206">
        <f>H681*F681</f>
        <v>535.42999999999995</v>
      </c>
    </row>
    <row r="682" spans="1:9" s="124" customFormat="1" ht="15">
      <c r="A682" s="651"/>
      <c r="B682" s="143"/>
      <c r="C682" s="143"/>
      <c r="D682" s="390"/>
      <c r="E682" s="143"/>
      <c r="F682" s="211"/>
      <c r="G682" s="182"/>
      <c r="H682" s="183" t="s">
        <v>201</v>
      </c>
      <c r="I682" s="652">
        <f>SUM(I681:I681)</f>
        <v>535.42999999999995</v>
      </c>
    </row>
    <row r="683" spans="1:9" s="144" customFormat="1" ht="15">
      <c r="A683" s="656"/>
      <c r="B683" s="657"/>
      <c r="C683" s="657"/>
      <c r="D683" s="1457" t="s">
        <v>198</v>
      </c>
      <c r="E683" s="1458"/>
      <c r="F683" s="1458"/>
      <c r="G683" s="1458"/>
      <c r="H683" s="1458"/>
      <c r="I683" s="658">
        <f>I682+I679+I662+I653+I647+I625+I599+I592+I582+I571+I566+I562+I558+I552+I542+I532+I522+I672</f>
        <v>1300924.5</v>
      </c>
    </row>
    <row r="684" spans="1:9" s="124" customFormat="1">
      <c r="A684" s="598"/>
      <c r="B684" s="121"/>
      <c r="C684" s="121"/>
      <c r="D684" s="371"/>
      <c r="E684" s="121"/>
      <c r="F684" s="122"/>
      <c r="G684" s="123"/>
      <c r="H684" s="123"/>
      <c r="I684" s="599"/>
    </row>
    <row r="685" spans="1:9" s="124" customFormat="1" ht="26.25" customHeight="1">
      <c r="A685" s="1440" t="s">
        <v>310</v>
      </c>
      <c r="B685" s="1441"/>
      <c r="C685" s="1441"/>
      <c r="D685" s="1441"/>
      <c r="E685" s="1441"/>
      <c r="F685" s="1441"/>
      <c r="G685" s="1441"/>
      <c r="H685" s="1441"/>
      <c r="I685" s="1442"/>
    </row>
    <row r="686" spans="1:9" s="124" customFormat="1" ht="45">
      <c r="A686" s="659" t="s">
        <v>9</v>
      </c>
      <c r="B686" s="145" t="s">
        <v>10</v>
      </c>
      <c r="C686" s="145" t="s">
        <v>11</v>
      </c>
      <c r="D686" s="392" t="s">
        <v>12</v>
      </c>
      <c r="E686" s="145" t="s">
        <v>13</v>
      </c>
      <c r="F686" s="201" t="s">
        <v>14</v>
      </c>
      <c r="G686" s="185" t="s">
        <v>235</v>
      </c>
      <c r="H686" s="185" t="s">
        <v>236</v>
      </c>
      <c r="I686" s="660" t="s">
        <v>15</v>
      </c>
    </row>
    <row r="687" spans="1:9" s="124" customFormat="1" ht="15">
      <c r="A687" s="661"/>
      <c r="B687" s="148"/>
      <c r="C687" s="148">
        <v>1</v>
      </c>
      <c r="D687" s="393" t="s">
        <v>72</v>
      </c>
      <c r="E687" s="148"/>
      <c r="F687" s="202"/>
      <c r="G687" s="186"/>
      <c r="H687" s="187"/>
      <c r="I687" s="662"/>
    </row>
    <row r="688" spans="1:9" s="124" customFormat="1" ht="15">
      <c r="A688" s="562">
        <v>10501</v>
      </c>
      <c r="B688" s="7" t="s">
        <v>49</v>
      </c>
      <c r="C688" s="752" t="s">
        <v>217</v>
      </c>
      <c r="D688" s="1091" t="s">
        <v>32</v>
      </c>
      <c r="E688" s="7" t="s">
        <v>0</v>
      </c>
      <c r="F688" s="131">
        <f>' MC - SEDE'!F9</f>
        <v>254.4</v>
      </c>
      <c r="G688" s="751">
        <v>10.25</v>
      </c>
      <c r="H688" s="12">
        <f>G688*1.2993</f>
        <v>13.32</v>
      </c>
      <c r="I688" s="563">
        <f>H688*F688</f>
        <v>3388.61</v>
      </c>
    </row>
    <row r="689" spans="1:9" s="124" customFormat="1" ht="15">
      <c r="A689" s="663"/>
      <c r="B689" s="664"/>
      <c r="C689" s="664"/>
      <c r="D689" s="665"/>
      <c r="E689" s="664"/>
      <c r="F689" s="666"/>
      <c r="G689" s="667"/>
      <c r="H689" s="668" t="s">
        <v>247</v>
      </c>
      <c r="I689" s="669">
        <f>SUM(I688:I688)</f>
        <v>3388.61</v>
      </c>
    </row>
    <row r="690" spans="1:9" s="124" customFormat="1" ht="15">
      <c r="A690" s="670"/>
      <c r="B690" s="150"/>
      <c r="C690" s="148">
        <v>2</v>
      </c>
      <c r="D690" s="394" t="s">
        <v>122</v>
      </c>
      <c r="E690" s="150"/>
      <c r="F690" s="149"/>
      <c r="G690" s="187"/>
      <c r="H690" s="187"/>
      <c r="I690" s="662"/>
    </row>
    <row r="691" spans="1:9">
      <c r="A691" s="562">
        <v>30101</v>
      </c>
      <c r="B691" s="7" t="s">
        <v>49</v>
      </c>
      <c r="C691" s="7" t="s">
        <v>73</v>
      </c>
      <c r="D691" s="1091" t="s">
        <v>181</v>
      </c>
      <c r="E691" s="7" t="s">
        <v>17</v>
      </c>
      <c r="F691" s="131">
        <f>' MC - SEDE'!G38</f>
        <v>231.62</v>
      </c>
      <c r="G691" s="18">
        <v>45.66</v>
      </c>
      <c r="H691" s="12">
        <f>G691*1.2993</f>
        <v>59.33</v>
      </c>
      <c r="I691" s="563">
        <f>H691*F691</f>
        <v>13742.01</v>
      </c>
    </row>
    <row r="692" spans="1:9">
      <c r="A692" s="562">
        <v>30201</v>
      </c>
      <c r="B692" s="7" t="s">
        <v>49</v>
      </c>
      <c r="C692" s="7" t="s">
        <v>74</v>
      </c>
      <c r="D692" s="1091" t="s">
        <v>33</v>
      </c>
      <c r="E692" s="7" t="s">
        <v>17</v>
      </c>
      <c r="F692" s="131">
        <f>' MC - SEDE'!B45</f>
        <v>5.79</v>
      </c>
      <c r="G692" s="13">
        <v>49.18</v>
      </c>
      <c r="H692" s="12">
        <f t="shared" ref="H692:H698" si="99">G692*1.2993</f>
        <v>63.9</v>
      </c>
      <c r="I692" s="563">
        <f t="shared" ref="I692:I696" si="100">H692*F692</f>
        <v>369.98</v>
      </c>
    </row>
    <row r="693" spans="1:9" ht="28.5">
      <c r="A693" s="562">
        <v>40243</v>
      </c>
      <c r="B693" s="7" t="s">
        <v>49</v>
      </c>
      <c r="C693" s="7" t="s">
        <v>75</v>
      </c>
      <c r="D693" s="1083" t="s">
        <v>34</v>
      </c>
      <c r="E693" s="7" t="s">
        <v>18</v>
      </c>
      <c r="F693" s="131">
        <f>' MC - SEDE'!D50</f>
        <v>1565.66</v>
      </c>
      <c r="G693" s="14">
        <v>12.94</v>
      </c>
      <c r="H693" s="12">
        <f t="shared" si="99"/>
        <v>16.809999999999999</v>
      </c>
      <c r="I693" s="563">
        <f t="shared" si="100"/>
        <v>26318.74</v>
      </c>
    </row>
    <row r="694" spans="1:9" ht="28.5">
      <c r="A694" s="562">
        <v>40245</v>
      </c>
      <c r="B694" s="7" t="s">
        <v>49</v>
      </c>
      <c r="C694" s="7" t="s">
        <v>248</v>
      </c>
      <c r="D694" s="1083" t="s">
        <v>511</v>
      </c>
      <c r="E694" s="7" t="s">
        <v>171</v>
      </c>
      <c r="F694" s="142">
        <f>' MC - SEDE'!D54</f>
        <v>342.07</v>
      </c>
      <c r="G694" s="176">
        <v>13.04</v>
      </c>
      <c r="H694" s="12">
        <f t="shared" si="99"/>
        <v>16.940000000000001</v>
      </c>
      <c r="I694" s="563">
        <f t="shared" si="100"/>
        <v>5794.67</v>
      </c>
    </row>
    <row r="695" spans="1:9" ht="28.5">
      <c r="A695" s="562">
        <v>40246</v>
      </c>
      <c r="B695" s="7" t="s">
        <v>49</v>
      </c>
      <c r="C695" s="7" t="s">
        <v>76</v>
      </c>
      <c r="D695" s="1083" t="s">
        <v>35</v>
      </c>
      <c r="E695" s="7" t="s">
        <v>18</v>
      </c>
      <c r="F695" s="131">
        <f>' MC - SEDE'!D60</f>
        <v>284.66000000000003</v>
      </c>
      <c r="G695" s="13">
        <v>15.75</v>
      </c>
      <c r="H695" s="12">
        <f t="shared" si="99"/>
        <v>20.46</v>
      </c>
      <c r="I695" s="563">
        <f t="shared" si="100"/>
        <v>5824.14</v>
      </c>
    </row>
    <row r="696" spans="1:9" ht="42.75">
      <c r="A696" s="562">
        <v>40250</v>
      </c>
      <c r="B696" s="7" t="s">
        <v>49</v>
      </c>
      <c r="C696" s="7" t="s">
        <v>77</v>
      </c>
      <c r="D696" s="1083" t="s">
        <v>36</v>
      </c>
      <c r="E696" s="7" t="s">
        <v>1</v>
      </c>
      <c r="F696" s="131">
        <v>135.5</v>
      </c>
      <c r="G696" s="13">
        <v>90.46</v>
      </c>
      <c r="H696" s="12">
        <f t="shared" si="99"/>
        <v>117.53</v>
      </c>
      <c r="I696" s="563">
        <f t="shared" si="100"/>
        <v>15925.32</v>
      </c>
    </row>
    <row r="697" spans="1:9" ht="28.5">
      <c r="A697" s="562">
        <v>40202</v>
      </c>
      <c r="B697" s="7" t="s">
        <v>49</v>
      </c>
      <c r="C697" s="7" t="s">
        <v>78</v>
      </c>
      <c r="D697" s="1083" t="s">
        <v>296</v>
      </c>
      <c r="E697" s="7" t="s">
        <v>17</v>
      </c>
      <c r="F697" s="131">
        <f>' MC - SEDE'!D81</f>
        <v>40.58</v>
      </c>
      <c r="G697" s="13">
        <v>525.26</v>
      </c>
      <c r="H697" s="12">
        <f t="shared" si="99"/>
        <v>682.47</v>
      </c>
      <c r="I697" s="563">
        <f>H697*F697</f>
        <v>27694.63</v>
      </c>
    </row>
    <row r="698" spans="1:9" ht="28.5">
      <c r="A698" s="648">
        <v>30210</v>
      </c>
      <c r="B698" s="7" t="s">
        <v>49</v>
      </c>
      <c r="C698" s="7" t="s">
        <v>117</v>
      </c>
      <c r="D698" s="386" t="s">
        <v>118</v>
      </c>
      <c r="E698" s="135" t="s">
        <v>17</v>
      </c>
      <c r="F698" s="142">
        <f>' MC - SEDE'!D85</f>
        <v>89.06</v>
      </c>
      <c r="G698" s="180">
        <v>24.72</v>
      </c>
      <c r="H698" s="12">
        <f t="shared" si="99"/>
        <v>32.119999999999997</v>
      </c>
      <c r="I698" s="563">
        <f t="shared" ref="I698" si="101">H698*F698</f>
        <v>2860.61</v>
      </c>
    </row>
    <row r="699" spans="1:9" ht="15">
      <c r="A699" s="671"/>
      <c r="B699" s="146"/>
      <c r="C699" s="146"/>
      <c r="D699" s="395"/>
      <c r="E699" s="146"/>
      <c r="F699" s="147"/>
      <c r="G699" s="188"/>
      <c r="H699" s="192" t="s">
        <v>250</v>
      </c>
      <c r="I699" s="672">
        <f>SUM(I691:I697)</f>
        <v>95669.49</v>
      </c>
    </row>
    <row r="700" spans="1:9" ht="15">
      <c r="A700" s="670"/>
      <c r="B700" s="150"/>
      <c r="C700" s="148">
        <v>3</v>
      </c>
      <c r="D700" s="394" t="s">
        <v>1183</v>
      </c>
      <c r="E700" s="150"/>
      <c r="F700" s="149"/>
      <c r="G700" s="187"/>
      <c r="H700" s="187"/>
      <c r="I700" s="662"/>
    </row>
    <row r="701" spans="1:9" ht="42.75">
      <c r="A701" s="562">
        <v>40250</v>
      </c>
      <c r="B701" s="7" t="s">
        <v>49</v>
      </c>
      <c r="C701" s="7" t="s">
        <v>79</v>
      </c>
      <c r="D701" s="1083" t="s">
        <v>36</v>
      </c>
      <c r="E701" s="7" t="s">
        <v>1</v>
      </c>
      <c r="F701" s="131">
        <f>' MC - SEDE'!D121</f>
        <v>265.05</v>
      </c>
      <c r="G701" s="13">
        <v>90.46</v>
      </c>
      <c r="H701" s="12">
        <f>G701*1.2993</f>
        <v>117.53</v>
      </c>
      <c r="I701" s="563">
        <f>H701*F701</f>
        <v>31151.33</v>
      </c>
    </row>
    <row r="702" spans="1:9" ht="28.5">
      <c r="A702" s="562">
        <v>40243</v>
      </c>
      <c r="B702" s="7" t="s">
        <v>49</v>
      </c>
      <c r="C702" s="7" t="s">
        <v>80</v>
      </c>
      <c r="D702" s="1083" t="s">
        <v>34</v>
      </c>
      <c r="E702" s="7" t="s">
        <v>18</v>
      </c>
      <c r="F702" s="131">
        <f>' MC - SEDE'!D128</f>
        <v>2138.54</v>
      </c>
      <c r="G702" s="14">
        <v>12.94</v>
      </c>
      <c r="H702" s="12">
        <f t="shared" ref="H702:H709" si="102">G702*1.2993</f>
        <v>16.809999999999999</v>
      </c>
      <c r="I702" s="563">
        <f t="shared" ref="I702:I709" si="103">H702*F702</f>
        <v>35948.86</v>
      </c>
    </row>
    <row r="703" spans="1:9" ht="28.5">
      <c r="A703" s="562">
        <v>40245</v>
      </c>
      <c r="B703" s="7" t="s">
        <v>49</v>
      </c>
      <c r="C703" s="7" t="s">
        <v>81</v>
      </c>
      <c r="D703" s="1083" t="s">
        <v>511</v>
      </c>
      <c r="E703" s="7" t="s">
        <v>171</v>
      </c>
      <c r="F703" s="142">
        <f>' MC - SEDE'!D132</f>
        <v>136.1</v>
      </c>
      <c r="G703" s="176">
        <v>13.04</v>
      </c>
      <c r="H703" s="12">
        <f t="shared" si="102"/>
        <v>16.940000000000001</v>
      </c>
      <c r="I703" s="563">
        <f t="shared" si="103"/>
        <v>2305.5300000000002</v>
      </c>
    </row>
    <row r="704" spans="1:9" ht="28.5">
      <c r="A704" s="562">
        <v>40246</v>
      </c>
      <c r="B704" s="7" t="s">
        <v>49</v>
      </c>
      <c r="C704" s="7" t="s">
        <v>82</v>
      </c>
      <c r="D704" s="1083" t="s">
        <v>35</v>
      </c>
      <c r="E704" s="7" t="s">
        <v>18</v>
      </c>
      <c r="F704" s="131">
        <f>' MC - SEDE'!D138</f>
        <v>811.51</v>
      </c>
      <c r="G704" s="13">
        <v>15.75</v>
      </c>
      <c r="H704" s="12">
        <f t="shared" si="102"/>
        <v>20.46</v>
      </c>
      <c r="I704" s="563">
        <f t="shared" si="103"/>
        <v>16603.490000000002</v>
      </c>
    </row>
    <row r="705" spans="1:9" ht="42.75">
      <c r="A705" s="562">
        <v>40329</v>
      </c>
      <c r="B705" s="7" t="s">
        <v>49</v>
      </c>
      <c r="C705" s="7" t="s">
        <v>83</v>
      </c>
      <c r="D705" s="1083" t="s">
        <v>37</v>
      </c>
      <c r="E705" s="7" t="s">
        <v>17</v>
      </c>
      <c r="F705" s="131">
        <f>' MC - SEDE'!D147</f>
        <v>16.66</v>
      </c>
      <c r="G705" s="18">
        <v>436.59</v>
      </c>
      <c r="H705" s="12">
        <f t="shared" si="102"/>
        <v>567.26</v>
      </c>
      <c r="I705" s="563">
        <f t="shared" si="103"/>
        <v>9450.5499999999993</v>
      </c>
    </row>
    <row r="706" spans="1:9" ht="42.75">
      <c r="A706" s="1095">
        <v>100204</v>
      </c>
      <c r="B706" s="1096" t="s">
        <v>49</v>
      </c>
      <c r="C706" s="7" t="s">
        <v>187</v>
      </c>
      <c r="D706" s="1090" t="s">
        <v>380</v>
      </c>
      <c r="E706" s="1096" t="s">
        <v>1</v>
      </c>
      <c r="F706" s="22">
        <f>' MC - SEDE'!D152</f>
        <v>109.47</v>
      </c>
      <c r="G706" s="166">
        <v>37.659999999999997</v>
      </c>
      <c r="H706" s="12">
        <f t="shared" si="102"/>
        <v>48.93</v>
      </c>
      <c r="I706" s="568">
        <f t="shared" si="103"/>
        <v>5356.37</v>
      </c>
    </row>
    <row r="707" spans="1:9" ht="71.25">
      <c r="A707" s="1099">
        <v>50606</v>
      </c>
      <c r="B707" s="1100" t="s">
        <v>49</v>
      </c>
      <c r="C707" s="7" t="s">
        <v>218</v>
      </c>
      <c r="D707" s="1085" t="s">
        <v>466</v>
      </c>
      <c r="E707" s="1100" t="s">
        <v>0</v>
      </c>
      <c r="F707" s="22">
        <f>' MC - SEDE'!H214</f>
        <v>579.29</v>
      </c>
      <c r="G707" s="42">
        <v>58.98</v>
      </c>
      <c r="H707" s="12">
        <f t="shared" si="102"/>
        <v>76.63</v>
      </c>
      <c r="I707" s="595">
        <f t="shared" si="103"/>
        <v>44390.99</v>
      </c>
    </row>
    <row r="708" spans="1:9" ht="28.5">
      <c r="A708" s="562">
        <v>50301</v>
      </c>
      <c r="B708" s="7" t="s">
        <v>49</v>
      </c>
      <c r="C708" s="7" t="s">
        <v>1094</v>
      </c>
      <c r="D708" s="1083" t="s">
        <v>188</v>
      </c>
      <c r="E708" s="7" t="s">
        <v>29</v>
      </c>
      <c r="F708" s="26">
        <f>' MC - SEDE'!B239</f>
        <v>119.8</v>
      </c>
      <c r="G708" s="13">
        <v>9.24</v>
      </c>
      <c r="H708" s="12">
        <f t="shared" si="102"/>
        <v>12.01</v>
      </c>
      <c r="I708" s="563">
        <f t="shared" si="103"/>
        <v>1438.8</v>
      </c>
    </row>
    <row r="709" spans="1:9" ht="57">
      <c r="A709" s="562">
        <v>50122</v>
      </c>
      <c r="B709" s="7" t="s">
        <v>49</v>
      </c>
      <c r="C709" s="7" t="s">
        <v>1095</v>
      </c>
      <c r="D709" s="1083" t="s">
        <v>1278</v>
      </c>
      <c r="E709" s="7" t="s">
        <v>1</v>
      </c>
      <c r="F709" s="26">
        <f>' MC - SEDE'!D247</f>
        <v>14.4</v>
      </c>
      <c r="G709" s="13">
        <v>158.22999999999999</v>
      </c>
      <c r="H709" s="12">
        <f t="shared" si="102"/>
        <v>205.59</v>
      </c>
      <c r="I709" s="563">
        <f t="shared" si="103"/>
        <v>2960.5</v>
      </c>
    </row>
    <row r="710" spans="1:9" ht="15">
      <c r="A710" s="673"/>
      <c r="B710" s="151"/>
      <c r="C710" s="151"/>
      <c r="D710" s="396"/>
      <c r="E710" s="151"/>
      <c r="F710" s="152"/>
      <c r="G710" s="189"/>
      <c r="H710" s="225" t="s">
        <v>252</v>
      </c>
      <c r="I710" s="674">
        <f>SUM(I701:I709)</f>
        <v>149606.42000000001</v>
      </c>
    </row>
    <row r="711" spans="1:9" ht="15">
      <c r="A711" s="675"/>
      <c r="B711" s="153"/>
      <c r="C711" s="463">
        <v>4</v>
      </c>
      <c r="D711" s="397" t="s">
        <v>20</v>
      </c>
      <c r="E711" s="153"/>
      <c r="F711" s="154"/>
      <c r="G711" s="190"/>
      <c r="H711" s="190"/>
      <c r="I711" s="676"/>
    </row>
    <row r="712" spans="1:9" ht="28.5">
      <c r="A712" s="562">
        <v>40602</v>
      </c>
      <c r="B712" s="7" t="s">
        <v>49</v>
      </c>
      <c r="C712" s="7" t="s">
        <v>84</v>
      </c>
      <c r="D712" s="1083" t="s">
        <v>38</v>
      </c>
      <c r="E712" s="7" t="s">
        <v>17</v>
      </c>
      <c r="F712" s="131">
        <f>' MC - SEDE'!B258</f>
        <v>254.35</v>
      </c>
      <c r="G712" s="18">
        <v>124.22</v>
      </c>
      <c r="H712" s="12">
        <f>G712*1.2993</f>
        <v>161.4</v>
      </c>
      <c r="I712" s="563">
        <f>H712*F712</f>
        <v>41052.089999999997</v>
      </c>
    </row>
    <row r="713" spans="1:9" ht="42.75">
      <c r="A713" s="562">
        <v>40329</v>
      </c>
      <c r="B713" s="7" t="s">
        <v>49</v>
      </c>
      <c r="C713" s="7" t="s">
        <v>85</v>
      </c>
      <c r="D713" s="1083" t="s">
        <v>37</v>
      </c>
      <c r="E713" s="7" t="s">
        <v>17</v>
      </c>
      <c r="F713" s="26">
        <f>' MC - SEDE'!B264</f>
        <v>38.15</v>
      </c>
      <c r="G713" s="18">
        <v>436.59</v>
      </c>
      <c r="H713" s="12">
        <f t="shared" ref="H713:H720" si="104">G713*1.2993</f>
        <v>567.26</v>
      </c>
      <c r="I713" s="589">
        <f t="shared" ref="I713:I720" si="105">H713*F713</f>
        <v>21640.97</v>
      </c>
    </row>
    <row r="714" spans="1:9" ht="42.75">
      <c r="A714" s="648">
        <v>40250</v>
      </c>
      <c r="B714" s="7" t="s">
        <v>49</v>
      </c>
      <c r="C714" s="7" t="s">
        <v>86</v>
      </c>
      <c r="D714" s="386" t="s">
        <v>36</v>
      </c>
      <c r="E714" s="135" t="s">
        <v>1</v>
      </c>
      <c r="F714" s="142">
        <f>' MC - SEDE'!B270</f>
        <v>254.35</v>
      </c>
      <c r="G714" s="180">
        <v>90.46</v>
      </c>
      <c r="H714" s="12">
        <f t="shared" si="104"/>
        <v>117.53</v>
      </c>
      <c r="I714" s="563">
        <f t="shared" si="105"/>
        <v>29893.759999999998</v>
      </c>
    </row>
    <row r="715" spans="1:9">
      <c r="A715" s="1095">
        <v>90312</v>
      </c>
      <c r="B715" s="7" t="s">
        <v>49</v>
      </c>
      <c r="C715" s="7" t="s">
        <v>87</v>
      </c>
      <c r="D715" s="376" t="s">
        <v>193</v>
      </c>
      <c r="E715" s="1100" t="s">
        <v>190</v>
      </c>
      <c r="F715" s="22">
        <f>' MC - SEDE'!B281</f>
        <v>36.08</v>
      </c>
      <c r="G715" s="42">
        <v>129.46</v>
      </c>
      <c r="H715" s="12">
        <f t="shared" si="104"/>
        <v>168.21</v>
      </c>
      <c r="I715" s="595">
        <f t="shared" si="105"/>
        <v>6069.02</v>
      </c>
    </row>
    <row r="716" spans="1:9">
      <c r="A716" s="588">
        <v>90302</v>
      </c>
      <c r="B716" s="7" t="s">
        <v>49</v>
      </c>
      <c r="C716" s="7" t="s">
        <v>119</v>
      </c>
      <c r="D716" s="1091" t="s">
        <v>254</v>
      </c>
      <c r="E716" s="7" t="s">
        <v>190</v>
      </c>
      <c r="F716" s="161">
        <f>' MC - SEDE'!B285</f>
        <v>12.58</v>
      </c>
      <c r="G716" s="30">
        <v>45.34</v>
      </c>
      <c r="H716" s="12">
        <f t="shared" si="104"/>
        <v>58.91</v>
      </c>
      <c r="I716" s="589">
        <f t="shared" si="105"/>
        <v>741.09</v>
      </c>
    </row>
    <row r="717" spans="1:9" ht="57">
      <c r="A717" s="562">
        <v>90101</v>
      </c>
      <c r="B717" s="7" t="s">
        <v>49</v>
      </c>
      <c r="C717" s="7" t="s">
        <v>120</v>
      </c>
      <c r="D717" s="1083" t="s">
        <v>39</v>
      </c>
      <c r="E717" s="7" t="s">
        <v>1</v>
      </c>
      <c r="F717" s="131">
        <f>' MC - SEDE'!D302</f>
        <v>378.38</v>
      </c>
      <c r="G717" s="13">
        <v>219.21</v>
      </c>
      <c r="H717" s="12">
        <f t="shared" si="104"/>
        <v>284.82</v>
      </c>
      <c r="I717" s="563">
        <f t="shared" si="105"/>
        <v>107770.19</v>
      </c>
    </row>
    <row r="718" spans="1:9" ht="42.75">
      <c r="A718" s="562">
        <v>90211</v>
      </c>
      <c r="B718" s="7" t="s">
        <v>49</v>
      </c>
      <c r="C718" s="7" t="s">
        <v>182</v>
      </c>
      <c r="D718" s="1083" t="s">
        <v>40</v>
      </c>
      <c r="E718" s="7" t="s">
        <v>1</v>
      </c>
      <c r="F718" s="131">
        <f>' MC - SEDE'!D319</f>
        <v>378.38</v>
      </c>
      <c r="G718" s="18">
        <v>151.72999999999999</v>
      </c>
      <c r="H718" s="12">
        <f t="shared" si="104"/>
        <v>197.14</v>
      </c>
      <c r="I718" s="563">
        <f t="shared" si="105"/>
        <v>74593.83</v>
      </c>
    </row>
    <row r="719" spans="1:9" ht="57">
      <c r="A719" s="648">
        <v>90102</v>
      </c>
      <c r="B719" s="7" t="s">
        <v>49</v>
      </c>
      <c r="C719" s="7" t="s">
        <v>183</v>
      </c>
      <c r="D719" s="386" t="s">
        <v>297</v>
      </c>
      <c r="E719" s="135" t="s">
        <v>0</v>
      </c>
      <c r="F719" s="142">
        <f>' MC - SEDE'!H326</f>
        <v>24.66</v>
      </c>
      <c r="G719" s="180">
        <v>113.68</v>
      </c>
      <c r="H719" s="12">
        <f t="shared" si="104"/>
        <v>147.69999999999999</v>
      </c>
      <c r="I719" s="563">
        <f t="shared" si="105"/>
        <v>3642.28</v>
      </c>
    </row>
    <row r="720" spans="1:9" ht="28.5">
      <c r="A720" s="648">
        <v>90202</v>
      </c>
      <c r="B720" s="7" t="s">
        <v>49</v>
      </c>
      <c r="C720" s="7" t="s">
        <v>176</v>
      </c>
      <c r="D720" s="386" t="s">
        <v>298</v>
      </c>
      <c r="E720" s="135" t="s">
        <v>1</v>
      </c>
      <c r="F720" s="142">
        <f>' MC - SEDE'!H332</f>
        <v>24.66</v>
      </c>
      <c r="G720" s="180">
        <v>56.61</v>
      </c>
      <c r="H720" s="12">
        <f t="shared" si="104"/>
        <v>73.55</v>
      </c>
      <c r="I720" s="563">
        <f t="shared" si="105"/>
        <v>1813.74</v>
      </c>
    </row>
    <row r="721" spans="1:9" ht="15">
      <c r="A721" s="671"/>
      <c r="B721" s="146"/>
      <c r="C721" s="146"/>
      <c r="D721" s="395"/>
      <c r="E721" s="146"/>
      <c r="F721" s="147"/>
      <c r="G721" s="191"/>
      <c r="H721" s="192" t="s">
        <v>257</v>
      </c>
      <c r="I721" s="672">
        <f>SUM(I712:I720)</f>
        <v>287216.96999999997</v>
      </c>
    </row>
    <row r="722" spans="1:9" ht="15">
      <c r="A722" s="670"/>
      <c r="B722" s="150"/>
      <c r="C722" s="148">
        <v>5</v>
      </c>
      <c r="D722" s="394" t="s">
        <v>21</v>
      </c>
      <c r="E722" s="150"/>
      <c r="F722" s="149"/>
      <c r="G722" s="187"/>
      <c r="H722" s="187"/>
      <c r="I722" s="662"/>
    </row>
    <row r="723" spans="1:9" ht="42.75">
      <c r="A723" s="562">
        <v>120308</v>
      </c>
      <c r="B723" s="7" t="s">
        <v>49</v>
      </c>
      <c r="C723" s="7" t="s">
        <v>88</v>
      </c>
      <c r="D723" s="1083" t="s">
        <v>41</v>
      </c>
      <c r="E723" s="7" t="s">
        <v>1</v>
      </c>
      <c r="F723" s="131">
        <f>' MC - SEDE'!F362</f>
        <v>897.7</v>
      </c>
      <c r="G723" s="14">
        <v>6.59</v>
      </c>
      <c r="H723" s="12">
        <f>G723*1.2993</f>
        <v>8.56</v>
      </c>
      <c r="I723" s="563">
        <f>H723*F723</f>
        <v>7684.31</v>
      </c>
    </row>
    <row r="724" spans="1:9" ht="28.5">
      <c r="A724" s="562">
        <v>120301</v>
      </c>
      <c r="B724" s="7" t="s">
        <v>49</v>
      </c>
      <c r="C724" s="7" t="s">
        <v>89</v>
      </c>
      <c r="D724" s="1083" t="s">
        <v>42</v>
      </c>
      <c r="E724" s="7" t="s">
        <v>1</v>
      </c>
      <c r="F724" s="131">
        <f>' MC - SEDE'!H365</f>
        <v>229.2</v>
      </c>
      <c r="G724" s="13">
        <v>27.76</v>
      </c>
      <c r="H724" s="12">
        <f t="shared" ref="H724:H726" si="106">G724*1.2993</f>
        <v>36.07</v>
      </c>
      <c r="I724" s="563">
        <f>H724*F724</f>
        <v>8267.24</v>
      </c>
    </row>
    <row r="725" spans="1:9" ht="42.75">
      <c r="A725" s="562">
        <v>120303</v>
      </c>
      <c r="B725" s="7" t="s">
        <v>49</v>
      </c>
      <c r="C725" s="7" t="s">
        <v>90</v>
      </c>
      <c r="D725" s="1083" t="s">
        <v>43</v>
      </c>
      <c r="E725" s="7" t="s">
        <v>1</v>
      </c>
      <c r="F725" s="131">
        <f>' MC - SEDE'!H368</f>
        <v>668.5</v>
      </c>
      <c r="G725" s="14">
        <v>47.53</v>
      </c>
      <c r="H725" s="12">
        <f t="shared" si="106"/>
        <v>61.76</v>
      </c>
      <c r="I725" s="563">
        <f>H725*F725</f>
        <v>41286.559999999998</v>
      </c>
    </row>
    <row r="726" spans="1:9">
      <c r="A726" s="562">
        <v>110210</v>
      </c>
      <c r="B726" s="7" t="s">
        <v>49</v>
      </c>
      <c r="C726" s="7" t="s">
        <v>123</v>
      </c>
      <c r="D726" s="1091" t="s">
        <v>304</v>
      </c>
      <c r="E726" s="7" t="s">
        <v>1</v>
      </c>
      <c r="F726" s="142">
        <f>' MC - SEDE'!D378</f>
        <v>18.02</v>
      </c>
      <c r="G726" s="176">
        <v>91.18</v>
      </c>
      <c r="H726" s="12">
        <f t="shared" si="106"/>
        <v>118.47</v>
      </c>
      <c r="I726" s="563">
        <f>H726*F726</f>
        <v>2134.83</v>
      </c>
    </row>
    <row r="727" spans="1:9" ht="15">
      <c r="A727" s="671"/>
      <c r="B727" s="146"/>
      <c r="C727" s="146"/>
      <c r="D727" s="395"/>
      <c r="E727" s="146"/>
      <c r="F727" s="147"/>
      <c r="G727" s="191"/>
      <c r="H727" s="192" t="s">
        <v>258</v>
      </c>
      <c r="I727" s="674">
        <f>SUM(I723:I725)</f>
        <v>57238.11</v>
      </c>
    </row>
    <row r="728" spans="1:9" ht="15">
      <c r="A728" s="670"/>
      <c r="B728" s="150"/>
      <c r="C728" s="148">
        <v>6</v>
      </c>
      <c r="D728" s="394" t="s">
        <v>22</v>
      </c>
      <c r="E728" s="150"/>
      <c r="F728" s="149"/>
      <c r="G728" s="187"/>
      <c r="H728" s="224"/>
      <c r="I728" s="676"/>
    </row>
    <row r="729" spans="1:9" ht="42.75">
      <c r="A729" s="562">
        <v>120308</v>
      </c>
      <c r="B729" s="7" t="s">
        <v>49</v>
      </c>
      <c r="C729" s="7" t="s">
        <v>91</v>
      </c>
      <c r="D729" s="1083" t="s">
        <v>41</v>
      </c>
      <c r="E729" s="7" t="s">
        <v>1</v>
      </c>
      <c r="F729" s="131">
        <f>' MC - SEDE'!F394</f>
        <v>403.03</v>
      </c>
      <c r="G729" s="14">
        <v>6.59</v>
      </c>
      <c r="H729" s="12">
        <f>G729*1.2993</f>
        <v>8.56</v>
      </c>
      <c r="I729" s="563">
        <f>H729*F729</f>
        <v>3449.94</v>
      </c>
    </row>
    <row r="730" spans="1:9" ht="49.5" customHeight="1">
      <c r="A730" s="562">
        <v>120303</v>
      </c>
      <c r="B730" s="7" t="s">
        <v>49</v>
      </c>
      <c r="C730" s="7" t="s">
        <v>92</v>
      </c>
      <c r="D730" s="1072" t="s">
        <v>43</v>
      </c>
      <c r="E730" s="7" t="s">
        <v>1</v>
      </c>
      <c r="F730" s="131">
        <f>' MC - SEDE'!F407</f>
        <v>403</v>
      </c>
      <c r="G730" s="14">
        <v>47.53</v>
      </c>
      <c r="H730" s="12">
        <f>G730*1.2993</f>
        <v>61.76</v>
      </c>
      <c r="I730" s="563">
        <f>H730*F730</f>
        <v>24889.279999999999</v>
      </c>
    </row>
    <row r="731" spans="1:9" ht="15">
      <c r="A731" s="671"/>
      <c r="B731" s="146"/>
      <c r="C731" s="146"/>
      <c r="D731" s="395"/>
      <c r="E731" s="146"/>
      <c r="F731" s="147"/>
      <c r="G731" s="191"/>
      <c r="H731" s="192" t="s">
        <v>260</v>
      </c>
      <c r="I731" s="672">
        <f>SUM(I729:I730)</f>
        <v>28339.22</v>
      </c>
    </row>
    <row r="732" spans="1:9" ht="15">
      <c r="A732" s="670"/>
      <c r="B732" s="150"/>
      <c r="C732" s="150">
        <v>7</v>
      </c>
      <c r="D732" s="394" t="s">
        <v>23</v>
      </c>
      <c r="E732" s="150"/>
      <c r="F732" s="149"/>
      <c r="G732" s="187"/>
      <c r="H732" s="187"/>
      <c r="I732" s="662" t="s">
        <v>306</v>
      </c>
    </row>
    <row r="733" spans="1:9">
      <c r="A733" s="562">
        <v>130112</v>
      </c>
      <c r="B733" s="7" t="s">
        <v>49</v>
      </c>
      <c r="C733" s="7" t="s">
        <v>93</v>
      </c>
      <c r="D733" s="1091" t="s">
        <v>44</v>
      </c>
      <c r="E733" s="7" t="s">
        <v>1</v>
      </c>
      <c r="F733" s="131">
        <f>' MC - SEDE'!F415</f>
        <v>228.4</v>
      </c>
      <c r="G733" s="18">
        <v>40.31</v>
      </c>
      <c r="H733" s="12">
        <f>G733*1.2993</f>
        <v>52.37</v>
      </c>
      <c r="I733" s="563">
        <f>H733*F733</f>
        <v>11961.31</v>
      </c>
    </row>
    <row r="734" spans="1:9" ht="28.5">
      <c r="A734" s="562">
        <v>130103</v>
      </c>
      <c r="B734" s="7" t="s">
        <v>49</v>
      </c>
      <c r="C734" s="7" t="s">
        <v>94</v>
      </c>
      <c r="D734" s="1083" t="s">
        <v>45</v>
      </c>
      <c r="E734" s="7" t="s">
        <v>1</v>
      </c>
      <c r="F734" s="131">
        <f>' MC - SEDE'!F420</f>
        <v>228.4</v>
      </c>
      <c r="G734" s="13">
        <v>19.829999999999998</v>
      </c>
      <c r="H734" s="12">
        <f>G734*1.2993</f>
        <v>25.77</v>
      </c>
      <c r="I734" s="563">
        <f>H734*F734</f>
        <v>5885.87</v>
      </c>
    </row>
    <row r="735" spans="1:9" ht="15">
      <c r="A735" s="671"/>
      <c r="B735" s="146"/>
      <c r="C735" s="146"/>
      <c r="D735" s="395"/>
      <c r="E735" s="146"/>
      <c r="F735" s="147"/>
      <c r="G735" s="188"/>
      <c r="H735" s="192" t="s">
        <v>264</v>
      </c>
      <c r="I735" s="672">
        <f>SUM(I733:I734)</f>
        <v>17847.18</v>
      </c>
    </row>
    <row r="736" spans="1:9" ht="15">
      <c r="A736" s="661"/>
      <c r="B736" s="148"/>
      <c r="C736" s="148">
        <v>8</v>
      </c>
      <c r="D736" s="398" t="s">
        <v>24</v>
      </c>
      <c r="E736" s="148"/>
      <c r="F736" s="202"/>
      <c r="G736" s="186"/>
      <c r="H736" s="187"/>
      <c r="I736" s="662"/>
    </row>
    <row r="737" spans="1:9" ht="57">
      <c r="A737" s="1095">
        <v>130236</v>
      </c>
      <c r="B737" s="1096" t="s">
        <v>49</v>
      </c>
      <c r="C737" s="1096" t="s">
        <v>95</v>
      </c>
      <c r="D737" s="1090" t="s">
        <v>383</v>
      </c>
      <c r="E737" s="1096" t="s">
        <v>1</v>
      </c>
      <c r="F737" s="22">
        <f>' MC - SEDE'!F428</f>
        <v>228.4</v>
      </c>
      <c r="G737" s="11">
        <v>68.400000000000006</v>
      </c>
      <c r="H737" s="11">
        <f>G737*1.2993</f>
        <v>88.87</v>
      </c>
      <c r="I737" s="568">
        <f>H737*F737</f>
        <v>20297.91</v>
      </c>
    </row>
    <row r="738" spans="1:9" ht="42.75">
      <c r="A738" s="1095">
        <v>130219</v>
      </c>
      <c r="B738" s="1096" t="s">
        <v>49</v>
      </c>
      <c r="C738" s="1096" t="s">
        <v>96</v>
      </c>
      <c r="D738" s="1090" t="s">
        <v>455</v>
      </c>
      <c r="E738" s="1096" t="s">
        <v>1</v>
      </c>
      <c r="F738" s="22">
        <f>' MC - SEDE'!H442</f>
        <v>203.8</v>
      </c>
      <c r="G738" s="20">
        <v>71.17</v>
      </c>
      <c r="H738" s="11">
        <f t="shared" ref="H738:H739" si="107">G738*1.2993</f>
        <v>92.47</v>
      </c>
      <c r="I738" s="568">
        <f>H738*F738</f>
        <v>18845.39</v>
      </c>
    </row>
    <row r="739" spans="1:9" ht="63.75" customHeight="1">
      <c r="A739" s="1095">
        <v>130320</v>
      </c>
      <c r="B739" s="1096" t="s">
        <v>49</v>
      </c>
      <c r="C739" s="1096" t="s">
        <v>97</v>
      </c>
      <c r="D739" s="1071" t="s">
        <v>467</v>
      </c>
      <c r="E739" s="1096" t="s">
        <v>29</v>
      </c>
      <c r="F739" s="22">
        <f>' MC - SEDE'!B459</f>
        <v>180.56</v>
      </c>
      <c r="G739" s="11">
        <v>28.44</v>
      </c>
      <c r="H739" s="11">
        <f t="shared" si="107"/>
        <v>36.950000000000003</v>
      </c>
      <c r="I739" s="568">
        <f>H739*F739</f>
        <v>6671.69</v>
      </c>
    </row>
    <row r="740" spans="1:9" ht="15">
      <c r="A740" s="663"/>
      <c r="B740" s="664"/>
      <c r="C740" s="664"/>
      <c r="D740" s="677"/>
      <c r="E740" s="664"/>
      <c r="F740" s="666"/>
      <c r="G740" s="678"/>
      <c r="H740" s="668" t="s">
        <v>307</v>
      </c>
      <c r="I740" s="669">
        <f>SUM(I737:I739)</f>
        <v>45814.99</v>
      </c>
    </row>
    <row r="741" spans="1:9" ht="15">
      <c r="A741" s="670"/>
      <c r="B741" s="150"/>
      <c r="C741" s="150">
        <v>9</v>
      </c>
      <c r="D741" s="394" t="s">
        <v>25</v>
      </c>
      <c r="E741" s="150"/>
      <c r="F741" s="149"/>
      <c r="G741" s="187"/>
      <c r="H741" s="187"/>
      <c r="I741" s="662"/>
    </row>
    <row r="742" spans="1:9" ht="57">
      <c r="A742" s="1222">
        <v>100665</v>
      </c>
      <c r="B742" s="1223" t="s">
        <v>862</v>
      </c>
      <c r="C742" s="1098" t="s">
        <v>164</v>
      </c>
      <c r="D742" s="1090" t="s">
        <v>1329</v>
      </c>
      <c r="E742" s="1098" t="s">
        <v>1</v>
      </c>
      <c r="F742" s="753">
        <f>' MC - SEDE'!F475</f>
        <v>52.3</v>
      </c>
      <c r="G742" s="166">
        <v>826.13</v>
      </c>
      <c r="H742" s="166">
        <f>G742*1.2993</f>
        <v>1073.3900000000001</v>
      </c>
      <c r="I742" s="568">
        <f>H742*F742</f>
        <v>56138.3</v>
      </c>
    </row>
    <row r="743" spans="1:9" ht="57">
      <c r="A743" s="1224">
        <v>100668</v>
      </c>
      <c r="B743" s="1225" t="s">
        <v>862</v>
      </c>
      <c r="C743" s="1098" t="s">
        <v>165</v>
      </c>
      <c r="D743" s="1090" t="s">
        <v>1325</v>
      </c>
      <c r="E743" s="1098" t="s">
        <v>1</v>
      </c>
      <c r="F743" s="230">
        <f>' MC - SEDE'!F482</f>
        <v>3.7</v>
      </c>
      <c r="G743" s="11">
        <v>1293.23</v>
      </c>
      <c r="H743" s="166">
        <f t="shared" ref="H743:H749" si="108">G743*1.2993</f>
        <v>1680.29</v>
      </c>
      <c r="I743" s="568">
        <f t="shared" ref="I743:I749" si="109">H743*F743</f>
        <v>6217.07</v>
      </c>
    </row>
    <row r="744" spans="1:9">
      <c r="A744" s="1095">
        <v>60110</v>
      </c>
      <c r="B744" s="1096" t="s">
        <v>49</v>
      </c>
      <c r="C744" s="1098" t="s">
        <v>98</v>
      </c>
      <c r="D744" s="1089" t="s">
        <v>64</v>
      </c>
      <c r="E744" s="1096" t="s">
        <v>29</v>
      </c>
      <c r="F744" s="230">
        <v>75.2</v>
      </c>
      <c r="G744" s="11">
        <v>84.27</v>
      </c>
      <c r="H744" s="166">
        <f t="shared" si="108"/>
        <v>109.49</v>
      </c>
      <c r="I744" s="568">
        <f t="shared" si="109"/>
        <v>8233.65</v>
      </c>
    </row>
    <row r="745" spans="1:9" s="549" customFormat="1" ht="42.75">
      <c r="A745" s="1445" t="s">
        <v>1345</v>
      </c>
      <c r="B745" s="1446"/>
      <c r="C745" s="1236" t="s">
        <v>166</v>
      </c>
      <c r="D745" s="1247" t="s">
        <v>1346</v>
      </c>
      <c r="E745" s="1236" t="s">
        <v>1</v>
      </c>
      <c r="F745" s="1202">
        <v>3.68</v>
      </c>
      <c r="G745" s="747">
        <f>'COMP 2'!I28</f>
        <v>982.53</v>
      </c>
      <c r="H745" s="1203">
        <f t="shared" si="108"/>
        <v>1276.5999999999999</v>
      </c>
      <c r="I745" s="727">
        <f t="shared" si="109"/>
        <v>4697.8900000000003</v>
      </c>
    </row>
    <row r="746" spans="1:9" ht="71.25">
      <c r="A746" s="1095">
        <v>61302</v>
      </c>
      <c r="B746" s="1096" t="s">
        <v>49</v>
      </c>
      <c r="C746" s="1098" t="s">
        <v>167</v>
      </c>
      <c r="D746" s="1071" t="s">
        <v>386</v>
      </c>
      <c r="E746" s="1096" t="s">
        <v>125</v>
      </c>
      <c r="F746" s="22">
        <v>4</v>
      </c>
      <c r="G746" s="11">
        <v>896.17</v>
      </c>
      <c r="H746" s="166">
        <f t="shared" si="108"/>
        <v>1164.3900000000001</v>
      </c>
      <c r="I746" s="568">
        <f t="shared" si="109"/>
        <v>4657.5600000000004</v>
      </c>
    </row>
    <row r="747" spans="1:9" ht="71.25">
      <c r="A747" s="1095">
        <v>61303</v>
      </c>
      <c r="B747" s="1096" t="s">
        <v>49</v>
      </c>
      <c r="C747" s="1098" t="s">
        <v>168</v>
      </c>
      <c r="D747" s="1071" t="s">
        <v>387</v>
      </c>
      <c r="E747" s="1096" t="s">
        <v>125</v>
      </c>
      <c r="F747" s="22">
        <v>5</v>
      </c>
      <c r="G747" s="20">
        <v>904.42</v>
      </c>
      <c r="H747" s="166">
        <f t="shared" si="108"/>
        <v>1175.1099999999999</v>
      </c>
      <c r="I747" s="568">
        <f t="shared" si="109"/>
        <v>5875.55</v>
      </c>
    </row>
    <row r="748" spans="1:9" s="1246" customFormat="1" ht="28.9" customHeight="1">
      <c r="A748" s="1449" t="s">
        <v>1345</v>
      </c>
      <c r="B748" s="1450"/>
      <c r="C748" s="1236" t="s">
        <v>169</v>
      </c>
      <c r="D748" s="1247" t="s">
        <v>1346</v>
      </c>
      <c r="E748" s="1200" t="s">
        <v>0</v>
      </c>
      <c r="F748" s="1202">
        <f>' MC - SEDE'!G528</f>
        <v>6.2</v>
      </c>
      <c r="G748" s="747">
        <f>'COMP 2'!I28</f>
        <v>982.53</v>
      </c>
      <c r="H748" s="1203">
        <f t="shared" si="108"/>
        <v>1276.5999999999999</v>
      </c>
      <c r="I748" s="727">
        <f t="shared" si="109"/>
        <v>7914.92</v>
      </c>
    </row>
    <row r="749" spans="1:9">
      <c r="A749" s="562">
        <v>80102</v>
      </c>
      <c r="B749" s="7" t="s">
        <v>49</v>
      </c>
      <c r="C749" s="1098" t="s">
        <v>170</v>
      </c>
      <c r="D749" s="1091" t="s">
        <v>228</v>
      </c>
      <c r="E749" s="7" t="s">
        <v>0</v>
      </c>
      <c r="F749" s="131">
        <f>' MC - SEDE'!B543</f>
        <v>55.9</v>
      </c>
      <c r="G749" s="13">
        <v>284.5</v>
      </c>
      <c r="H749" s="166">
        <f t="shared" si="108"/>
        <v>369.65</v>
      </c>
      <c r="I749" s="568">
        <f t="shared" si="109"/>
        <v>20663.439999999999</v>
      </c>
    </row>
    <row r="750" spans="1:9" ht="15">
      <c r="A750" s="671"/>
      <c r="B750" s="146"/>
      <c r="C750" s="146"/>
      <c r="D750" s="399"/>
      <c r="E750" s="146"/>
      <c r="F750" s="147"/>
      <c r="G750" s="188"/>
      <c r="H750" s="192" t="s">
        <v>308</v>
      </c>
      <c r="I750" s="672">
        <f>SUM(I742:I749)</f>
        <v>114398.38</v>
      </c>
    </row>
    <row r="751" spans="1:9" ht="15">
      <c r="A751" s="670"/>
      <c r="B751" s="150"/>
      <c r="C751" s="150">
        <v>10</v>
      </c>
      <c r="D751" s="394" t="s">
        <v>27</v>
      </c>
      <c r="E751" s="150"/>
      <c r="F751" s="149"/>
      <c r="G751" s="187"/>
      <c r="H751" s="187"/>
      <c r="I751" s="662"/>
    </row>
    <row r="752" spans="1:9" ht="42.75">
      <c r="A752" s="562">
        <v>170101</v>
      </c>
      <c r="B752" s="25" t="s">
        <v>49</v>
      </c>
      <c r="C752" s="25" t="s">
        <v>99</v>
      </c>
      <c r="D752" s="55" t="s">
        <v>196</v>
      </c>
      <c r="E752" s="25" t="s">
        <v>239</v>
      </c>
      <c r="F752" s="22">
        <v>1</v>
      </c>
      <c r="G752" s="18">
        <v>574.79999999999995</v>
      </c>
      <c r="H752" s="12">
        <f>G752*1.2993</f>
        <v>746.84</v>
      </c>
      <c r="I752" s="563">
        <f>H752*F752</f>
        <v>746.84</v>
      </c>
    </row>
    <row r="753" spans="1:9">
      <c r="A753" s="583">
        <v>170129</v>
      </c>
      <c r="B753" s="7" t="s">
        <v>49</v>
      </c>
      <c r="C753" s="25" t="s">
        <v>100</v>
      </c>
      <c r="D753" s="1091" t="s">
        <v>388</v>
      </c>
      <c r="E753" s="7" t="s">
        <v>26</v>
      </c>
      <c r="F753" s="26">
        <v>5</v>
      </c>
      <c r="G753" s="18">
        <v>559.05999999999995</v>
      </c>
      <c r="H753" s="12">
        <f t="shared" ref="H753:H757" si="110">G753*1.2993</f>
        <v>726.39</v>
      </c>
      <c r="I753" s="563">
        <f t="shared" ref="I753:I757" si="111">H753*F753</f>
        <v>3631.95</v>
      </c>
    </row>
    <row r="754" spans="1:9" ht="28.5">
      <c r="A754" s="583">
        <v>170115</v>
      </c>
      <c r="B754" s="5" t="s">
        <v>49</v>
      </c>
      <c r="C754" s="25" t="s">
        <v>220</v>
      </c>
      <c r="D754" s="55" t="s">
        <v>126</v>
      </c>
      <c r="E754" s="7" t="s">
        <v>26</v>
      </c>
      <c r="F754" s="26">
        <v>5</v>
      </c>
      <c r="G754" s="19">
        <v>338.08</v>
      </c>
      <c r="H754" s="12">
        <f t="shared" si="110"/>
        <v>439.27</v>
      </c>
      <c r="I754" s="563">
        <f t="shared" si="111"/>
        <v>2196.35</v>
      </c>
    </row>
    <row r="755" spans="1:9" ht="42.75">
      <c r="A755" s="588">
        <v>170512</v>
      </c>
      <c r="B755" s="23" t="s">
        <v>49</v>
      </c>
      <c r="C755" s="25" t="s">
        <v>101</v>
      </c>
      <c r="D755" s="55" t="s">
        <v>55</v>
      </c>
      <c r="E755" s="23" t="s">
        <v>26</v>
      </c>
      <c r="F755" s="26">
        <v>2</v>
      </c>
      <c r="G755" s="19">
        <v>582.32000000000005</v>
      </c>
      <c r="H755" s="12">
        <f t="shared" si="110"/>
        <v>756.61</v>
      </c>
      <c r="I755" s="563">
        <f t="shared" si="111"/>
        <v>1513.22</v>
      </c>
    </row>
    <row r="756" spans="1:9" s="160" customFormat="1" ht="28.5">
      <c r="A756" s="562">
        <v>170546</v>
      </c>
      <c r="B756" s="1100" t="s">
        <v>49</v>
      </c>
      <c r="C756" s="25" t="s">
        <v>128</v>
      </c>
      <c r="D756" s="1090" t="s">
        <v>1208</v>
      </c>
      <c r="E756" s="1096" t="s">
        <v>26</v>
      </c>
      <c r="F756" s="22">
        <v>2</v>
      </c>
      <c r="G756" s="11">
        <v>376.82</v>
      </c>
      <c r="H756" s="12">
        <f t="shared" si="110"/>
        <v>489.6</v>
      </c>
      <c r="I756" s="563">
        <f t="shared" si="111"/>
        <v>979.2</v>
      </c>
    </row>
    <row r="757" spans="1:9" ht="28.5">
      <c r="A757" s="583">
        <v>170555</v>
      </c>
      <c r="B757" s="25" t="s">
        <v>49</v>
      </c>
      <c r="C757" s="25" t="s">
        <v>129</v>
      </c>
      <c r="D757" s="1083" t="s">
        <v>1209</v>
      </c>
      <c r="E757" s="7" t="s">
        <v>26</v>
      </c>
      <c r="F757" s="131">
        <v>1</v>
      </c>
      <c r="G757" s="13">
        <v>242.62</v>
      </c>
      <c r="H757" s="12">
        <f t="shared" si="110"/>
        <v>315.24</v>
      </c>
      <c r="I757" s="563">
        <f t="shared" si="111"/>
        <v>315.24</v>
      </c>
    </row>
    <row r="758" spans="1:9" ht="15">
      <c r="A758" s="671"/>
      <c r="B758" s="146"/>
      <c r="C758" s="146"/>
      <c r="D758" s="395"/>
      <c r="E758" s="146"/>
      <c r="F758" s="147"/>
      <c r="G758" s="188"/>
      <c r="H758" s="192" t="s">
        <v>207</v>
      </c>
      <c r="I758" s="672">
        <f>SUM(I752:I757)</f>
        <v>9382.7999999999993</v>
      </c>
    </row>
    <row r="759" spans="1:9" ht="15">
      <c r="A759" s="670"/>
      <c r="B759" s="150"/>
      <c r="C759" s="150">
        <v>11</v>
      </c>
      <c r="D759" s="394" t="s">
        <v>28</v>
      </c>
      <c r="E759" s="150"/>
      <c r="F759" s="149"/>
      <c r="G759" s="187"/>
      <c r="H759" s="187"/>
      <c r="I759" s="662"/>
    </row>
    <row r="760" spans="1:9">
      <c r="A760" s="562">
        <v>170220</v>
      </c>
      <c r="B760" s="7" t="s">
        <v>49</v>
      </c>
      <c r="C760" s="7" t="s">
        <v>102</v>
      </c>
      <c r="D760" s="1083" t="s">
        <v>59</v>
      </c>
      <c r="E760" s="7" t="s">
        <v>1</v>
      </c>
      <c r="F760" s="131">
        <f>' MC - SEDE'!F595</f>
        <v>18.72</v>
      </c>
      <c r="G760" s="13">
        <v>364.71</v>
      </c>
      <c r="H760" s="12">
        <f>G760*1.2993</f>
        <v>473.87</v>
      </c>
      <c r="I760" s="563">
        <f>H760*F760</f>
        <v>8870.85</v>
      </c>
    </row>
    <row r="761" spans="1:9" ht="42.75">
      <c r="A761" s="562">
        <v>130321</v>
      </c>
      <c r="B761" s="7" t="s">
        <v>49</v>
      </c>
      <c r="C761" s="7" t="s">
        <v>103</v>
      </c>
      <c r="D761" s="1234" t="s">
        <v>1201</v>
      </c>
      <c r="E761" s="7" t="s">
        <v>29</v>
      </c>
      <c r="F761" s="131">
        <f>' MC - SEDE'!F601</f>
        <v>31.13</v>
      </c>
      <c r="G761" s="13">
        <v>42.69</v>
      </c>
      <c r="H761" s="12">
        <f t="shared" ref="H761:H765" si="112">G761*1.2993</f>
        <v>55.47</v>
      </c>
      <c r="I761" s="563">
        <f>H761*F761</f>
        <v>1726.78</v>
      </c>
    </row>
    <row r="762" spans="1:9">
      <c r="A762" s="562">
        <v>130308</v>
      </c>
      <c r="B762" s="7" t="s">
        <v>49</v>
      </c>
      <c r="C762" s="7" t="s">
        <v>104</v>
      </c>
      <c r="D762" s="1233" t="s">
        <v>390</v>
      </c>
      <c r="E762" s="7" t="s">
        <v>29</v>
      </c>
      <c r="F762" s="131">
        <f>' MC - SEDE'!F608</f>
        <v>31.55</v>
      </c>
      <c r="G762" s="13">
        <v>46.5</v>
      </c>
      <c r="H762" s="12">
        <f t="shared" si="112"/>
        <v>60.42</v>
      </c>
      <c r="I762" s="563">
        <f>H762*F762</f>
        <v>1906.25</v>
      </c>
    </row>
    <row r="763" spans="1:9">
      <c r="A763" s="562">
        <v>130317</v>
      </c>
      <c r="B763" s="7" t="s">
        <v>49</v>
      </c>
      <c r="C763" s="7" t="s">
        <v>105</v>
      </c>
      <c r="D763" s="1070" t="s">
        <v>391</v>
      </c>
      <c r="E763" s="7" t="s">
        <v>29</v>
      </c>
      <c r="F763" s="131">
        <f>' MC - SEDE'!F633</f>
        <v>40.1</v>
      </c>
      <c r="G763" s="13">
        <v>75.41</v>
      </c>
      <c r="H763" s="12">
        <v>82.25</v>
      </c>
      <c r="I763" s="563">
        <v>0</v>
      </c>
    </row>
    <row r="764" spans="1:9">
      <c r="A764" s="562">
        <v>130308</v>
      </c>
      <c r="B764" s="7" t="s">
        <v>49</v>
      </c>
      <c r="C764" s="7" t="s">
        <v>106</v>
      </c>
      <c r="D764" s="1070" t="s">
        <v>390</v>
      </c>
      <c r="E764" s="7" t="s">
        <v>29</v>
      </c>
      <c r="F764" s="131">
        <f>' MC - SEDE'!G655</f>
        <v>12.6</v>
      </c>
      <c r="G764" s="13">
        <v>46.5</v>
      </c>
      <c r="H764" s="12">
        <v>45.96</v>
      </c>
      <c r="I764" s="563">
        <v>0</v>
      </c>
    </row>
    <row r="765" spans="1:9" ht="42.75">
      <c r="A765" s="562">
        <v>50205</v>
      </c>
      <c r="B765" s="7" t="s">
        <v>49</v>
      </c>
      <c r="C765" s="7" t="s">
        <v>131</v>
      </c>
      <c r="D765" s="1234" t="s">
        <v>389</v>
      </c>
      <c r="E765" s="7" t="s">
        <v>1</v>
      </c>
      <c r="F765" s="131">
        <v>7.2</v>
      </c>
      <c r="G765" s="13">
        <v>413.05</v>
      </c>
      <c r="H765" s="12">
        <f t="shared" si="112"/>
        <v>536.67999999999995</v>
      </c>
      <c r="I765" s="563">
        <f>H765*F765</f>
        <v>3864.1</v>
      </c>
    </row>
    <row r="766" spans="1:9">
      <c r="A766" s="562"/>
      <c r="B766" s="7"/>
      <c r="C766" s="7"/>
      <c r="D766" s="1070"/>
      <c r="E766" s="7"/>
      <c r="F766" s="131"/>
      <c r="G766" s="13"/>
      <c r="H766" s="12"/>
      <c r="I766" s="563"/>
    </row>
    <row r="767" spans="1:9" ht="15">
      <c r="A767" s="671"/>
      <c r="B767" s="146"/>
      <c r="C767" s="146"/>
      <c r="D767" s="400"/>
      <c r="E767" s="146"/>
      <c r="F767" s="147"/>
      <c r="G767" s="188"/>
      <c r="H767" s="192" t="s">
        <v>206</v>
      </c>
      <c r="I767" s="672">
        <f>SUM(I760:I765)</f>
        <v>16367.98</v>
      </c>
    </row>
    <row r="768" spans="1:9" ht="15">
      <c r="A768" s="670"/>
      <c r="B768" s="150"/>
      <c r="C768" s="148">
        <v>12</v>
      </c>
      <c r="D768" s="394" t="s">
        <v>287</v>
      </c>
      <c r="E768" s="150"/>
      <c r="F768" s="149"/>
      <c r="G768" s="187"/>
      <c r="H768" s="187"/>
      <c r="I768" s="662"/>
    </row>
    <row r="769" spans="1:9" ht="42.75">
      <c r="A769" s="562">
        <v>170540</v>
      </c>
      <c r="B769" s="7" t="s">
        <v>49</v>
      </c>
      <c r="C769" s="25" t="s">
        <v>185</v>
      </c>
      <c r="D769" s="1083" t="s">
        <v>393</v>
      </c>
      <c r="E769" s="7" t="s">
        <v>26</v>
      </c>
      <c r="F769" s="26">
        <v>1</v>
      </c>
      <c r="G769" s="18">
        <v>888.87</v>
      </c>
      <c r="H769" s="12">
        <f>G769*1.2993</f>
        <v>1154.9100000000001</v>
      </c>
      <c r="I769" s="563">
        <f>H769*F769</f>
        <v>1154.9100000000001</v>
      </c>
    </row>
    <row r="770" spans="1:9">
      <c r="A770" s="562">
        <v>140701</v>
      </c>
      <c r="B770" s="7" t="s">
        <v>49</v>
      </c>
      <c r="C770" s="25" t="s">
        <v>107</v>
      </c>
      <c r="D770" s="1091" t="s">
        <v>191</v>
      </c>
      <c r="E770" s="7" t="s">
        <v>26</v>
      </c>
      <c r="F770" s="26">
        <v>10</v>
      </c>
      <c r="G770" s="14">
        <v>94.74</v>
      </c>
      <c r="H770" s="12">
        <f t="shared" ref="H770:H788" si="113">G770*1.2993</f>
        <v>123.1</v>
      </c>
      <c r="I770" s="563">
        <f t="shared" ref="I770:I788" si="114">H770*F770</f>
        <v>1231</v>
      </c>
    </row>
    <row r="771" spans="1:9" ht="28.5">
      <c r="A771" s="562">
        <v>140707</v>
      </c>
      <c r="B771" s="7" t="s">
        <v>49</v>
      </c>
      <c r="C771" s="25" t="s">
        <v>108</v>
      </c>
      <c r="D771" s="1084" t="s">
        <v>229</v>
      </c>
      <c r="E771" s="25" t="s">
        <v>348</v>
      </c>
      <c r="F771" s="26">
        <v>7</v>
      </c>
      <c r="G771" s="30">
        <v>159.07</v>
      </c>
      <c r="H771" s="12">
        <f t="shared" si="113"/>
        <v>206.68</v>
      </c>
      <c r="I771" s="563">
        <f t="shared" si="114"/>
        <v>1446.76</v>
      </c>
    </row>
    <row r="772" spans="1:9" ht="28.5">
      <c r="A772" s="562">
        <v>140702</v>
      </c>
      <c r="B772" s="7" t="s">
        <v>49</v>
      </c>
      <c r="C772" s="25" t="s">
        <v>299</v>
      </c>
      <c r="D772" s="1074" t="s">
        <v>300</v>
      </c>
      <c r="E772" s="25" t="s">
        <v>348</v>
      </c>
      <c r="F772" s="26">
        <v>9</v>
      </c>
      <c r="G772" s="30">
        <v>211.09</v>
      </c>
      <c r="H772" s="12">
        <f t="shared" si="113"/>
        <v>274.27</v>
      </c>
      <c r="I772" s="563">
        <f t="shared" si="114"/>
        <v>2468.4299999999998</v>
      </c>
    </row>
    <row r="773" spans="1:9" ht="28.5">
      <c r="A773" s="562">
        <v>140706</v>
      </c>
      <c r="B773" s="7" t="s">
        <v>49</v>
      </c>
      <c r="C773" s="25" t="s">
        <v>233</v>
      </c>
      <c r="D773" s="1074" t="s">
        <v>232</v>
      </c>
      <c r="E773" s="25" t="s">
        <v>348</v>
      </c>
      <c r="F773" s="26">
        <v>10</v>
      </c>
      <c r="G773" s="13">
        <v>86.3</v>
      </c>
      <c r="H773" s="12">
        <f t="shared" si="113"/>
        <v>112.13</v>
      </c>
      <c r="I773" s="563">
        <f t="shared" si="114"/>
        <v>1121.3</v>
      </c>
    </row>
    <row r="774" spans="1:9">
      <c r="A774" s="562">
        <v>140707</v>
      </c>
      <c r="B774" s="7" t="s">
        <v>49</v>
      </c>
      <c r="C774" s="25" t="s">
        <v>397</v>
      </c>
      <c r="D774" s="1092" t="s">
        <v>234</v>
      </c>
      <c r="E774" s="25" t="s">
        <v>348</v>
      </c>
      <c r="F774" s="26">
        <v>9</v>
      </c>
      <c r="G774" s="30">
        <v>159.07</v>
      </c>
      <c r="H774" s="12">
        <f t="shared" si="113"/>
        <v>206.68</v>
      </c>
      <c r="I774" s="563">
        <f t="shared" si="114"/>
        <v>1860.12</v>
      </c>
    </row>
    <row r="775" spans="1:9">
      <c r="A775" s="583">
        <v>180809</v>
      </c>
      <c r="B775" s="25" t="s">
        <v>49</v>
      </c>
      <c r="C775" s="25" t="s">
        <v>398</v>
      </c>
      <c r="D775" s="1092" t="s">
        <v>395</v>
      </c>
      <c r="E775" s="7" t="s">
        <v>26</v>
      </c>
      <c r="F775" s="26">
        <v>4</v>
      </c>
      <c r="G775" s="13">
        <v>104.13</v>
      </c>
      <c r="H775" s="12">
        <f t="shared" si="113"/>
        <v>135.30000000000001</v>
      </c>
      <c r="I775" s="563">
        <f t="shared" si="114"/>
        <v>541.20000000000005</v>
      </c>
    </row>
    <row r="776" spans="1:9" ht="28.5">
      <c r="A776" s="562">
        <v>170315</v>
      </c>
      <c r="B776" s="7" t="s">
        <v>49</v>
      </c>
      <c r="C776" s="25" t="s">
        <v>402</v>
      </c>
      <c r="D776" s="1195" t="s">
        <v>301</v>
      </c>
      <c r="E776" s="7" t="s">
        <v>26</v>
      </c>
      <c r="F776" s="26">
        <v>5</v>
      </c>
      <c r="G776" s="13">
        <v>200.22</v>
      </c>
      <c r="H776" s="12">
        <f t="shared" si="113"/>
        <v>260.14999999999998</v>
      </c>
      <c r="I776" s="563">
        <f t="shared" si="114"/>
        <v>1300.75</v>
      </c>
    </row>
    <row r="777" spans="1:9" ht="28.5">
      <c r="A777" s="562">
        <v>170304</v>
      </c>
      <c r="B777" s="7" t="s">
        <v>49</v>
      </c>
      <c r="C777" s="25" t="s">
        <v>403</v>
      </c>
      <c r="D777" s="1195" t="s">
        <v>394</v>
      </c>
      <c r="E777" s="7" t="s">
        <v>26</v>
      </c>
      <c r="F777" s="21">
        <v>5</v>
      </c>
      <c r="G777" s="13">
        <v>190.89</v>
      </c>
      <c r="H777" s="12">
        <f t="shared" si="113"/>
        <v>248.02</v>
      </c>
      <c r="I777" s="563">
        <f t="shared" si="114"/>
        <v>1240.0999999999999</v>
      </c>
    </row>
    <row r="778" spans="1:9" s="160" customFormat="1" ht="28.5">
      <c r="A778" s="1224">
        <v>95546</v>
      </c>
      <c r="B778" s="1225" t="s">
        <v>862</v>
      </c>
      <c r="C778" s="1100" t="s">
        <v>407</v>
      </c>
      <c r="D778" s="1071" t="s">
        <v>1328</v>
      </c>
      <c r="E778" s="1096" t="s">
        <v>239</v>
      </c>
      <c r="F778" s="22">
        <v>5</v>
      </c>
      <c r="G778" s="20">
        <v>111.59</v>
      </c>
      <c r="H778" s="12">
        <f t="shared" si="113"/>
        <v>144.99</v>
      </c>
      <c r="I778" s="568">
        <f t="shared" si="114"/>
        <v>724.95</v>
      </c>
    </row>
    <row r="779" spans="1:9" ht="28.5">
      <c r="A779" s="562">
        <v>141909</v>
      </c>
      <c r="B779" s="7" t="s">
        <v>49</v>
      </c>
      <c r="C779" s="25" t="s">
        <v>428</v>
      </c>
      <c r="D779" s="1083" t="s">
        <v>51</v>
      </c>
      <c r="E779" s="1096" t="s">
        <v>29</v>
      </c>
      <c r="F779" s="22">
        <v>78</v>
      </c>
      <c r="G779" s="13">
        <v>69.3</v>
      </c>
      <c r="H779" s="12">
        <f t="shared" si="113"/>
        <v>90.04</v>
      </c>
      <c r="I779" s="563">
        <f t="shared" si="114"/>
        <v>7023.12</v>
      </c>
    </row>
    <row r="780" spans="1:9" ht="28.5">
      <c r="A780" s="562">
        <v>141908</v>
      </c>
      <c r="B780" s="7" t="s">
        <v>49</v>
      </c>
      <c r="C780" s="25" t="s">
        <v>429</v>
      </c>
      <c r="D780" s="1074" t="s">
        <v>175</v>
      </c>
      <c r="E780" s="1096" t="s">
        <v>29</v>
      </c>
      <c r="F780" s="22">
        <v>3</v>
      </c>
      <c r="G780" s="13">
        <v>62.83</v>
      </c>
      <c r="H780" s="12">
        <f t="shared" si="113"/>
        <v>81.64</v>
      </c>
      <c r="I780" s="563">
        <f t="shared" si="114"/>
        <v>244.92</v>
      </c>
    </row>
    <row r="781" spans="1:9" ht="28.5">
      <c r="A781" s="562">
        <v>141907</v>
      </c>
      <c r="B781" s="7" t="s">
        <v>49</v>
      </c>
      <c r="C781" s="25" t="s">
        <v>430</v>
      </c>
      <c r="D781" s="1083" t="s">
        <v>52</v>
      </c>
      <c r="E781" s="1096" t="s">
        <v>29</v>
      </c>
      <c r="F781" s="22">
        <v>6</v>
      </c>
      <c r="G781" s="13">
        <v>43.39</v>
      </c>
      <c r="H781" s="12">
        <f t="shared" si="113"/>
        <v>56.38</v>
      </c>
      <c r="I781" s="563">
        <f t="shared" si="114"/>
        <v>338.28</v>
      </c>
    </row>
    <row r="782" spans="1:9">
      <c r="A782" s="562">
        <v>142107</v>
      </c>
      <c r="B782" s="7" t="s">
        <v>49</v>
      </c>
      <c r="C782" s="25" t="s">
        <v>431</v>
      </c>
      <c r="D782" s="1091" t="s">
        <v>48</v>
      </c>
      <c r="E782" s="1096" t="s">
        <v>26</v>
      </c>
      <c r="F782" s="22">
        <v>8</v>
      </c>
      <c r="G782" s="13">
        <v>54.37</v>
      </c>
      <c r="H782" s="12">
        <f t="shared" si="113"/>
        <v>70.64</v>
      </c>
      <c r="I782" s="563">
        <f t="shared" si="114"/>
        <v>565.12</v>
      </c>
    </row>
    <row r="783" spans="1:9" ht="28.5">
      <c r="A783" s="562">
        <v>142111</v>
      </c>
      <c r="B783" s="7" t="s">
        <v>49</v>
      </c>
      <c r="C783" s="25" t="s">
        <v>432</v>
      </c>
      <c r="D783" s="1083" t="s">
        <v>50</v>
      </c>
      <c r="E783" s="1096" t="s">
        <v>26</v>
      </c>
      <c r="F783" s="22">
        <v>2</v>
      </c>
      <c r="G783" s="18">
        <v>122.24</v>
      </c>
      <c r="H783" s="12">
        <f t="shared" si="113"/>
        <v>158.83000000000001</v>
      </c>
      <c r="I783" s="563">
        <f t="shared" si="114"/>
        <v>317.66000000000003</v>
      </c>
    </row>
    <row r="784" spans="1:9" ht="57">
      <c r="A784" s="562">
        <v>141101</v>
      </c>
      <c r="B784" s="7" t="s">
        <v>49</v>
      </c>
      <c r="C784" s="25" t="s">
        <v>433</v>
      </c>
      <c r="D784" s="55" t="s">
        <v>54</v>
      </c>
      <c r="E784" s="1096" t="s">
        <v>26</v>
      </c>
      <c r="F784" s="22">
        <v>2</v>
      </c>
      <c r="G784" s="13">
        <v>629.72</v>
      </c>
      <c r="H784" s="12">
        <f t="shared" si="113"/>
        <v>818.2</v>
      </c>
      <c r="I784" s="563">
        <f t="shared" si="114"/>
        <v>1636.4</v>
      </c>
    </row>
    <row r="785" spans="1:9" ht="57">
      <c r="A785" s="562">
        <v>141104</v>
      </c>
      <c r="B785" s="7" t="s">
        <v>49</v>
      </c>
      <c r="C785" s="25" t="s">
        <v>434</v>
      </c>
      <c r="D785" s="55" t="s">
        <v>53</v>
      </c>
      <c r="E785" s="1096" t="s">
        <v>26</v>
      </c>
      <c r="F785" s="22">
        <v>1</v>
      </c>
      <c r="G785" s="13">
        <v>515.49</v>
      </c>
      <c r="H785" s="12">
        <f t="shared" si="113"/>
        <v>669.78</v>
      </c>
      <c r="I785" s="563">
        <f t="shared" si="114"/>
        <v>669.78</v>
      </c>
    </row>
    <row r="786" spans="1:9">
      <c r="A786" s="562">
        <v>142104</v>
      </c>
      <c r="B786" s="7" t="s">
        <v>49</v>
      </c>
      <c r="C786" s="25" t="s">
        <v>435</v>
      </c>
      <c r="D786" s="1091" t="s">
        <v>58</v>
      </c>
      <c r="E786" s="1096" t="s">
        <v>239</v>
      </c>
      <c r="F786" s="22">
        <v>3</v>
      </c>
      <c r="G786" s="13">
        <v>33.159999999999997</v>
      </c>
      <c r="H786" s="12">
        <f t="shared" si="113"/>
        <v>43.08</v>
      </c>
      <c r="I786" s="563">
        <f t="shared" si="114"/>
        <v>129.24</v>
      </c>
    </row>
    <row r="787" spans="1:9" ht="57">
      <c r="A787" s="583">
        <v>140108</v>
      </c>
      <c r="B787" s="25" t="s">
        <v>49</v>
      </c>
      <c r="C787" s="25" t="s">
        <v>436</v>
      </c>
      <c r="D787" s="1084" t="s">
        <v>410</v>
      </c>
      <c r="E787" s="1096" t="s">
        <v>239</v>
      </c>
      <c r="F787" s="22">
        <v>1</v>
      </c>
      <c r="G787" s="30">
        <v>5956.68</v>
      </c>
      <c r="H787" s="12">
        <f t="shared" si="113"/>
        <v>7739.51</v>
      </c>
      <c r="I787" s="563">
        <f t="shared" si="114"/>
        <v>7739.51</v>
      </c>
    </row>
    <row r="788" spans="1:9" ht="42.75">
      <c r="A788" s="1099">
        <v>140103</v>
      </c>
      <c r="B788" s="1100" t="s">
        <v>49</v>
      </c>
      <c r="C788" s="1100" t="s">
        <v>437</v>
      </c>
      <c r="D788" s="1082" t="s">
        <v>134</v>
      </c>
      <c r="E788" s="1096" t="s">
        <v>26</v>
      </c>
      <c r="F788" s="22">
        <v>1</v>
      </c>
      <c r="G788" s="30">
        <v>2503.86</v>
      </c>
      <c r="H788" s="12">
        <f t="shared" si="113"/>
        <v>3253.27</v>
      </c>
      <c r="I788" s="563">
        <f t="shared" si="114"/>
        <v>3253.27</v>
      </c>
    </row>
    <row r="789" spans="1:9" ht="15">
      <c r="A789" s="671"/>
      <c r="B789" s="146"/>
      <c r="C789" s="146"/>
      <c r="D789" s="399"/>
      <c r="E789" s="146"/>
      <c r="F789" s="147"/>
      <c r="G789" s="188"/>
      <c r="H789" s="192" t="s">
        <v>205</v>
      </c>
      <c r="I789" s="672">
        <f>SUM(I769:I788)</f>
        <v>35006.82</v>
      </c>
    </row>
    <row r="790" spans="1:9" ht="15">
      <c r="A790" s="670"/>
      <c r="B790" s="150"/>
      <c r="C790" s="148">
        <v>13</v>
      </c>
      <c r="D790" s="394" t="s">
        <v>30</v>
      </c>
      <c r="E790" s="150"/>
      <c r="F790" s="149"/>
      <c r="G790" s="187"/>
      <c r="H790" s="187"/>
      <c r="I790" s="662"/>
    </row>
    <row r="791" spans="1:9" ht="82.5" customHeight="1">
      <c r="A791" s="562">
        <v>150122</v>
      </c>
      <c r="B791" s="25" t="s">
        <v>49</v>
      </c>
      <c r="C791" s="25" t="s">
        <v>136</v>
      </c>
      <c r="D791" s="365" t="s">
        <v>749</v>
      </c>
      <c r="E791" s="25" t="s">
        <v>239</v>
      </c>
      <c r="F791" s="26">
        <v>1</v>
      </c>
      <c r="G791" s="13">
        <v>1310.5899999999999</v>
      </c>
      <c r="H791" s="27">
        <f>G791*1.2993</f>
        <v>1702.85</v>
      </c>
      <c r="I791" s="589">
        <f>H791*F791</f>
        <v>1702.85</v>
      </c>
    </row>
    <row r="792" spans="1:9" ht="28.5">
      <c r="A792" s="562">
        <v>150306</v>
      </c>
      <c r="B792" s="25" t="s">
        <v>49</v>
      </c>
      <c r="C792" s="25" t="s">
        <v>109</v>
      </c>
      <c r="D792" s="365" t="s">
        <v>412</v>
      </c>
      <c r="E792" s="25" t="s">
        <v>239</v>
      </c>
      <c r="F792" s="26">
        <v>2</v>
      </c>
      <c r="G792" s="18">
        <v>338.51</v>
      </c>
      <c r="H792" s="27">
        <f t="shared" ref="H792:H810" si="115">G792*1.2993</f>
        <v>439.83</v>
      </c>
      <c r="I792" s="589">
        <f t="shared" ref="I792:I810" si="116">H792*F792</f>
        <v>879.66</v>
      </c>
    </row>
    <row r="793" spans="1:9" ht="42.75">
      <c r="A793" s="562">
        <v>151706</v>
      </c>
      <c r="B793" s="25" t="s">
        <v>49</v>
      </c>
      <c r="C793" s="25" t="s">
        <v>110</v>
      </c>
      <c r="D793" s="365" t="s">
        <v>415</v>
      </c>
      <c r="E793" s="25" t="s">
        <v>239</v>
      </c>
      <c r="F793" s="26">
        <v>1</v>
      </c>
      <c r="G793" s="13">
        <v>8754.7000000000007</v>
      </c>
      <c r="H793" s="27">
        <f t="shared" si="115"/>
        <v>11374.98</v>
      </c>
      <c r="I793" s="589">
        <f t="shared" si="116"/>
        <v>11374.98</v>
      </c>
    </row>
    <row r="794" spans="1:9" ht="28.5">
      <c r="A794" s="562">
        <v>151301</v>
      </c>
      <c r="B794" s="25" t="s">
        <v>49</v>
      </c>
      <c r="C794" s="25" t="s">
        <v>150</v>
      </c>
      <c r="D794" s="365" t="s">
        <v>736</v>
      </c>
      <c r="E794" s="25" t="s">
        <v>239</v>
      </c>
      <c r="F794" s="26">
        <v>2</v>
      </c>
      <c r="G794" s="13">
        <v>21.2</v>
      </c>
      <c r="H794" s="27">
        <f t="shared" si="115"/>
        <v>27.55</v>
      </c>
      <c r="I794" s="589">
        <f t="shared" si="116"/>
        <v>55.1</v>
      </c>
    </row>
    <row r="795" spans="1:9" ht="28.5">
      <c r="A795" s="562">
        <v>151302</v>
      </c>
      <c r="B795" s="25" t="s">
        <v>49</v>
      </c>
      <c r="C795" s="25" t="s">
        <v>151</v>
      </c>
      <c r="D795" s="365" t="s">
        <v>737</v>
      </c>
      <c r="E795" s="25" t="s">
        <v>239</v>
      </c>
      <c r="F795" s="26">
        <v>3</v>
      </c>
      <c r="G795" s="13">
        <v>21.2</v>
      </c>
      <c r="H795" s="27">
        <f t="shared" si="115"/>
        <v>27.55</v>
      </c>
      <c r="I795" s="589">
        <f t="shared" si="116"/>
        <v>82.65</v>
      </c>
    </row>
    <row r="796" spans="1:9" ht="42.75">
      <c r="A796" s="562">
        <v>151303</v>
      </c>
      <c r="B796" s="25" t="s">
        <v>49</v>
      </c>
      <c r="C796" s="25" t="s">
        <v>152</v>
      </c>
      <c r="D796" s="365" t="s">
        <v>413</v>
      </c>
      <c r="E796" s="25" t="s">
        <v>239</v>
      </c>
      <c r="F796" s="26">
        <v>1</v>
      </c>
      <c r="G796" s="13">
        <v>21.2</v>
      </c>
      <c r="H796" s="27">
        <f t="shared" si="115"/>
        <v>27.55</v>
      </c>
      <c r="I796" s="589">
        <f t="shared" si="116"/>
        <v>27.55</v>
      </c>
    </row>
    <row r="797" spans="1:9" ht="42.75">
      <c r="A797" s="562">
        <v>151305</v>
      </c>
      <c r="B797" s="25" t="s">
        <v>49</v>
      </c>
      <c r="C797" s="25" t="s">
        <v>153</v>
      </c>
      <c r="D797" s="365" t="s">
        <v>414</v>
      </c>
      <c r="E797" s="25" t="s">
        <v>239</v>
      </c>
      <c r="F797" s="26">
        <v>5</v>
      </c>
      <c r="G797" s="13">
        <v>23.62</v>
      </c>
      <c r="H797" s="27">
        <f t="shared" si="115"/>
        <v>30.69</v>
      </c>
      <c r="I797" s="589">
        <f t="shared" si="116"/>
        <v>153.44999999999999</v>
      </c>
    </row>
    <row r="798" spans="1:9">
      <c r="A798" s="562">
        <v>151332</v>
      </c>
      <c r="B798" s="25" t="s">
        <v>49</v>
      </c>
      <c r="C798" s="25" t="s">
        <v>154</v>
      </c>
      <c r="D798" s="365" t="s">
        <v>1285</v>
      </c>
      <c r="E798" s="25" t="s">
        <v>239</v>
      </c>
      <c r="F798" s="26">
        <v>1</v>
      </c>
      <c r="G798" s="543">
        <v>431.8</v>
      </c>
      <c r="H798" s="27">
        <f t="shared" si="115"/>
        <v>561.04</v>
      </c>
      <c r="I798" s="589">
        <f t="shared" si="116"/>
        <v>561.04</v>
      </c>
    </row>
    <row r="799" spans="1:9" ht="57">
      <c r="A799" s="562">
        <v>151801</v>
      </c>
      <c r="B799" s="25" t="s">
        <v>49</v>
      </c>
      <c r="C799" s="25" t="s">
        <v>155</v>
      </c>
      <c r="D799" s="55" t="s">
        <v>416</v>
      </c>
      <c r="E799" s="25" t="s">
        <v>348</v>
      </c>
      <c r="F799" s="26">
        <v>23</v>
      </c>
      <c r="G799" s="13">
        <v>199.48</v>
      </c>
      <c r="H799" s="27">
        <f t="shared" si="115"/>
        <v>259.18</v>
      </c>
      <c r="I799" s="589">
        <f t="shared" si="116"/>
        <v>5961.14</v>
      </c>
    </row>
    <row r="800" spans="1:9" ht="57">
      <c r="A800" s="562">
        <v>151803</v>
      </c>
      <c r="B800" s="25" t="s">
        <v>49</v>
      </c>
      <c r="C800" s="25" t="s">
        <v>156</v>
      </c>
      <c r="D800" s="55" t="s">
        <v>741</v>
      </c>
      <c r="E800" s="7" t="s">
        <v>348</v>
      </c>
      <c r="F800" s="26">
        <v>57</v>
      </c>
      <c r="G800" s="13">
        <v>203.28</v>
      </c>
      <c r="H800" s="27">
        <f t="shared" si="115"/>
        <v>264.12</v>
      </c>
      <c r="I800" s="589">
        <f t="shared" si="116"/>
        <v>15054.84</v>
      </c>
    </row>
    <row r="801" spans="1:9" ht="57">
      <c r="A801" s="562">
        <v>151805</v>
      </c>
      <c r="B801" s="25" t="s">
        <v>49</v>
      </c>
      <c r="C801" s="25" t="s">
        <v>157</v>
      </c>
      <c r="D801" s="365" t="s">
        <v>755</v>
      </c>
      <c r="E801" s="25" t="s">
        <v>348</v>
      </c>
      <c r="F801" s="26">
        <v>4</v>
      </c>
      <c r="G801" s="13">
        <v>544.70000000000005</v>
      </c>
      <c r="H801" s="27">
        <f t="shared" si="115"/>
        <v>707.73</v>
      </c>
      <c r="I801" s="589">
        <f t="shared" si="116"/>
        <v>2830.92</v>
      </c>
    </row>
    <row r="802" spans="1:9" ht="57">
      <c r="A802" s="562">
        <v>151811</v>
      </c>
      <c r="B802" s="25" t="s">
        <v>49</v>
      </c>
      <c r="C802" s="25" t="s">
        <v>158</v>
      </c>
      <c r="D802" s="55" t="s">
        <v>1286</v>
      </c>
      <c r="E802" s="7" t="s">
        <v>348</v>
      </c>
      <c r="F802" s="26">
        <v>50</v>
      </c>
      <c r="G802" s="13">
        <v>214.16</v>
      </c>
      <c r="H802" s="27">
        <f t="shared" si="115"/>
        <v>278.26</v>
      </c>
      <c r="I802" s="589">
        <f t="shared" si="116"/>
        <v>13913</v>
      </c>
    </row>
    <row r="803" spans="1:9" ht="57">
      <c r="A803" s="562">
        <v>151809</v>
      </c>
      <c r="B803" s="25" t="s">
        <v>49</v>
      </c>
      <c r="C803" s="25" t="s">
        <v>159</v>
      </c>
      <c r="D803" s="365" t="s">
        <v>743</v>
      </c>
      <c r="E803" s="25" t="s">
        <v>348</v>
      </c>
      <c r="F803" s="26">
        <v>4</v>
      </c>
      <c r="G803" s="13">
        <v>180.49</v>
      </c>
      <c r="H803" s="27">
        <f t="shared" si="115"/>
        <v>234.51</v>
      </c>
      <c r="I803" s="589">
        <f t="shared" si="116"/>
        <v>938.04</v>
      </c>
    </row>
    <row r="804" spans="1:9" ht="57">
      <c r="A804" s="583">
        <v>151810</v>
      </c>
      <c r="B804" s="25" t="s">
        <v>49</v>
      </c>
      <c r="C804" s="25" t="s">
        <v>160</v>
      </c>
      <c r="D804" s="62" t="s">
        <v>742</v>
      </c>
      <c r="E804" s="25" t="s">
        <v>348</v>
      </c>
      <c r="F804" s="26">
        <v>1</v>
      </c>
      <c r="G804" s="30">
        <v>341.58</v>
      </c>
      <c r="H804" s="27">
        <f t="shared" si="115"/>
        <v>443.81</v>
      </c>
      <c r="I804" s="589">
        <f t="shared" si="116"/>
        <v>443.81</v>
      </c>
    </row>
    <row r="805" spans="1:9" ht="57">
      <c r="A805" s="562">
        <v>181002</v>
      </c>
      <c r="B805" s="25" t="s">
        <v>49</v>
      </c>
      <c r="C805" s="25" t="s">
        <v>161</v>
      </c>
      <c r="D805" s="365" t="s">
        <v>1287</v>
      </c>
      <c r="E805" s="25" t="s">
        <v>26</v>
      </c>
      <c r="F805" s="26">
        <v>23</v>
      </c>
      <c r="G805" s="13">
        <v>198.91</v>
      </c>
      <c r="H805" s="27">
        <f t="shared" si="115"/>
        <v>258.44</v>
      </c>
      <c r="I805" s="589">
        <f t="shared" si="116"/>
        <v>5944.12</v>
      </c>
    </row>
    <row r="806" spans="1:9" ht="28.5">
      <c r="A806" s="562">
        <v>180201</v>
      </c>
      <c r="B806" s="25" t="s">
        <v>49</v>
      </c>
      <c r="C806" s="25" t="s">
        <v>162</v>
      </c>
      <c r="D806" s="365" t="s">
        <v>423</v>
      </c>
      <c r="E806" s="25" t="s">
        <v>26</v>
      </c>
      <c r="F806" s="26">
        <v>57</v>
      </c>
      <c r="G806" s="13">
        <v>38.229999999999997</v>
      </c>
      <c r="H806" s="27">
        <f t="shared" si="115"/>
        <v>49.67</v>
      </c>
      <c r="I806" s="589">
        <f t="shared" si="116"/>
        <v>2831.19</v>
      </c>
    </row>
    <row r="807" spans="1:9" ht="28.5">
      <c r="A807" s="1095">
        <v>180202</v>
      </c>
      <c r="B807" s="1100" t="s">
        <v>49</v>
      </c>
      <c r="C807" s="25" t="s">
        <v>163</v>
      </c>
      <c r="D807" s="367" t="s">
        <v>424</v>
      </c>
      <c r="E807" s="1100" t="s">
        <v>26</v>
      </c>
      <c r="F807" s="22">
        <v>4</v>
      </c>
      <c r="G807" s="11">
        <v>44.93</v>
      </c>
      <c r="H807" s="27">
        <f t="shared" si="115"/>
        <v>58.38</v>
      </c>
      <c r="I807" s="595">
        <f t="shared" si="116"/>
        <v>233.52</v>
      </c>
    </row>
    <row r="808" spans="1:9" ht="42.75">
      <c r="A808" s="1095">
        <v>180207</v>
      </c>
      <c r="B808" s="1100" t="s">
        <v>49</v>
      </c>
      <c r="C808" s="25" t="s">
        <v>1225</v>
      </c>
      <c r="D808" s="1075" t="s">
        <v>425</v>
      </c>
      <c r="E808" s="1096" t="s">
        <v>26</v>
      </c>
      <c r="F808" s="22">
        <v>50</v>
      </c>
      <c r="G808" s="11">
        <v>61.12</v>
      </c>
      <c r="H808" s="27">
        <f t="shared" si="115"/>
        <v>79.41</v>
      </c>
      <c r="I808" s="595">
        <f t="shared" si="116"/>
        <v>3970.5</v>
      </c>
    </row>
    <row r="809" spans="1:9">
      <c r="A809" s="562">
        <v>180206</v>
      </c>
      <c r="B809" s="25" t="s">
        <v>49</v>
      </c>
      <c r="C809" s="25" t="s">
        <v>1226</v>
      </c>
      <c r="D809" s="1086" t="s">
        <v>426</v>
      </c>
      <c r="E809" s="41" t="s">
        <v>26</v>
      </c>
      <c r="F809" s="26">
        <v>1</v>
      </c>
      <c r="G809" s="13">
        <v>41.24</v>
      </c>
      <c r="H809" s="27">
        <f t="shared" si="115"/>
        <v>53.58</v>
      </c>
      <c r="I809" s="589">
        <f t="shared" si="116"/>
        <v>53.58</v>
      </c>
    </row>
    <row r="810" spans="1:9">
      <c r="A810" s="562">
        <v>180205</v>
      </c>
      <c r="B810" s="25" t="s">
        <v>49</v>
      </c>
      <c r="C810" s="25" t="s">
        <v>1227</v>
      </c>
      <c r="D810" s="1086" t="s">
        <v>427</v>
      </c>
      <c r="E810" s="41" t="s">
        <v>239</v>
      </c>
      <c r="F810" s="26">
        <v>4</v>
      </c>
      <c r="G810" s="13">
        <v>57.76</v>
      </c>
      <c r="H810" s="27">
        <f t="shared" si="115"/>
        <v>75.05</v>
      </c>
      <c r="I810" s="589">
        <f t="shared" si="116"/>
        <v>300.2</v>
      </c>
    </row>
    <row r="811" spans="1:9" ht="15">
      <c r="A811" s="679"/>
      <c r="B811" s="151"/>
      <c r="C811" s="151"/>
      <c r="D811" s="464"/>
      <c r="E811" s="465"/>
      <c r="F811" s="466"/>
      <c r="G811" s="467"/>
      <c r="H811" s="468" t="s">
        <v>204</v>
      </c>
      <c r="I811" s="680">
        <f>SUM(I791:I810)</f>
        <v>67312.14</v>
      </c>
    </row>
    <row r="812" spans="1:9" ht="15">
      <c r="A812" s="593"/>
      <c r="B812" s="114"/>
      <c r="C812" s="115">
        <v>14</v>
      </c>
      <c r="D812" s="368" t="s">
        <v>445</v>
      </c>
      <c r="E812" s="215"/>
      <c r="F812" s="216"/>
      <c r="G812" s="217"/>
      <c r="H812" s="217"/>
      <c r="I812" s="594"/>
    </row>
    <row r="813" spans="1:9" ht="42.75">
      <c r="A813" s="562">
        <v>160111</v>
      </c>
      <c r="B813" s="1096" t="s">
        <v>49</v>
      </c>
      <c r="C813" s="1100" t="s">
        <v>222</v>
      </c>
      <c r="D813" s="1071" t="s">
        <v>1206</v>
      </c>
      <c r="E813" s="1096" t="s">
        <v>239</v>
      </c>
      <c r="F813" s="22">
        <v>1</v>
      </c>
      <c r="G813" s="13">
        <v>994.92</v>
      </c>
      <c r="H813" s="42">
        <f>G813*1.2993</f>
        <v>1292.7</v>
      </c>
      <c r="I813" s="595">
        <f>H813*F813</f>
        <v>1292.7</v>
      </c>
    </row>
    <row r="814" spans="1:9" ht="42.75">
      <c r="A814" s="562">
        <v>160106</v>
      </c>
      <c r="B814" s="1096" t="s">
        <v>49</v>
      </c>
      <c r="C814" s="1100" t="s">
        <v>143</v>
      </c>
      <c r="D814" s="1071" t="s">
        <v>1207</v>
      </c>
      <c r="E814" s="1096" t="s">
        <v>239</v>
      </c>
      <c r="F814" s="22">
        <v>1</v>
      </c>
      <c r="G814" s="13">
        <v>506.77</v>
      </c>
      <c r="H814" s="42">
        <f t="shared" ref="H814:H816" si="117">G814*1.2993</f>
        <v>658.45</v>
      </c>
      <c r="I814" s="595">
        <f>H814*F814</f>
        <v>658.45</v>
      </c>
    </row>
    <row r="815" spans="1:9">
      <c r="A815" s="562">
        <v>160115</v>
      </c>
      <c r="B815" s="1096" t="s">
        <v>49</v>
      </c>
      <c r="C815" s="1100" t="s">
        <v>144</v>
      </c>
      <c r="D815" s="1071" t="s">
        <v>448</v>
      </c>
      <c r="E815" s="1096" t="s">
        <v>29</v>
      </c>
      <c r="F815" s="22">
        <v>240</v>
      </c>
      <c r="G815" s="13">
        <v>29.24</v>
      </c>
      <c r="H815" s="42">
        <f t="shared" si="117"/>
        <v>37.99</v>
      </c>
      <c r="I815" s="595">
        <f>H815*F815</f>
        <v>9117.6</v>
      </c>
    </row>
    <row r="816" spans="1:9">
      <c r="A816" s="562">
        <v>160120</v>
      </c>
      <c r="B816" s="1096" t="s">
        <v>49</v>
      </c>
      <c r="C816" s="1100" t="s">
        <v>145</v>
      </c>
      <c r="D816" s="1071" t="s">
        <v>66</v>
      </c>
      <c r="E816" s="1096" t="s">
        <v>239</v>
      </c>
      <c r="F816" s="22">
        <v>2</v>
      </c>
      <c r="G816" s="13">
        <v>45.22</v>
      </c>
      <c r="H816" s="42">
        <f t="shared" si="117"/>
        <v>58.75</v>
      </c>
      <c r="I816" s="595">
        <f>H816*F816</f>
        <v>117.5</v>
      </c>
    </row>
    <row r="817" spans="1:9" ht="15">
      <c r="A817" s="679"/>
      <c r="B817" s="151"/>
      <c r="C817" s="151"/>
      <c r="D817" s="464"/>
      <c r="E817" s="465"/>
      <c r="F817" s="466"/>
      <c r="G817" s="467"/>
      <c r="H817" s="468" t="s">
        <v>203</v>
      </c>
      <c r="I817" s="680">
        <f>SUM(I813:I816)</f>
        <v>11186.25</v>
      </c>
    </row>
    <row r="818" spans="1:9" ht="15">
      <c r="A818" s="593"/>
      <c r="B818" s="114"/>
      <c r="C818" s="115">
        <v>15</v>
      </c>
      <c r="D818" s="368" t="s">
        <v>331</v>
      </c>
      <c r="E818" s="215"/>
      <c r="F818" s="216"/>
      <c r="G818" s="217"/>
      <c r="H818" s="217"/>
      <c r="I818" s="594"/>
    </row>
    <row r="819" spans="1:9" ht="57">
      <c r="A819" s="562">
        <v>160304</v>
      </c>
      <c r="B819" s="1096" t="s">
        <v>49</v>
      </c>
      <c r="C819" s="1100" t="s">
        <v>139</v>
      </c>
      <c r="D819" s="1071" t="s">
        <v>438</v>
      </c>
      <c r="E819" s="1096" t="s">
        <v>239</v>
      </c>
      <c r="F819" s="22">
        <v>2</v>
      </c>
      <c r="G819" s="13">
        <v>992.66</v>
      </c>
      <c r="H819" s="42">
        <f>G819*1.2993</f>
        <v>1289.76</v>
      </c>
      <c r="I819" s="595">
        <f t="shared" ref="I819:I825" si="118">H819*F819</f>
        <v>2579.52</v>
      </c>
    </row>
    <row r="820" spans="1:9">
      <c r="A820" s="562">
        <v>160311</v>
      </c>
      <c r="B820" s="1096" t="s">
        <v>49</v>
      </c>
      <c r="C820" s="1100" t="s">
        <v>140</v>
      </c>
      <c r="D820" s="1071" t="s">
        <v>439</v>
      </c>
      <c r="E820" s="1096" t="s">
        <v>239</v>
      </c>
      <c r="F820" s="22">
        <v>10</v>
      </c>
      <c r="G820" s="13">
        <v>232.79</v>
      </c>
      <c r="H820" s="42">
        <f t="shared" ref="H820:H825" si="119">G820*1.2993</f>
        <v>302.45999999999998</v>
      </c>
      <c r="I820" s="595">
        <f t="shared" si="118"/>
        <v>3024.6</v>
      </c>
    </row>
    <row r="821" spans="1:9" ht="57">
      <c r="A821" s="562">
        <v>160314</v>
      </c>
      <c r="B821" s="1096" t="s">
        <v>49</v>
      </c>
      <c r="C821" s="1100" t="s">
        <v>141</v>
      </c>
      <c r="D821" s="1071" t="s">
        <v>277</v>
      </c>
      <c r="E821" s="1096" t="s">
        <v>239</v>
      </c>
      <c r="F821" s="22">
        <v>10</v>
      </c>
      <c r="G821" s="13">
        <v>913.67</v>
      </c>
      <c r="H821" s="42">
        <f t="shared" si="119"/>
        <v>1187.1300000000001</v>
      </c>
      <c r="I821" s="595">
        <f t="shared" si="118"/>
        <v>11871.3</v>
      </c>
    </row>
    <row r="822" spans="1:9" ht="42.75">
      <c r="A822" s="562">
        <v>160316</v>
      </c>
      <c r="B822" s="1096" t="s">
        <v>49</v>
      </c>
      <c r="C822" s="1100" t="s">
        <v>142</v>
      </c>
      <c r="D822" s="1071" t="s">
        <v>747</v>
      </c>
      <c r="E822" s="1096" t="s">
        <v>239</v>
      </c>
      <c r="F822" s="22">
        <v>10</v>
      </c>
      <c r="G822" s="13">
        <v>80.849999999999994</v>
      </c>
      <c r="H822" s="42">
        <f t="shared" si="119"/>
        <v>105.05</v>
      </c>
      <c r="I822" s="595">
        <f t="shared" si="118"/>
        <v>1050.5</v>
      </c>
    </row>
    <row r="823" spans="1:9" ht="28.5">
      <c r="A823" s="562">
        <v>160322</v>
      </c>
      <c r="B823" s="1096" t="s">
        <v>49</v>
      </c>
      <c r="C823" s="1100" t="s">
        <v>223</v>
      </c>
      <c r="D823" s="1071" t="s">
        <v>748</v>
      </c>
      <c r="E823" s="1096" t="s">
        <v>239</v>
      </c>
      <c r="F823" s="22">
        <v>7</v>
      </c>
      <c r="G823" s="13">
        <v>5.55</v>
      </c>
      <c r="H823" s="42">
        <f t="shared" si="119"/>
        <v>7.21</v>
      </c>
      <c r="I823" s="595">
        <f t="shared" si="118"/>
        <v>50.47</v>
      </c>
    </row>
    <row r="824" spans="1:9" ht="28.5">
      <c r="A824" s="562">
        <v>160318</v>
      </c>
      <c r="B824" s="1096" t="s">
        <v>49</v>
      </c>
      <c r="C824" s="1100" t="s">
        <v>173</v>
      </c>
      <c r="D824" s="1071" t="s">
        <v>443</v>
      </c>
      <c r="E824" s="1096" t="s">
        <v>29</v>
      </c>
      <c r="F824" s="22">
        <v>300</v>
      </c>
      <c r="G824" s="13">
        <v>55.86</v>
      </c>
      <c r="H824" s="42">
        <f t="shared" si="119"/>
        <v>72.58</v>
      </c>
      <c r="I824" s="595">
        <f t="shared" si="118"/>
        <v>21774</v>
      </c>
    </row>
    <row r="825" spans="1:9" ht="28.5">
      <c r="A825" s="562">
        <v>160317</v>
      </c>
      <c r="B825" s="1096" t="s">
        <v>49</v>
      </c>
      <c r="C825" s="1100" t="s">
        <v>449</v>
      </c>
      <c r="D825" s="1071" t="s">
        <v>442</v>
      </c>
      <c r="E825" s="1096" t="s">
        <v>29</v>
      </c>
      <c r="F825" s="22">
        <v>150</v>
      </c>
      <c r="G825" s="13">
        <v>79.72</v>
      </c>
      <c r="H825" s="42">
        <f t="shared" si="119"/>
        <v>103.58</v>
      </c>
      <c r="I825" s="595">
        <f t="shared" si="118"/>
        <v>15537</v>
      </c>
    </row>
    <row r="826" spans="1:9" ht="15">
      <c r="A826" s="679"/>
      <c r="B826" s="151"/>
      <c r="C826" s="151"/>
      <c r="D826" s="464"/>
      <c r="E826" s="465"/>
      <c r="F826" s="466"/>
      <c r="G826" s="467"/>
      <c r="H826" s="468" t="s">
        <v>202</v>
      </c>
      <c r="I826" s="680">
        <f>SUM(I819:I825)</f>
        <v>55887.39</v>
      </c>
    </row>
    <row r="827" spans="1:9" ht="15">
      <c r="A827" s="670"/>
      <c r="B827" s="150"/>
      <c r="C827" s="148">
        <v>16</v>
      </c>
      <c r="D827" s="401" t="s">
        <v>1185</v>
      </c>
      <c r="E827" s="150"/>
      <c r="F827" s="149"/>
      <c r="G827" s="187"/>
      <c r="H827" s="187"/>
      <c r="I827" s="662"/>
    </row>
    <row r="828" spans="1:9" ht="42.75">
      <c r="A828" s="758" t="s">
        <v>1150</v>
      </c>
      <c r="B828" s="25" t="s">
        <v>49</v>
      </c>
      <c r="C828" s="7" t="s">
        <v>138</v>
      </c>
      <c r="D828" s="62" t="s">
        <v>1151</v>
      </c>
      <c r="E828" s="5" t="s">
        <v>239</v>
      </c>
      <c r="F828" s="21">
        <v>1</v>
      </c>
      <c r="G828" s="744">
        <v>229.28</v>
      </c>
      <c r="H828" s="405">
        <f>G828*1.2993</f>
        <v>297.89999999999998</v>
      </c>
      <c r="I828" s="595">
        <f>H828*F828</f>
        <v>297.89999999999998</v>
      </c>
    </row>
    <row r="829" spans="1:9" ht="42.75">
      <c r="A829" s="758" t="s">
        <v>1152</v>
      </c>
      <c r="B829" s="25" t="s">
        <v>49</v>
      </c>
      <c r="C829" s="7" t="s">
        <v>199</v>
      </c>
      <c r="D829" s="62" t="s">
        <v>1153</v>
      </c>
      <c r="E829" s="5" t="s">
        <v>239</v>
      </c>
      <c r="F829" s="21">
        <v>1</v>
      </c>
      <c r="G829" s="744">
        <v>221.4</v>
      </c>
      <c r="H829" s="405">
        <f t="shared" ref="H829:H836" si="120">G829*1.2993</f>
        <v>287.67</v>
      </c>
      <c r="I829" s="595">
        <f t="shared" ref="I829:I836" si="121">H829*F829</f>
        <v>287.67</v>
      </c>
    </row>
    <row r="830" spans="1:9" ht="28.5">
      <c r="A830" s="758" t="s">
        <v>1154</v>
      </c>
      <c r="B830" s="25" t="s">
        <v>49</v>
      </c>
      <c r="C830" s="7" t="s">
        <v>200</v>
      </c>
      <c r="D830" s="62" t="s">
        <v>1155</v>
      </c>
      <c r="E830" s="5" t="s">
        <v>239</v>
      </c>
      <c r="F830" s="21">
        <v>3</v>
      </c>
      <c r="G830" s="744">
        <v>229.02</v>
      </c>
      <c r="H830" s="405">
        <f t="shared" si="120"/>
        <v>297.57</v>
      </c>
      <c r="I830" s="595">
        <f t="shared" si="121"/>
        <v>892.71</v>
      </c>
    </row>
    <row r="831" spans="1:9" ht="28.5">
      <c r="A831" s="596" t="s">
        <v>1157</v>
      </c>
      <c r="B831" s="25" t="s">
        <v>49</v>
      </c>
      <c r="C831" s="7" t="s">
        <v>452</v>
      </c>
      <c r="D831" s="469" t="s">
        <v>1158</v>
      </c>
      <c r="E831" s="5" t="s">
        <v>239</v>
      </c>
      <c r="F831" s="131">
        <v>1</v>
      </c>
      <c r="G831" s="405">
        <v>151.87</v>
      </c>
      <c r="H831" s="405">
        <f t="shared" si="120"/>
        <v>197.32</v>
      </c>
      <c r="I831" s="595">
        <f t="shared" si="121"/>
        <v>197.32</v>
      </c>
    </row>
    <row r="832" spans="1:9" ht="42.75">
      <c r="A832" s="596" t="s">
        <v>1159</v>
      </c>
      <c r="B832" s="25" t="s">
        <v>49</v>
      </c>
      <c r="C832" s="7" t="s">
        <v>453</v>
      </c>
      <c r="D832" s="469" t="s">
        <v>1160</v>
      </c>
      <c r="E832" s="5" t="s">
        <v>239</v>
      </c>
      <c r="F832" s="131">
        <v>1</v>
      </c>
      <c r="G832" s="405">
        <v>2019.44</v>
      </c>
      <c r="H832" s="405">
        <f t="shared" si="120"/>
        <v>2623.86</v>
      </c>
      <c r="I832" s="595">
        <f t="shared" si="121"/>
        <v>2623.86</v>
      </c>
    </row>
    <row r="833" spans="1:9" ht="28.5">
      <c r="A833" s="596" t="s">
        <v>1161</v>
      </c>
      <c r="B833" s="25" t="s">
        <v>49</v>
      </c>
      <c r="C833" s="7" t="s">
        <v>469</v>
      </c>
      <c r="D833" s="469" t="s">
        <v>1162</v>
      </c>
      <c r="E833" s="5" t="s">
        <v>29</v>
      </c>
      <c r="F833" s="131">
        <v>1</v>
      </c>
      <c r="G833" s="405">
        <v>107.98</v>
      </c>
      <c r="H833" s="405">
        <f t="shared" si="120"/>
        <v>140.30000000000001</v>
      </c>
      <c r="I833" s="595">
        <f t="shared" si="121"/>
        <v>140.30000000000001</v>
      </c>
    </row>
    <row r="834" spans="1:9" ht="28.5">
      <c r="A834" s="596" t="s">
        <v>1163</v>
      </c>
      <c r="B834" s="25" t="s">
        <v>49</v>
      </c>
      <c r="C834" s="7" t="s">
        <v>470</v>
      </c>
      <c r="D834" s="469" t="s">
        <v>1164</v>
      </c>
      <c r="E834" s="5" t="s">
        <v>29</v>
      </c>
      <c r="F834" s="131">
        <v>1</v>
      </c>
      <c r="G834" s="405">
        <v>413.26</v>
      </c>
      <c r="H834" s="405">
        <f t="shared" si="120"/>
        <v>536.95000000000005</v>
      </c>
      <c r="I834" s="595">
        <f t="shared" si="121"/>
        <v>536.95000000000005</v>
      </c>
    </row>
    <row r="835" spans="1:9" ht="42.75">
      <c r="A835" s="596">
        <v>160612</v>
      </c>
      <c r="B835" s="25" t="s">
        <v>49</v>
      </c>
      <c r="C835" s="7" t="s">
        <v>1165</v>
      </c>
      <c r="D835" s="469" t="s">
        <v>1166</v>
      </c>
      <c r="E835" s="5" t="s">
        <v>1</v>
      </c>
      <c r="F835" s="131">
        <v>5</v>
      </c>
      <c r="G835" s="405">
        <v>25.33</v>
      </c>
      <c r="H835" s="405">
        <f t="shared" si="120"/>
        <v>32.909999999999997</v>
      </c>
      <c r="I835" s="595">
        <f t="shared" si="121"/>
        <v>164.55</v>
      </c>
    </row>
    <row r="836" spans="1:9" ht="28.5">
      <c r="A836" s="588">
        <v>160675</v>
      </c>
      <c r="B836" s="7" t="s">
        <v>49</v>
      </c>
      <c r="C836" s="7" t="s">
        <v>1200</v>
      </c>
      <c r="D836" s="1083" t="s">
        <v>1156</v>
      </c>
      <c r="E836" s="7" t="s">
        <v>239</v>
      </c>
      <c r="F836" s="131">
        <v>4</v>
      </c>
      <c r="G836" s="13">
        <v>164.48</v>
      </c>
      <c r="H836" s="12">
        <f t="shared" si="120"/>
        <v>213.71</v>
      </c>
      <c r="I836" s="563">
        <f t="shared" si="121"/>
        <v>854.84</v>
      </c>
    </row>
    <row r="837" spans="1:9" ht="15">
      <c r="A837" s="679"/>
      <c r="B837" s="151"/>
      <c r="C837" s="151"/>
      <c r="D837" s="464"/>
      <c r="E837" s="465"/>
      <c r="F837" s="466"/>
      <c r="G837" s="467"/>
      <c r="H837" s="468" t="s">
        <v>201</v>
      </c>
      <c r="I837" s="680">
        <f>SUM(I828:I836)</f>
        <v>5996.1</v>
      </c>
    </row>
    <row r="838" spans="1:9" ht="15">
      <c r="A838" s="670"/>
      <c r="B838" s="150"/>
      <c r="C838" s="148">
        <v>17</v>
      </c>
      <c r="D838" s="401" t="s">
        <v>31</v>
      </c>
      <c r="E838" s="150"/>
      <c r="F838" s="149"/>
      <c r="G838" s="187"/>
      <c r="H838" s="187"/>
      <c r="I838" s="662"/>
    </row>
    <row r="839" spans="1:9" ht="42.75">
      <c r="A839" s="588">
        <v>190101</v>
      </c>
      <c r="B839" s="7" t="s">
        <v>49</v>
      </c>
      <c r="C839" s="7" t="s">
        <v>288</v>
      </c>
      <c r="D839" s="1083" t="s">
        <v>68</v>
      </c>
      <c r="E839" s="7" t="s">
        <v>1</v>
      </c>
      <c r="F839" s="131">
        <f>' MC - SEDE'!F747</f>
        <v>693.8</v>
      </c>
      <c r="G839" s="13">
        <v>11.43</v>
      </c>
      <c r="H839" s="12">
        <f>G839*1.2993</f>
        <v>14.85</v>
      </c>
      <c r="I839" s="563">
        <f>H839*F839</f>
        <v>10302.93</v>
      </c>
    </row>
    <row r="840" spans="1:9" ht="42.75">
      <c r="A840" s="588">
        <v>190115</v>
      </c>
      <c r="B840" s="7" t="s">
        <v>49</v>
      </c>
      <c r="C840" s="7" t="s">
        <v>289</v>
      </c>
      <c r="D840" s="1083" t="s">
        <v>69</v>
      </c>
      <c r="E840" s="7" t="s">
        <v>1</v>
      </c>
      <c r="F840" s="131">
        <f>' MC - SEDE'!F766</f>
        <v>693.83</v>
      </c>
      <c r="G840" s="18">
        <v>16.87</v>
      </c>
      <c r="H840" s="12">
        <f t="shared" ref="H840:H843" si="122">G840*1.2993</f>
        <v>21.92</v>
      </c>
      <c r="I840" s="563">
        <f>H840*F840</f>
        <v>15208.75</v>
      </c>
    </row>
    <row r="841" spans="1:9" ht="42.75">
      <c r="A841" s="562">
        <v>190117</v>
      </c>
      <c r="B841" s="7" t="s">
        <v>49</v>
      </c>
      <c r="C841" s="7" t="s">
        <v>291</v>
      </c>
      <c r="D841" s="1083" t="s">
        <v>70</v>
      </c>
      <c r="E841" s="7" t="s">
        <v>1</v>
      </c>
      <c r="F841" s="131">
        <f>' MC - SEDE'!H779</f>
        <v>355.19</v>
      </c>
      <c r="G841" s="18">
        <v>17.13</v>
      </c>
      <c r="H841" s="12">
        <f t="shared" si="122"/>
        <v>22.26</v>
      </c>
      <c r="I841" s="563">
        <f>H841*F841</f>
        <v>7906.53</v>
      </c>
    </row>
    <row r="842" spans="1:9" ht="42.75">
      <c r="A842" s="562">
        <v>190301</v>
      </c>
      <c r="B842" s="7" t="s">
        <v>49</v>
      </c>
      <c r="C842" s="7" t="s">
        <v>471</v>
      </c>
      <c r="D842" s="1083" t="s">
        <v>71</v>
      </c>
      <c r="E842" s="7" t="s">
        <v>1</v>
      </c>
      <c r="F842" s="131">
        <f>' MC - SEDE'!G801</f>
        <v>182.68</v>
      </c>
      <c r="G842" s="18">
        <v>18.899999999999999</v>
      </c>
      <c r="H842" s="12">
        <f t="shared" si="122"/>
        <v>24.56</v>
      </c>
      <c r="I842" s="563">
        <f>H842*F842</f>
        <v>4486.62</v>
      </c>
    </row>
    <row r="843" spans="1:9" ht="42.75">
      <c r="A843" s="1095">
        <v>190302</v>
      </c>
      <c r="B843" s="1096" t="s">
        <v>49</v>
      </c>
      <c r="C843" s="7" t="s">
        <v>472</v>
      </c>
      <c r="D843" s="1071" t="s">
        <v>243</v>
      </c>
      <c r="E843" s="1096" t="s">
        <v>1</v>
      </c>
      <c r="F843" s="22">
        <f>' MC - SEDE'!H822</f>
        <v>182.68</v>
      </c>
      <c r="G843" s="11">
        <v>22.64</v>
      </c>
      <c r="H843" s="12">
        <f t="shared" si="122"/>
        <v>29.42</v>
      </c>
      <c r="I843" s="595">
        <f>H843*F843</f>
        <v>5374.45</v>
      </c>
    </row>
    <row r="844" spans="1:9" ht="15">
      <c r="A844" s="681"/>
      <c r="B844" s="146"/>
      <c r="C844" s="146"/>
      <c r="D844" s="402"/>
      <c r="E844" s="146"/>
      <c r="F844" s="147"/>
      <c r="G844" s="192"/>
      <c r="H844" s="192" t="s">
        <v>292</v>
      </c>
      <c r="I844" s="672">
        <f>SUM(I839:I843)</f>
        <v>43279.28</v>
      </c>
    </row>
    <row r="845" spans="1:9" ht="15">
      <c r="A845" s="682"/>
      <c r="B845" s="150"/>
      <c r="C845" s="148">
        <v>18</v>
      </c>
      <c r="D845" s="403" t="s">
        <v>227</v>
      </c>
      <c r="E845" s="150"/>
      <c r="F845" s="149"/>
      <c r="G845" s="193"/>
      <c r="H845" s="187"/>
      <c r="I845" s="662"/>
    </row>
    <row r="846" spans="1:9">
      <c r="A846" s="759">
        <v>200402</v>
      </c>
      <c r="B846" s="41" t="s">
        <v>49</v>
      </c>
      <c r="C846" s="41" t="s">
        <v>475</v>
      </c>
      <c r="D846" s="1073" t="s">
        <v>302</v>
      </c>
      <c r="E846" s="41" t="s">
        <v>1</v>
      </c>
      <c r="F846" s="712">
        <f>' MC - SEDE'!F834</f>
        <v>254.35</v>
      </c>
      <c r="G846" s="749">
        <v>0.98</v>
      </c>
      <c r="H846" s="747">
        <f>G846*1.2993</f>
        <v>1.27</v>
      </c>
      <c r="I846" s="727">
        <f>H846*F846</f>
        <v>323.02</v>
      </c>
    </row>
    <row r="847" spans="1:9" ht="15">
      <c r="A847" s="681"/>
      <c r="B847" s="146"/>
      <c r="C847" s="146"/>
      <c r="D847" s="399"/>
      <c r="E847" s="146"/>
      <c r="F847" s="212"/>
      <c r="G847" s="191"/>
      <c r="H847" s="192" t="s">
        <v>1194</v>
      </c>
      <c r="I847" s="672">
        <f>SUM(I846:I846)</f>
        <v>323.02</v>
      </c>
    </row>
    <row r="848" spans="1:9" ht="15">
      <c r="A848" s="683"/>
      <c r="B848" s="155"/>
      <c r="C848" s="155"/>
      <c r="D848" s="470"/>
      <c r="E848" s="155"/>
      <c r="F848" s="471"/>
      <c r="G848" s="472"/>
      <c r="H848" s="473" t="s">
        <v>198</v>
      </c>
      <c r="I848" s="684">
        <f>I847+I844+I826+I817+I811+I789+I767+I758+I750+I740+I735+I731+I727+I721+I710+I699+I689+I837</f>
        <v>1044261.15</v>
      </c>
    </row>
    <row r="849" spans="1:9" ht="25.9" customHeight="1">
      <c r="A849" s="685"/>
      <c r="B849" s="474"/>
      <c r="C849" s="474"/>
      <c r="D849" s="475" t="s">
        <v>476</v>
      </c>
      <c r="E849" s="474"/>
      <c r="F849" s="476"/>
      <c r="G849" s="477"/>
      <c r="H849" s="477"/>
      <c r="I849" s="686"/>
    </row>
    <row r="850" spans="1:9" ht="15">
      <c r="A850" s="670"/>
      <c r="B850" s="150"/>
      <c r="C850" s="148">
        <v>1</v>
      </c>
      <c r="D850" s="394" t="s">
        <v>378</v>
      </c>
      <c r="E850" s="150"/>
      <c r="F850" s="149"/>
      <c r="G850" s="187"/>
      <c r="H850" s="187"/>
      <c r="I850" s="662"/>
    </row>
    <row r="851" spans="1:9" ht="42.75">
      <c r="A851" s="1095">
        <v>200202</v>
      </c>
      <c r="B851" s="1096" t="s">
        <v>49</v>
      </c>
      <c r="C851" s="1096" t="s">
        <v>180</v>
      </c>
      <c r="D851" s="1090" t="s">
        <v>189</v>
      </c>
      <c r="E851" s="1096" t="s">
        <v>29</v>
      </c>
      <c r="F851" s="230">
        <f>'MC - EXTERNOS'!G20</f>
        <v>784.04</v>
      </c>
      <c r="G851" s="11">
        <v>50.02</v>
      </c>
      <c r="H851" s="11">
        <f>G851*1.2993</f>
        <v>64.989999999999995</v>
      </c>
      <c r="I851" s="568">
        <f>H851*F851</f>
        <v>50954.76</v>
      </c>
    </row>
    <row r="852" spans="1:9" ht="57">
      <c r="A852" s="1095">
        <v>200206</v>
      </c>
      <c r="B852" s="1096" t="s">
        <v>49</v>
      </c>
      <c r="C852" s="1096" t="s">
        <v>217</v>
      </c>
      <c r="D852" s="1090" t="s">
        <v>290</v>
      </c>
      <c r="E852" s="1096" t="s">
        <v>1</v>
      </c>
      <c r="F852" s="230">
        <f>'MC - EXTERNOS'!G37</f>
        <v>2352.13</v>
      </c>
      <c r="G852" s="11">
        <v>76.86</v>
      </c>
      <c r="H852" s="11">
        <f t="shared" ref="H852:H860" si="123">G852*1.2993</f>
        <v>99.86</v>
      </c>
      <c r="I852" s="568">
        <f t="shared" ref="I852:I860" si="124">H852*F852</f>
        <v>234883.7</v>
      </c>
    </row>
    <row r="853" spans="1:9" ht="28.5">
      <c r="A853" s="1095">
        <v>130110</v>
      </c>
      <c r="B853" s="1096" t="s">
        <v>49</v>
      </c>
      <c r="C853" s="1096" t="s">
        <v>317</v>
      </c>
      <c r="D853" s="1090" t="s">
        <v>479</v>
      </c>
      <c r="E853" s="1096" t="s">
        <v>1</v>
      </c>
      <c r="F853" s="230">
        <f>'MC - EXTERNOS'!G52</f>
        <v>1054</v>
      </c>
      <c r="G853" s="11">
        <v>53.1</v>
      </c>
      <c r="H853" s="11">
        <f t="shared" si="123"/>
        <v>68.989999999999995</v>
      </c>
      <c r="I853" s="568">
        <f t="shared" si="124"/>
        <v>72715.460000000006</v>
      </c>
    </row>
    <row r="854" spans="1:9" ht="42.75">
      <c r="A854" s="1095">
        <v>200209</v>
      </c>
      <c r="B854" s="1096" t="s">
        <v>49</v>
      </c>
      <c r="C854" s="1096" t="s">
        <v>318</v>
      </c>
      <c r="D854" s="1090" t="s">
        <v>477</v>
      </c>
      <c r="E854" s="1096" t="s">
        <v>124</v>
      </c>
      <c r="F854" s="230">
        <v>1054</v>
      </c>
      <c r="G854" s="11">
        <v>133.05000000000001</v>
      </c>
      <c r="H854" s="11">
        <f t="shared" si="123"/>
        <v>172.87</v>
      </c>
      <c r="I854" s="568">
        <f t="shared" si="124"/>
        <v>182204.98</v>
      </c>
    </row>
    <row r="855" spans="1:9" ht="42.75">
      <c r="A855" s="1095">
        <v>200254</v>
      </c>
      <c r="B855" s="1096" t="s">
        <v>49</v>
      </c>
      <c r="C855" s="1096" t="s">
        <v>489</v>
      </c>
      <c r="D855" s="1090" t="s">
        <v>478</v>
      </c>
      <c r="E855" s="1096" t="s">
        <v>1</v>
      </c>
      <c r="F855" s="230">
        <v>123.07</v>
      </c>
      <c r="G855" s="11">
        <v>68.349999999999994</v>
      </c>
      <c r="H855" s="11">
        <f t="shared" si="123"/>
        <v>88.81</v>
      </c>
      <c r="I855" s="568">
        <f t="shared" si="124"/>
        <v>10929.85</v>
      </c>
    </row>
    <row r="856" spans="1:9" ht="61.5" customHeight="1">
      <c r="A856" s="1095">
        <v>200120</v>
      </c>
      <c r="B856" s="1096" t="s">
        <v>49</v>
      </c>
      <c r="C856" s="1096" t="s">
        <v>490</v>
      </c>
      <c r="D856" s="1090" t="s">
        <v>1289</v>
      </c>
      <c r="E856" s="1096" t="s">
        <v>29</v>
      </c>
      <c r="F856" s="230">
        <f>'MC - EXTERNOS'!E95</f>
        <v>1476.75</v>
      </c>
      <c r="G856" s="11">
        <v>248.91</v>
      </c>
      <c r="H856" s="11">
        <f t="shared" si="123"/>
        <v>323.41000000000003</v>
      </c>
      <c r="I856" s="568">
        <f t="shared" si="124"/>
        <v>477595.72</v>
      </c>
    </row>
    <row r="857" spans="1:9">
      <c r="A857" s="1095">
        <v>71104</v>
      </c>
      <c r="B857" s="1096" t="s">
        <v>49</v>
      </c>
      <c r="C857" s="1096" t="s">
        <v>493</v>
      </c>
      <c r="D857" s="1090" t="s">
        <v>1233</v>
      </c>
      <c r="E857" s="230">
        <f>'MC - EXTERNOS'!D104</f>
        <v>13.2</v>
      </c>
      <c r="F857" s="230">
        <v>13.2</v>
      </c>
      <c r="G857" s="11">
        <v>692.97</v>
      </c>
      <c r="H857" s="11">
        <f t="shared" si="123"/>
        <v>900.38</v>
      </c>
      <c r="I857" s="568">
        <f t="shared" si="124"/>
        <v>11885.02</v>
      </c>
    </row>
    <row r="858" spans="1:9" ht="28.5">
      <c r="A858" s="1095">
        <v>200326</v>
      </c>
      <c r="B858" s="1096" t="s">
        <v>49</v>
      </c>
      <c r="C858" s="1096" t="s">
        <v>494</v>
      </c>
      <c r="D858" s="1090" t="s">
        <v>1290</v>
      </c>
      <c r="E858" s="230" t="s">
        <v>1</v>
      </c>
      <c r="F858" s="230">
        <f>'MC - EXTERNOS'!C163</f>
        <v>1133.6300000000001</v>
      </c>
      <c r="G858" s="13">
        <v>26.2</v>
      </c>
      <c r="H858" s="11">
        <f t="shared" si="123"/>
        <v>34.04</v>
      </c>
      <c r="I858" s="568">
        <f t="shared" si="124"/>
        <v>38588.769999999997</v>
      </c>
    </row>
    <row r="859" spans="1:9" ht="57">
      <c r="A859" s="1095">
        <v>200243</v>
      </c>
      <c r="B859" s="1096" t="s">
        <v>49</v>
      </c>
      <c r="C859" s="1096" t="s">
        <v>495</v>
      </c>
      <c r="D859" s="1090" t="s">
        <v>1292</v>
      </c>
      <c r="E859" s="230" t="s">
        <v>29</v>
      </c>
      <c r="F859" s="230">
        <f>'MC - EXTERNOS'!F184</f>
        <v>77.709999999999994</v>
      </c>
      <c r="G859" s="13">
        <v>304.64999999999998</v>
      </c>
      <c r="H859" s="11">
        <f t="shared" si="123"/>
        <v>395.83</v>
      </c>
      <c r="I859" s="568">
        <f t="shared" si="124"/>
        <v>30759.95</v>
      </c>
    </row>
    <row r="860" spans="1:9">
      <c r="A860" s="1095">
        <v>200402</v>
      </c>
      <c r="B860" s="1096" t="s">
        <v>49</v>
      </c>
      <c r="C860" s="1096" t="s">
        <v>501</v>
      </c>
      <c r="D860" s="1085" t="s">
        <v>302</v>
      </c>
      <c r="E860" s="1096" t="s">
        <v>1</v>
      </c>
      <c r="F860" s="230">
        <f>'MC - EXTERNOS'!B193</f>
        <v>4539.76</v>
      </c>
      <c r="G860" s="11">
        <v>0.98</v>
      </c>
      <c r="H860" s="406">
        <f t="shared" si="123"/>
        <v>1.27</v>
      </c>
      <c r="I860" s="568">
        <f t="shared" si="124"/>
        <v>5765.5</v>
      </c>
    </row>
    <row r="861" spans="1:9" ht="14.45" customHeight="1">
      <c r="A861" s="1461" t="s">
        <v>1188</v>
      </c>
      <c r="B861" s="1462"/>
      <c r="C861" s="1462"/>
      <c r="D861" s="1462"/>
      <c r="E861" s="1462"/>
      <c r="F861" s="1462"/>
      <c r="G861" s="1462"/>
      <c r="H861" s="1463"/>
      <c r="I861" s="687">
        <f>SUM(I851:I860)</f>
        <v>1116283.71</v>
      </c>
    </row>
    <row r="862" spans="1:9" ht="15">
      <c r="A862" s="688"/>
      <c r="B862" s="478"/>
      <c r="C862" s="479">
        <v>2</v>
      </c>
      <c r="D862" s="480" t="s">
        <v>1187</v>
      </c>
      <c r="E862" s="478"/>
      <c r="F862" s="481"/>
      <c r="G862" s="482"/>
      <c r="H862" s="482"/>
      <c r="I862" s="689"/>
    </row>
    <row r="863" spans="1:9" ht="57">
      <c r="A863" s="583">
        <v>151714</v>
      </c>
      <c r="B863" s="25" t="s">
        <v>49</v>
      </c>
      <c r="C863" s="25" t="s">
        <v>73</v>
      </c>
      <c r="D863" s="754" t="s">
        <v>1167</v>
      </c>
      <c r="E863" s="25" t="s">
        <v>239</v>
      </c>
      <c r="F863" s="544">
        <v>1</v>
      </c>
      <c r="G863" s="755">
        <v>68168.87</v>
      </c>
      <c r="H863" s="756">
        <f>G863*1.2993</f>
        <v>88571.81</v>
      </c>
      <c r="I863" s="568">
        <f>H863*F863</f>
        <v>88571.81</v>
      </c>
    </row>
    <row r="864" spans="1:9" ht="57">
      <c r="A864" s="583">
        <v>151017</v>
      </c>
      <c r="B864" s="25" t="s">
        <v>49</v>
      </c>
      <c r="C864" s="25" t="s">
        <v>74</v>
      </c>
      <c r="D864" s="1111" t="s">
        <v>1168</v>
      </c>
      <c r="E864" s="25" t="s">
        <v>239</v>
      </c>
      <c r="F864" s="544">
        <f>46-19</f>
        <v>27</v>
      </c>
      <c r="G864" s="755">
        <v>873.49</v>
      </c>
      <c r="H864" s="756">
        <f t="shared" ref="H864:H878" si="125">G864*1.2993</f>
        <v>1134.93</v>
      </c>
      <c r="I864" s="568">
        <f t="shared" ref="I864:I878" si="126">H864*F864</f>
        <v>30643.11</v>
      </c>
    </row>
    <row r="865" spans="1:9" ht="28.5">
      <c r="A865" s="583">
        <v>151141</v>
      </c>
      <c r="B865" s="25" t="s">
        <v>49</v>
      </c>
      <c r="C865" s="25" t="s">
        <v>75</v>
      </c>
      <c r="D865" s="1111" t="s">
        <v>1169</v>
      </c>
      <c r="E865" s="25" t="s">
        <v>29</v>
      </c>
      <c r="F865" s="544">
        <v>450</v>
      </c>
      <c r="G865" s="755">
        <v>50.72</v>
      </c>
      <c r="H865" s="756">
        <f t="shared" si="125"/>
        <v>65.900000000000006</v>
      </c>
      <c r="I865" s="568">
        <f t="shared" si="126"/>
        <v>29655</v>
      </c>
    </row>
    <row r="866" spans="1:9" ht="42.75">
      <c r="A866" s="588">
        <v>150701</v>
      </c>
      <c r="B866" s="25" t="s">
        <v>49</v>
      </c>
      <c r="C866" s="25" t="s">
        <v>248</v>
      </c>
      <c r="D866" s="754" t="s">
        <v>1170</v>
      </c>
      <c r="E866" s="5" t="s">
        <v>29</v>
      </c>
      <c r="F866" s="545">
        <v>450</v>
      </c>
      <c r="G866" s="744">
        <v>46.41</v>
      </c>
      <c r="H866" s="756">
        <f t="shared" si="125"/>
        <v>60.3</v>
      </c>
      <c r="I866" s="568">
        <f t="shared" si="126"/>
        <v>27135</v>
      </c>
    </row>
    <row r="867" spans="1:9" ht="28.5">
      <c r="A867" s="588">
        <v>151423</v>
      </c>
      <c r="B867" s="25" t="s">
        <v>49</v>
      </c>
      <c r="C867" s="25" t="s">
        <v>76</v>
      </c>
      <c r="D867" s="754" t="s">
        <v>1171</v>
      </c>
      <c r="E867" s="5" t="s">
        <v>29</v>
      </c>
      <c r="F867" s="545">
        <v>230</v>
      </c>
      <c r="G867" s="744">
        <v>51.7</v>
      </c>
      <c r="H867" s="756">
        <f t="shared" si="125"/>
        <v>67.17</v>
      </c>
      <c r="I867" s="568">
        <f t="shared" si="126"/>
        <v>15449.1</v>
      </c>
    </row>
    <row r="868" spans="1:9" ht="28.5">
      <c r="A868" s="588">
        <v>151425</v>
      </c>
      <c r="B868" s="25" t="s">
        <v>49</v>
      </c>
      <c r="C868" s="25" t="s">
        <v>77</v>
      </c>
      <c r="D868" s="754" t="s">
        <v>1172</v>
      </c>
      <c r="E868" s="5" t="s">
        <v>29</v>
      </c>
      <c r="F868" s="545">
        <v>250</v>
      </c>
      <c r="G868" s="744">
        <v>72.099999999999994</v>
      </c>
      <c r="H868" s="756">
        <f t="shared" si="125"/>
        <v>93.68</v>
      </c>
      <c r="I868" s="568">
        <f t="shared" si="126"/>
        <v>23420</v>
      </c>
    </row>
    <row r="869" spans="1:9" ht="28.5">
      <c r="A869" s="588">
        <v>151426</v>
      </c>
      <c r="B869" s="25" t="s">
        <v>49</v>
      </c>
      <c r="C869" s="25" t="s">
        <v>78</v>
      </c>
      <c r="D869" s="754" t="s">
        <v>1173</v>
      </c>
      <c r="E869" s="5" t="s">
        <v>29</v>
      </c>
      <c r="F869" s="545">
        <v>500</v>
      </c>
      <c r="G869" s="744">
        <v>130.54</v>
      </c>
      <c r="H869" s="756">
        <f t="shared" si="125"/>
        <v>169.61</v>
      </c>
      <c r="I869" s="568">
        <f t="shared" si="126"/>
        <v>84805</v>
      </c>
    </row>
    <row r="870" spans="1:9" ht="28.5">
      <c r="A870" s="588">
        <v>151430</v>
      </c>
      <c r="B870" s="25" t="s">
        <v>49</v>
      </c>
      <c r="C870" s="25" t="s">
        <v>117</v>
      </c>
      <c r="D870" s="754" t="s">
        <v>1174</v>
      </c>
      <c r="E870" s="5" t="s">
        <v>29</v>
      </c>
      <c r="F870" s="545">
        <v>400</v>
      </c>
      <c r="G870" s="744">
        <v>204.4</v>
      </c>
      <c r="H870" s="756">
        <f t="shared" si="125"/>
        <v>265.58</v>
      </c>
      <c r="I870" s="568">
        <f t="shared" si="126"/>
        <v>106232</v>
      </c>
    </row>
    <row r="871" spans="1:9" ht="28.5">
      <c r="A871" s="588">
        <v>151431</v>
      </c>
      <c r="B871" s="25" t="s">
        <v>49</v>
      </c>
      <c r="C871" s="25" t="s">
        <v>1084</v>
      </c>
      <c r="D871" s="754" t="s">
        <v>1175</v>
      </c>
      <c r="E871" s="5" t="s">
        <v>29</v>
      </c>
      <c r="F871" s="545">
        <v>710</v>
      </c>
      <c r="G871" s="744">
        <v>252.17</v>
      </c>
      <c r="H871" s="756">
        <f t="shared" si="125"/>
        <v>327.64</v>
      </c>
      <c r="I871" s="568">
        <f t="shared" si="126"/>
        <v>232624.4</v>
      </c>
    </row>
    <row r="872" spans="1:9" ht="57">
      <c r="A872" s="583">
        <v>151017</v>
      </c>
      <c r="B872" s="25" t="s">
        <v>49</v>
      </c>
      <c r="C872" s="25" t="s">
        <v>1085</v>
      </c>
      <c r="D872" s="754" t="s">
        <v>1168</v>
      </c>
      <c r="E872" s="25" t="s">
        <v>239</v>
      </c>
      <c r="F872" s="544">
        <v>19</v>
      </c>
      <c r="G872" s="755">
        <v>873.49</v>
      </c>
      <c r="H872" s="756">
        <f t="shared" si="125"/>
        <v>1134.93</v>
      </c>
      <c r="I872" s="568">
        <f t="shared" si="126"/>
        <v>21563.67</v>
      </c>
    </row>
    <row r="873" spans="1:9" ht="28.5">
      <c r="A873" s="588">
        <v>151139</v>
      </c>
      <c r="B873" s="25" t="s">
        <v>49</v>
      </c>
      <c r="C873" s="25" t="s">
        <v>1086</v>
      </c>
      <c r="D873" s="754" t="s">
        <v>1176</v>
      </c>
      <c r="E873" s="5" t="s">
        <v>29</v>
      </c>
      <c r="F873" s="545">
        <v>590</v>
      </c>
      <c r="G873" s="744">
        <v>22.68</v>
      </c>
      <c r="H873" s="756">
        <f t="shared" si="125"/>
        <v>29.47</v>
      </c>
      <c r="I873" s="568">
        <f t="shared" si="126"/>
        <v>17387.3</v>
      </c>
    </row>
    <row r="874" spans="1:9" ht="42.75">
      <c r="A874" s="588">
        <v>150701</v>
      </c>
      <c r="B874" s="25" t="s">
        <v>49</v>
      </c>
      <c r="C874" s="25" t="s">
        <v>1087</v>
      </c>
      <c r="D874" s="754" t="s">
        <v>1170</v>
      </c>
      <c r="E874" s="5" t="s">
        <v>29</v>
      </c>
      <c r="F874" s="545">
        <v>590</v>
      </c>
      <c r="G874" s="744">
        <v>46.41</v>
      </c>
      <c r="H874" s="756">
        <f t="shared" si="125"/>
        <v>60.3</v>
      </c>
      <c r="I874" s="568">
        <f t="shared" si="126"/>
        <v>35577</v>
      </c>
    </row>
    <row r="875" spans="1:9" ht="28.5">
      <c r="A875" s="588">
        <v>151404</v>
      </c>
      <c r="B875" s="25" t="s">
        <v>49</v>
      </c>
      <c r="C875" s="25" t="s">
        <v>1088</v>
      </c>
      <c r="D875" s="754" t="s">
        <v>1177</v>
      </c>
      <c r="E875" s="5" t="s">
        <v>29</v>
      </c>
      <c r="F875" s="545">
        <f>F874*6</f>
        <v>3540</v>
      </c>
      <c r="G875" s="744">
        <v>11.89</v>
      </c>
      <c r="H875" s="756">
        <f t="shared" si="125"/>
        <v>15.45</v>
      </c>
      <c r="I875" s="568">
        <f t="shared" si="126"/>
        <v>54693</v>
      </c>
    </row>
    <row r="876" spans="1:9" ht="28.5">
      <c r="A876" s="588">
        <v>151324</v>
      </c>
      <c r="B876" s="25" t="s">
        <v>49</v>
      </c>
      <c r="C876" s="25" t="s">
        <v>1089</v>
      </c>
      <c r="D876" s="754" t="s">
        <v>1178</v>
      </c>
      <c r="E876" s="5" t="s">
        <v>239</v>
      </c>
      <c r="F876" s="545">
        <v>19</v>
      </c>
      <c r="G876" s="744">
        <v>90.57</v>
      </c>
      <c r="H876" s="756">
        <f t="shared" si="125"/>
        <v>117.68</v>
      </c>
      <c r="I876" s="568">
        <f t="shared" si="126"/>
        <v>2235.92</v>
      </c>
    </row>
    <row r="877" spans="1:9" ht="57">
      <c r="A877" s="588">
        <v>180405</v>
      </c>
      <c r="B877" s="25" t="s">
        <v>49</v>
      </c>
      <c r="C877" s="25" t="s">
        <v>1090</v>
      </c>
      <c r="D877" s="754" t="s">
        <v>1179</v>
      </c>
      <c r="E877" s="5" t="s">
        <v>239</v>
      </c>
      <c r="F877" s="545">
        <v>35</v>
      </c>
      <c r="G877" s="744">
        <v>3761.07</v>
      </c>
      <c r="H877" s="756">
        <f t="shared" si="125"/>
        <v>4886.76</v>
      </c>
      <c r="I877" s="568">
        <f t="shared" si="126"/>
        <v>171036.6</v>
      </c>
    </row>
    <row r="878" spans="1:9" ht="42.75">
      <c r="A878" s="588">
        <v>180408</v>
      </c>
      <c r="B878" s="25" t="s">
        <v>49</v>
      </c>
      <c r="C878" s="25" t="s">
        <v>1092</v>
      </c>
      <c r="D878" s="754" t="s">
        <v>1180</v>
      </c>
      <c r="E878" s="5" t="s">
        <v>239</v>
      </c>
      <c r="F878" s="545">
        <v>1</v>
      </c>
      <c r="G878" s="744">
        <v>4651.07</v>
      </c>
      <c r="H878" s="756">
        <f t="shared" si="125"/>
        <v>6043.14</v>
      </c>
      <c r="I878" s="568">
        <f t="shared" si="126"/>
        <v>6043.14</v>
      </c>
    </row>
    <row r="879" spans="1:9" ht="14.45" customHeight="1">
      <c r="A879" s="1464" t="s">
        <v>1189</v>
      </c>
      <c r="B879" s="1465"/>
      <c r="C879" s="1465"/>
      <c r="D879" s="1465"/>
      <c r="E879" s="1465"/>
      <c r="F879" s="1465"/>
      <c r="G879" s="1465"/>
      <c r="H879" s="1465"/>
      <c r="I879" s="690">
        <f>SUM(I863:I878)</f>
        <v>947072.05</v>
      </c>
    </row>
    <row r="880" spans="1:9" ht="14.45" customHeight="1">
      <c r="A880" s="1459" t="s">
        <v>1190</v>
      </c>
      <c r="B880" s="1460"/>
      <c r="C880" s="1460"/>
      <c r="D880" s="1460"/>
      <c r="E880" s="1460"/>
      <c r="F880" s="1460"/>
      <c r="G880" s="1460"/>
      <c r="H880" s="1460"/>
      <c r="I880" s="680">
        <f>I879+I861</f>
        <v>2063355.76</v>
      </c>
    </row>
    <row r="881" spans="1:9">
      <c r="A881" s="598"/>
      <c r="B881" s="121"/>
      <c r="C881" s="121"/>
      <c r="D881" s="371"/>
      <c r="E881" s="121"/>
      <c r="F881" s="122"/>
      <c r="G881" s="123"/>
      <c r="H881" s="123"/>
      <c r="I881" s="599"/>
    </row>
    <row r="882" spans="1:9" ht="21" customHeight="1">
      <c r="A882" s="1447" t="s">
        <v>1191</v>
      </c>
      <c r="B882" s="1448"/>
      <c r="C882" s="1448"/>
      <c r="D882" s="1448"/>
      <c r="E882" s="1448"/>
      <c r="F882" s="1448"/>
      <c r="G882" s="1448"/>
      <c r="H882" s="1448"/>
      <c r="I882" s="691">
        <f>I848+I683+I516+I344+I201+I880+I27</f>
        <v>7463924.0999999996</v>
      </c>
    </row>
    <row r="883" spans="1:9">
      <c r="A883" s="598"/>
      <c r="B883" s="121"/>
      <c r="C883" s="121"/>
      <c r="D883" s="371"/>
      <c r="E883" s="121"/>
      <c r="F883" s="122"/>
      <c r="G883" s="123"/>
      <c r="H883" s="123"/>
      <c r="I883" s="599"/>
    </row>
    <row r="884" spans="1:9">
      <c r="A884" s="598"/>
      <c r="B884" s="121"/>
      <c r="C884" s="121"/>
      <c r="D884" s="371"/>
      <c r="E884" s="121"/>
      <c r="F884" s="122"/>
      <c r="G884" s="123"/>
      <c r="H884" s="123"/>
      <c r="I884" s="599"/>
    </row>
    <row r="885" spans="1:9">
      <c r="A885" s="598"/>
      <c r="B885" s="121"/>
      <c r="C885" s="121"/>
      <c r="D885" s="371"/>
      <c r="E885" s="121"/>
      <c r="F885" s="122"/>
      <c r="G885" s="123"/>
      <c r="H885" s="123"/>
      <c r="I885" s="599"/>
    </row>
    <row r="886" spans="1:9">
      <c r="A886" s="598"/>
      <c r="B886" s="121"/>
      <c r="C886" s="121"/>
      <c r="D886" s="371"/>
      <c r="E886" s="121"/>
      <c r="F886" s="122"/>
      <c r="G886" s="123"/>
      <c r="H886" s="123"/>
      <c r="I886" s="599"/>
    </row>
    <row r="887" spans="1:9">
      <c r="A887" s="1274" t="s">
        <v>1302</v>
      </c>
      <c r="B887" s="1275"/>
      <c r="C887" s="1275"/>
      <c r="D887" s="371"/>
      <c r="E887" s="121"/>
      <c r="F887" s="122"/>
      <c r="G887" s="123"/>
      <c r="H887" s="123"/>
      <c r="I887" s="599"/>
    </row>
    <row r="888" spans="1:9">
      <c r="A888" s="598"/>
      <c r="B888" s="121"/>
      <c r="C888" s="121"/>
      <c r="D888" s="371"/>
      <c r="E888" s="121"/>
      <c r="F888" s="122"/>
      <c r="G888" s="123"/>
      <c r="H888" s="123"/>
      <c r="I888" s="599"/>
    </row>
    <row r="889" spans="1:9">
      <c r="A889" s="598"/>
      <c r="B889" s="121"/>
      <c r="C889" s="121"/>
      <c r="D889" s="371"/>
      <c r="E889" s="121"/>
      <c r="F889" s="122"/>
      <c r="G889" s="123"/>
      <c r="H889" s="123"/>
      <c r="I889" s="599"/>
    </row>
    <row r="890" spans="1:9">
      <c r="A890" s="598"/>
      <c r="B890" s="121"/>
      <c r="C890" s="121"/>
      <c r="D890" s="371"/>
      <c r="E890" s="121"/>
      <c r="F890" s="122"/>
      <c r="G890" s="123"/>
      <c r="H890" s="123"/>
      <c r="I890" s="599"/>
    </row>
    <row r="891" spans="1:9">
      <c r="A891" s="598"/>
      <c r="B891" s="121"/>
      <c r="C891" s="121"/>
      <c r="D891" s="740" t="s">
        <v>1303</v>
      </c>
      <c r="E891" s="121"/>
      <c r="F891" s="122"/>
      <c r="G891" s="123"/>
      <c r="H891" s="123"/>
      <c r="I891" s="599"/>
    </row>
    <row r="892" spans="1:9">
      <c r="A892" s="598"/>
      <c r="B892" s="121"/>
      <c r="C892" s="121"/>
      <c r="D892" s="740" t="s">
        <v>1304</v>
      </c>
      <c r="E892" s="121"/>
      <c r="F892" s="122"/>
      <c r="G892" s="123"/>
      <c r="H892" s="123"/>
      <c r="I892" s="599"/>
    </row>
    <row r="893" spans="1:9">
      <c r="A893" s="598"/>
      <c r="B893" s="121"/>
      <c r="C893" s="121"/>
      <c r="D893" s="371"/>
      <c r="E893" s="121"/>
      <c r="F893" s="122"/>
      <c r="G893" s="123"/>
      <c r="H893" s="123"/>
      <c r="I893" s="599"/>
    </row>
    <row r="894" spans="1:9">
      <c r="A894" s="598"/>
      <c r="B894" s="121"/>
      <c r="C894" s="121"/>
      <c r="D894" s="371"/>
      <c r="E894" s="121"/>
      <c r="F894" s="122"/>
      <c r="G894" s="123"/>
      <c r="H894" s="123"/>
      <c r="I894" s="599"/>
    </row>
    <row r="895" spans="1:9">
      <c r="A895" s="598"/>
      <c r="B895" s="121"/>
      <c r="C895" s="121"/>
      <c r="D895" s="371"/>
      <c r="E895" s="121"/>
      <c r="F895" s="122"/>
      <c r="G895" s="123"/>
      <c r="H895" s="123"/>
      <c r="I895" s="599"/>
    </row>
    <row r="896" spans="1:9">
      <c r="A896" s="598"/>
      <c r="B896" s="121"/>
      <c r="C896" s="121"/>
      <c r="D896" s="371"/>
      <c r="E896" s="121"/>
      <c r="F896" s="122"/>
      <c r="G896" s="123"/>
      <c r="H896" s="123"/>
      <c r="I896" s="599"/>
    </row>
    <row r="897" spans="1:9" ht="15" thickBot="1">
      <c r="A897" s="734"/>
      <c r="B897" s="735"/>
      <c r="C897" s="735"/>
      <c r="D897" s="736"/>
      <c r="E897" s="735"/>
      <c r="F897" s="737"/>
      <c r="G897" s="738"/>
      <c r="H897" s="738"/>
      <c r="I897" s="739"/>
    </row>
    <row r="898" spans="1:9" ht="15" thickBot="1">
      <c r="A898" s="598"/>
      <c r="B898" s="121"/>
      <c r="C898" s="121"/>
      <c r="D898" s="371"/>
      <c r="E898" s="121"/>
      <c r="F898" s="122"/>
      <c r="G898" s="123"/>
      <c r="H898" s="123"/>
      <c r="I898" s="599"/>
    </row>
    <row r="899" spans="1:9" ht="23.25">
      <c r="A899" s="1466" t="s">
        <v>224</v>
      </c>
      <c r="B899" s="1467"/>
      <c r="C899" s="1467"/>
      <c r="D899" s="1467"/>
      <c r="E899" s="1467"/>
      <c r="F899" s="1467"/>
      <c r="G899" s="1467"/>
      <c r="H899" s="1467"/>
      <c r="I899" s="1468"/>
    </row>
    <row r="900" spans="1:9" ht="15">
      <c r="A900" s="1412" t="s">
        <v>225</v>
      </c>
      <c r="B900" s="1413"/>
      <c r="C900" s="1413"/>
      <c r="D900" s="1413"/>
      <c r="E900" s="1413"/>
      <c r="F900" s="1413"/>
      <c r="G900" s="1413"/>
      <c r="H900" s="1413"/>
      <c r="I900" s="1414"/>
    </row>
    <row r="901" spans="1:9" ht="15">
      <c r="A901" s="1412" t="s">
        <v>226</v>
      </c>
      <c r="B901" s="1413"/>
      <c r="C901" s="1413"/>
      <c r="D901" s="1413"/>
      <c r="E901" s="1413"/>
      <c r="F901" s="1413"/>
      <c r="G901" s="1413"/>
      <c r="H901" s="1413"/>
      <c r="I901" s="1414"/>
    </row>
    <row r="902" spans="1:9" ht="32.25" customHeight="1">
      <c r="A902" s="1469" t="s">
        <v>888</v>
      </c>
      <c r="B902" s="1470"/>
      <c r="C902" s="1470"/>
      <c r="D902" s="1470"/>
      <c r="E902" s="1470"/>
      <c r="F902" s="1470"/>
      <c r="G902" s="1470"/>
      <c r="H902" s="1470"/>
      <c r="I902" s="1471"/>
    </row>
    <row r="903" spans="1:9" ht="29.25" customHeight="1">
      <c r="A903" s="1472" t="s">
        <v>545</v>
      </c>
      <c r="B903" s="1473"/>
      <c r="C903" s="1473"/>
      <c r="D903" s="1473"/>
      <c r="E903" s="1473"/>
      <c r="F903" s="1473"/>
      <c r="G903" s="1473"/>
      <c r="H903" s="732"/>
      <c r="I903" s="733"/>
    </row>
    <row r="904" spans="1:9" ht="30" customHeight="1">
      <c r="A904" s="1474" t="s">
        <v>1296</v>
      </c>
      <c r="B904" s="1475"/>
      <c r="C904" s="1475"/>
      <c r="D904" s="1475"/>
      <c r="E904" s="1475"/>
      <c r="F904" s="1475"/>
      <c r="G904" s="1475"/>
      <c r="H904" s="1475"/>
      <c r="I904" s="1476"/>
    </row>
    <row r="905" spans="1:9" ht="18">
      <c r="A905" s="551"/>
      <c r="B905" s="41"/>
      <c r="C905" s="41"/>
      <c r="D905" s="1408" t="s">
        <v>1297</v>
      </c>
      <c r="E905" s="1408"/>
      <c r="F905" s="1408"/>
      <c r="G905" s="1408"/>
      <c r="H905" s="1408"/>
      <c r="I905" s="553">
        <f>I22</f>
        <v>114748.87</v>
      </c>
    </row>
    <row r="906" spans="1:9" ht="18">
      <c r="A906" s="551"/>
      <c r="B906" s="41"/>
      <c r="C906" s="41"/>
      <c r="D906" s="1408" t="s">
        <v>1298</v>
      </c>
      <c r="E906" s="1408"/>
      <c r="F906" s="1408"/>
      <c r="G906" s="1408"/>
      <c r="H906" s="1408"/>
      <c r="I906" s="553">
        <f>I26</f>
        <v>79232.160000000003</v>
      </c>
    </row>
    <row r="907" spans="1:9" ht="18">
      <c r="A907" s="551"/>
      <c r="B907" s="41"/>
      <c r="C907" s="41"/>
      <c r="D907" s="1408" t="s">
        <v>1295</v>
      </c>
      <c r="E907" s="1408"/>
      <c r="F907" s="1408"/>
      <c r="G907" s="1408"/>
      <c r="H907" s="1408"/>
      <c r="I907" s="553">
        <f>I201</f>
        <v>608629.98</v>
      </c>
    </row>
    <row r="908" spans="1:9" ht="18">
      <c r="A908" s="551"/>
      <c r="B908" s="41"/>
      <c r="C908" s="41"/>
      <c r="D908" s="1408" t="s">
        <v>1299</v>
      </c>
      <c r="E908" s="1408"/>
      <c r="F908" s="1408"/>
      <c r="G908" s="1408"/>
      <c r="H908" s="1408"/>
      <c r="I908" s="553">
        <f>I344</f>
        <v>921519.54</v>
      </c>
    </row>
    <row r="909" spans="1:9" ht="18">
      <c r="A909" s="551"/>
      <c r="B909" s="41"/>
      <c r="C909" s="41"/>
      <c r="D909" s="1408" t="s">
        <v>303</v>
      </c>
      <c r="E909" s="1408"/>
      <c r="F909" s="1408"/>
      <c r="G909" s="1408"/>
      <c r="H909" s="1408"/>
      <c r="I909" s="553">
        <f>I516</f>
        <v>1331252.1399999999</v>
      </c>
    </row>
    <row r="910" spans="1:9" ht="18">
      <c r="A910" s="551"/>
      <c r="B910" s="41"/>
      <c r="C910" s="41"/>
      <c r="D910" s="1408" t="s">
        <v>305</v>
      </c>
      <c r="E910" s="1408"/>
      <c r="F910" s="1408"/>
      <c r="G910" s="1408"/>
      <c r="H910" s="1408"/>
      <c r="I910" s="553">
        <f>I683</f>
        <v>1300924.5</v>
      </c>
    </row>
    <row r="911" spans="1:9" ht="18">
      <c r="A911" s="551"/>
      <c r="B911" s="41"/>
      <c r="C911" s="41"/>
      <c r="D911" s="1408" t="s">
        <v>310</v>
      </c>
      <c r="E911" s="1408"/>
      <c r="F911" s="1408"/>
      <c r="G911" s="1408"/>
      <c r="H911" s="1408"/>
      <c r="I911" s="553">
        <f>I848</f>
        <v>1044261.15</v>
      </c>
    </row>
    <row r="912" spans="1:9" ht="18">
      <c r="A912" s="551"/>
      <c r="B912" s="41"/>
      <c r="C912" s="41"/>
      <c r="D912" s="1408" t="s">
        <v>1300</v>
      </c>
      <c r="E912" s="1408"/>
      <c r="F912" s="1408"/>
      <c r="G912" s="1408"/>
      <c r="H912" s="1408"/>
      <c r="I912" s="553">
        <f>I880</f>
        <v>2063355.76</v>
      </c>
    </row>
    <row r="913" spans="1:11" s="549" customFormat="1" ht="27.75" customHeight="1">
      <c r="A913" s="1404" t="s">
        <v>198</v>
      </c>
      <c r="B913" s="1405"/>
      <c r="C913" s="1405"/>
      <c r="D913" s="1405"/>
      <c r="E913" s="1405"/>
      <c r="F913" s="1405"/>
      <c r="G913" s="1405"/>
      <c r="H913" s="1406"/>
      <c r="I913" s="554">
        <f>SUM(I905:I912)</f>
        <v>7463924.0999999996</v>
      </c>
    </row>
    <row r="914" spans="1:11" s="549" customFormat="1" ht="15">
      <c r="A914" s="721"/>
      <c r="B914" s="550"/>
      <c r="C914" s="550"/>
      <c r="D914" s="1252"/>
      <c r="E914" s="1252"/>
      <c r="F914" s="1252"/>
      <c r="G914" s="1252"/>
      <c r="H914" s="1252"/>
      <c r="I914" s="760"/>
    </row>
    <row r="915" spans="1:11" s="549" customFormat="1" ht="15">
      <c r="A915" s="721"/>
      <c r="B915" s="550"/>
      <c r="C915" s="550"/>
      <c r="D915" s="1252"/>
      <c r="E915" s="1252"/>
      <c r="F915" s="1252"/>
      <c r="G915" s="1252"/>
      <c r="H915" s="1252"/>
      <c r="I915" s="760"/>
    </row>
    <row r="916" spans="1:11" s="549" customFormat="1" ht="15">
      <c r="A916" s="721"/>
      <c r="B916" s="550"/>
      <c r="C916" s="550"/>
      <c r="D916" s="1252"/>
      <c r="E916" s="1252"/>
      <c r="F916" s="1252"/>
      <c r="G916" s="1252"/>
      <c r="H916" s="1252"/>
      <c r="I916" s="760"/>
      <c r="K916" s="1249"/>
    </row>
    <row r="917" spans="1:11" s="549" customFormat="1" ht="15">
      <c r="A917" s="721"/>
      <c r="B917" s="550"/>
      <c r="C917" s="550"/>
      <c r="D917" s="1252"/>
      <c r="E917" s="1252"/>
      <c r="F917" s="1252"/>
      <c r="G917" s="1252"/>
      <c r="H917" s="1252"/>
      <c r="I917" s="760"/>
    </row>
    <row r="918" spans="1:11" s="549" customFormat="1" ht="15">
      <c r="A918" s="721"/>
      <c r="B918" s="550"/>
      <c r="C918" s="550"/>
      <c r="D918" s="1252"/>
      <c r="E918" s="1252"/>
      <c r="F918" s="1252"/>
      <c r="G918" s="1252"/>
      <c r="H918" s="1252"/>
      <c r="I918" s="760"/>
    </row>
    <row r="919" spans="1:11" s="549" customFormat="1" ht="15">
      <c r="A919" s="721"/>
      <c r="B919" s="550"/>
      <c r="C919" s="550"/>
      <c r="D919" s="1252"/>
      <c r="E919" s="1252"/>
      <c r="F919" s="1252"/>
      <c r="G919" s="1252"/>
      <c r="H919" s="1252"/>
      <c r="I919" s="760"/>
    </row>
    <row r="920" spans="1:11" s="549" customFormat="1" ht="15">
      <c r="A920" s="1274" t="s">
        <v>1302</v>
      </c>
      <c r="B920" s="1275"/>
      <c r="C920" s="1275"/>
      <c r="D920" s="1252"/>
      <c r="E920" s="1252"/>
      <c r="F920" s="1252"/>
      <c r="G920" s="1252"/>
      <c r="H920" s="1252"/>
      <c r="I920" s="760"/>
    </row>
    <row r="921" spans="1:11" s="549" customFormat="1" ht="15">
      <c r="A921" s="721"/>
      <c r="B921" s="550"/>
      <c r="C921" s="550"/>
      <c r="D921" s="1252"/>
      <c r="E921" s="1252"/>
      <c r="F921" s="1252"/>
      <c r="G921" s="1252"/>
      <c r="H921" s="1252"/>
      <c r="I921" s="760"/>
    </row>
    <row r="922" spans="1:11" s="549" customFormat="1" ht="15">
      <c r="A922" s="721"/>
      <c r="B922" s="550"/>
      <c r="C922" s="550"/>
      <c r="D922" s="1252"/>
      <c r="E922" s="1252"/>
      <c r="F922" s="1252"/>
      <c r="G922" s="1252"/>
      <c r="H922" s="1252"/>
      <c r="I922" s="760"/>
    </row>
    <row r="923" spans="1:11" s="549" customFormat="1">
      <c r="A923" s="721"/>
      <c r="B923" s="550"/>
      <c r="C923" s="550"/>
      <c r="D923" s="740" t="s">
        <v>1303</v>
      </c>
      <c r="E923" s="740"/>
      <c r="F923" s="740"/>
      <c r="G923" s="740"/>
      <c r="H923" s="740"/>
      <c r="I923" s="760"/>
    </row>
    <row r="924" spans="1:11" s="549" customFormat="1">
      <c r="A924" s="721"/>
      <c r="B924" s="550"/>
      <c r="C924" s="550"/>
      <c r="D924" s="740" t="s">
        <v>1304</v>
      </c>
      <c r="E924" s="740"/>
      <c r="F924" s="740"/>
      <c r="G924" s="740"/>
      <c r="H924" s="740"/>
      <c r="I924" s="760"/>
    </row>
    <row r="925" spans="1:11" s="549" customFormat="1" ht="15">
      <c r="A925" s="721"/>
      <c r="B925" s="550"/>
      <c r="C925" s="550"/>
      <c r="D925" s="1252"/>
      <c r="E925" s="1252"/>
      <c r="F925" s="1252"/>
      <c r="G925" s="1252"/>
      <c r="H925" s="1252"/>
      <c r="I925" s="760"/>
    </row>
    <row r="926" spans="1:11" s="549" customFormat="1" ht="15">
      <c r="A926" s="721"/>
      <c r="B926" s="550"/>
      <c r="C926" s="550"/>
      <c r="D926" s="1252"/>
      <c r="E926" s="1252"/>
      <c r="F926" s="1252"/>
      <c r="G926" s="1252"/>
      <c r="H926" s="1252"/>
      <c r="I926" s="760"/>
    </row>
    <row r="927" spans="1:11" s="549" customFormat="1" ht="15">
      <c r="A927" s="721"/>
      <c r="B927" s="550"/>
      <c r="C927" s="550"/>
      <c r="D927" s="1252"/>
      <c r="E927" s="1252"/>
      <c r="F927" s="1252"/>
      <c r="G927" s="1252"/>
      <c r="H927" s="1252"/>
      <c r="I927" s="760"/>
    </row>
    <row r="928" spans="1:11" s="549" customFormat="1" ht="15">
      <c r="A928" s="721"/>
      <c r="B928" s="550"/>
      <c r="C928" s="550"/>
      <c r="D928" s="1252"/>
      <c r="E928" s="1252"/>
      <c r="F928" s="1252"/>
      <c r="G928" s="1252"/>
      <c r="H928" s="1252"/>
      <c r="I928" s="760"/>
    </row>
    <row r="929" spans="1:9" s="549" customFormat="1" ht="15.75" thickBot="1">
      <c r="A929" s="761"/>
      <c r="B929" s="762"/>
      <c r="C929" s="762"/>
      <c r="D929" s="1407"/>
      <c r="E929" s="1407"/>
      <c r="F929" s="1407"/>
      <c r="G929" s="1407"/>
      <c r="H929" s="1407"/>
      <c r="I929" s="763"/>
    </row>
    <row r="930" spans="1:9" s="549" customFormat="1" ht="15">
      <c r="A930" s="550"/>
      <c r="B930" s="550"/>
      <c r="C930" s="550"/>
      <c r="D930" s="1252"/>
      <c r="E930" s="1252"/>
      <c r="F930" s="1252"/>
      <c r="G930" s="1252"/>
      <c r="H930" s="1252"/>
      <c r="I930" s="548"/>
    </row>
    <row r="931" spans="1:9" s="549" customFormat="1" ht="15">
      <c r="A931" s="550"/>
      <c r="B931" s="550"/>
      <c r="C931" s="550"/>
      <c r="D931" s="1252"/>
      <c r="E931" s="1252"/>
      <c r="F931" s="1252"/>
      <c r="G931" s="1252"/>
      <c r="H931" s="1252"/>
      <c r="I931" s="548"/>
    </row>
    <row r="932" spans="1:9" s="549" customFormat="1" ht="15">
      <c r="A932" s="550"/>
      <c r="B932" s="550"/>
      <c r="C932" s="550"/>
      <c r="D932" s="1252"/>
      <c r="E932" s="1252"/>
      <c r="F932" s="1252"/>
      <c r="G932" s="1252"/>
      <c r="H932" s="1252"/>
      <c r="I932" s="548"/>
    </row>
    <row r="933" spans="1:9" s="549" customFormat="1" ht="15">
      <c r="A933" s="550"/>
      <c r="B933" s="550"/>
      <c r="C933" s="550"/>
      <c r="D933" s="1252"/>
      <c r="E933" s="1252"/>
      <c r="F933" s="1252"/>
      <c r="G933" s="1252"/>
      <c r="H933" s="1252"/>
      <c r="I933" s="548"/>
    </row>
    <row r="934" spans="1:9" s="549" customFormat="1" ht="15">
      <c r="A934" s="550"/>
      <c r="B934" s="550"/>
      <c r="C934" s="550"/>
      <c r="D934" s="1252"/>
      <c r="E934" s="1252"/>
      <c r="F934" s="1252"/>
      <c r="G934" s="1252"/>
      <c r="H934" s="1252"/>
      <c r="I934" s="548"/>
    </row>
    <row r="935" spans="1:9" s="549" customFormat="1" ht="15">
      <c r="A935" s="550"/>
      <c r="B935" s="550"/>
      <c r="C935" s="550"/>
      <c r="D935" s="1252"/>
      <c r="E935" s="1252"/>
      <c r="F935" s="1252"/>
      <c r="G935" s="1252"/>
      <c r="H935" s="1252"/>
      <c r="I935" s="548"/>
    </row>
    <row r="936" spans="1:9" s="549" customFormat="1" ht="15">
      <c r="A936" s="550"/>
      <c r="B936" s="550"/>
      <c r="C936" s="550"/>
      <c r="D936" s="1252"/>
      <c r="E936" s="1252"/>
      <c r="F936" s="1252"/>
      <c r="G936" s="1252"/>
      <c r="H936" s="1252"/>
      <c r="I936" s="548"/>
    </row>
    <row r="937" spans="1:9" s="549" customFormat="1" ht="15">
      <c r="A937" s="550"/>
      <c r="B937" s="550"/>
      <c r="C937" s="550"/>
      <c r="D937" s="1252"/>
      <c r="E937" s="1252"/>
      <c r="F937" s="1252"/>
      <c r="G937" s="1252"/>
      <c r="H937" s="1252"/>
      <c r="I937" s="548"/>
    </row>
    <row r="938" spans="1:9" s="549" customFormat="1" ht="15">
      <c r="A938" s="550"/>
      <c r="B938" s="550"/>
      <c r="C938" s="550"/>
      <c r="D938" s="1252"/>
      <c r="E938" s="1252"/>
      <c r="F938" s="1252"/>
      <c r="G938" s="1252"/>
      <c r="H938" s="1252"/>
      <c r="I938" s="548"/>
    </row>
    <row r="939" spans="1:9" s="549" customFormat="1" ht="15">
      <c r="A939" s="550"/>
      <c r="B939" s="550"/>
      <c r="C939" s="550"/>
      <c r="D939" s="1252"/>
      <c r="E939" s="1252"/>
      <c r="F939" s="1252"/>
      <c r="G939" s="1252"/>
      <c r="H939" s="1252"/>
      <c r="I939" s="548"/>
    </row>
    <row r="940" spans="1:9" s="549" customFormat="1" ht="15">
      <c r="A940" s="550"/>
      <c r="B940" s="550"/>
      <c r="C940" s="550"/>
      <c r="D940" s="1252"/>
      <c r="E940" s="1252"/>
      <c r="F940" s="1252"/>
      <c r="G940" s="1252"/>
      <c r="H940" s="1252"/>
      <c r="I940" s="548"/>
    </row>
    <row r="941" spans="1:9" s="549" customFormat="1" ht="15">
      <c r="A941" s="550"/>
      <c r="B941" s="550"/>
      <c r="C941" s="550"/>
      <c r="D941" s="1252"/>
      <c r="E941" s="1252"/>
      <c r="F941" s="1252"/>
      <c r="G941" s="1252"/>
      <c r="H941" s="1252"/>
      <c r="I941" s="548"/>
    </row>
    <row r="942" spans="1:9" s="549" customFormat="1" ht="15">
      <c r="A942" s="550"/>
      <c r="B942" s="550"/>
      <c r="C942" s="550"/>
      <c r="D942" s="1252"/>
      <c r="E942" s="1252"/>
      <c r="F942" s="1252"/>
      <c r="G942" s="1252"/>
      <c r="H942" s="1252"/>
      <c r="I942" s="548"/>
    </row>
    <row r="943" spans="1:9" s="549" customFormat="1" ht="15">
      <c r="A943" s="550"/>
      <c r="B943" s="550"/>
      <c r="C943" s="550"/>
      <c r="D943" s="1252"/>
      <c r="E943" s="1252"/>
      <c r="F943" s="1252"/>
      <c r="G943" s="1252"/>
      <c r="H943" s="1252"/>
      <c r="I943" s="548"/>
    </row>
    <row r="944" spans="1:9">
      <c r="A944" s="121"/>
      <c r="B944" s="121"/>
      <c r="C944" s="121"/>
      <c r="D944" s="371"/>
      <c r="E944" s="121"/>
      <c r="F944" s="122"/>
      <c r="G944" s="123"/>
      <c r="H944" s="123"/>
      <c r="I944" s="123"/>
    </row>
    <row r="945" spans="1:9">
      <c r="A945" s="121"/>
      <c r="B945" s="121"/>
      <c r="C945" s="121"/>
      <c r="D945" s="371"/>
      <c r="E945" s="121"/>
      <c r="F945" s="122"/>
      <c r="G945" s="123"/>
      <c r="H945" s="123"/>
      <c r="I945" s="123"/>
    </row>
    <row r="946" spans="1:9">
      <c r="A946" s="121"/>
      <c r="B946" s="121"/>
      <c r="C946" s="121"/>
      <c r="D946" s="371"/>
      <c r="E946" s="121"/>
      <c r="F946" s="122"/>
      <c r="G946" s="123"/>
      <c r="H946" s="123"/>
      <c r="I946" s="123"/>
    </row>
    <row r="947" spans="1:9">
      <c r="A947" s="121"/>
      <c r="B947" s="121"/>
      <c r="C947" s="121"/>
      <c r="D947" s="371"/>
      <c r="E947" s="121"/>
      <c r="F947" s="122"/>
      <c r="G947" s="123"/>
      <c r="H947" s="123"/>
      <c r="I947" s="123"/>
    </row>
    <row r="948" spans="1:9">
      <c r="A948" s="121"/>
      <c r="B948" s="121"/>
      <c r="C948" s="121"/>
      <c r="D948" s="371"/>
      <c r="E948" s="121"/>
      <c r="F948" s="122"/>
      <c r="G948" s="123"/>
      <c r="H948" s="123"/>
      <c r="I948" s="123"/>
    </row>
    <row r="949" spans="1:9">
      <c r="A949" s="121"/>
      <c r="B949" s="121"/>
      <c r="C949" s="121"/>
      <c r="D949" s="371"/>
      <c r="E949" s="121"/>
      <c r="F949" s="122"/>
      <c r="G949" s="123"/>
      <c r="H949" s="123"/>
      <c r="I949" s="123"/>
    </row>
    <row r="950" spans="1:9">
      <c r="A950" s="121"/>
      <c r="B950" s="121"/>
      <c r="C950" s="121"/>
      <c r="D950" s="371"/>
      <c r="E950" s="121"/>
      <c r="F950" s="122"/>
      <c r="G950" s="123"/>
      <c r="H950" s="123"/>
      <c r="I950" s="123"/>
    </row>
    <row r="951" spans="1:9">
      <c r="A951" s="121"/>
      <c r="B951" s="121"/>
      <c r="C951" s="121"/>
      <c r="D951" s="371"/>
      <c r="E951" s="121"/>
      <c r="F951" s="122"/>
      <c r="G951" s="123"/>
      <c r="H951" s="123"/>
      <c r="I951" s="123"/>
    </row>
    <row r="952" spans="1:9">
      <c r="A952" s="121"/>
      <c r="B952" s="121"/>
      <c r="C952" s="121"/>
      <c r="D952" s="371"/>
      <c r="E952" s="121"/>
      <c r="F952" s="122"/>
      <c r="G952" s="123"/>
      <c r="H952" s="123"/>
      <c r="I952" s="123"/>
    </row>
    <row r="953" spans="1:9">
      <c r="A953" s="121"/>
      <c r="B953" s="121"/>
      <c r="C953" s="121"/>
      <c r="D953" s="371"/>
      <c r="E953" s="121"/>
      <c r="F953" s="122"/>
      <c r="G953" s="123"/>
      <c r="H953" s="123"/>
      <c r="I953" s="123"/>
    </row>
    <row r="954" spans="1:9">
      <c r="A954" s="121"/>
      <c r="B954" s="121"/>
      <c r="C954" s="121"/>
      <c r="D954" s="371"/>
      <c r="E954" s="121"/>
      <c r="F954" s="122"/>
      <c r="G954" s="123"/>
      <c r="H954" s="123"/>
      <c r="I954" s="123"/>
    </row>
    <row r="955" spans="1:9">
      <c r="A955" s="121"/>
      <c r="B955" s="121"/>
      <c r="C955" s="121"/>
      <c r="D955" s="371"/>
      <c r="E955" s="121"/>
      <c r="F955" s="122"/>
      <c r="G955" s="123"/>
      <c r="H955" s="123"/>
      <c r="I955" s="123"/>
    </row>
    <row r="956" spans="1:9">
      <c r="A956" s="121"/>
      <c r="B956" s="121"/>
      <c r="C956" s="121"/>
      <c r="D956" s="371"/>
      <c r="E956" s="121"/>
      <c r="F956" s="122"/>
      <c r="G956" s="123"/>
      <c r="H956" s="123"/>
      <c r="I956" s="123"/>
    </row>
    <row r="957" spans="1:9">
      <c r="A957" s="121"/>
      <c r="B957" s="121"/>
      <c r="C957" s="121"/>
      <c r="D957" s="371"/>
      <c r="E957" s="121"/>
      <c r="F957" s="122"/>
      <c r="G957" s="123"/>
      <c r="H957" s="123"/>
      <c r="I957" s="123"/>
    </row>
    <row r="958" spans="1:9">
      <c r="A958" s="121"/>
      <c r="B958" s="121"/>
      <c r="C958" s="121"/>
      <c r="D958" s="371"/>
      <c r="E958" s="121"/>
      <c r="F958" s="122"/>
      <c r="G958" s="123"/>
      <c r="H958" s="123"/>
      <c r="I958" s="123"/>
    </row>
    <row r="959" spans="1:9">
      <c r="A959" s="121"/>
      <c r="B959" s="121"/>
      <c r="C959" s="121"/>
      <c r="D959" s="371"/>
      <c r="E959" s="121"/>
      <c r="F959" s="122"/>
      <c r="G959" s="123"/>
      <c r="H959" s="123"/>
      <c r="I959" s="123"/>
    </row>
    <row r="960" spans="1:9">
      <c r="A960" s="121"/>
      <c r="B960" s="121"/>
      <c r="C960" s="121"/>
      <c r="D960" s="371"/>
      <c r="E960" s="121"/>
      <c r="F960" s="122"/>
      <c r="G960" s="123"/>
      <c r="H960" s="123"/>
      <c r="I960" s="123"/>
    </row>
    <row r="961" spans="1:9">
      <c r="A961" s="121"/>
      <c r="B961" s="121"/>
      <c r="C961" s="121"/>
      <c r="D961" s="371"/>
      <c r="E961" s="121"/>
      <c r="F961" s="122"/>
      <c r="G961" s="123"/>
      <c r="H961" s="123"/>
      <c r="I961" s="123"/>
    </row>
    <row r="962" spans="1:9">
      <c r="A962" s="121"/>
      <c r="B962" s="121"/>
      <c r="C962" s="121"/>
      <c r="D962" s="371"/>
      <c r="E962" s="121"/>
      <c r="F962" s="122"/>
      <c r="G962" s="123"/>
      <c r="H962" s="123"/>
      <c r="I962" s="123"/>
    </row>
    <row r="963" spans="1:9">
      <c r="A963" s="121"/>
      <c r="B963" s="121"/>
      <c r="C963" s="121"/>
      <c r="D963" s="371"/>
      <c r="E963" s="121"/>
      <c r="F963" s="122"/>
      <c r="G963" s="123"/>
      <c r="H963" s="123"/>
      <c r="I963" s="123"/>
    </row>
    <row r="964" spans="1:9">
      <c r="A964" s="121"/>
      <c r="B964" s="121"/>
      <c r="C964" s="121"/>
      <c r="D964" s="371"/>
      <c r="E964" s="121"/>
      <c r="F964" s="122"/>
      <c r="G964" s="123"/>
      <c r="H964" s="123"/>
      <c r="I964" s="123"/>
    </row>
    <row r="965" spans="1:9">
      <c r="A965" s="121"/>
      <c r="B965" s="121"/>
      <c r="C965" s="121"/>
      <c r="D965" s="371"/>
      <c r="E965" s="121"/>
      <c r="F965" s="122"/>
      <c r="G965" s="123"/>
      <c r="H965" s="123"/>
      <c r="I965" s="123"/>
    </row>
    <row r="966" spans="1:9">
      <c r="A966" s="121"/>
      <c r="B966" s="121"/>
      <c r="C966" s="121"/>
      <c r="D966" s="371"/>
      <c r="E966" s="121"/>
      <c r="F966" s="122"/>
      <c r="G966" s="123"/>
      <c r="H966" s="123"/>
      <c r="I966" s="123"/>
    </row>
    <row r="967" spans="1:9">
      <c r="A967" s="121"/>
      <c r="B967" s="121"/>
      <c r="C967" s="121"/>
      <c r="D967" s="371"/>
      <c r="E967" s="121"/>
      <c r="F967" s="122"/>
      <c r="G967" s="123"/>
      <c r="H967" s="123"/>
      <c r="I967" s="123"/>
    </row>
    <row r="968" spans="1:9">
      <c r="A968" s="121"/>
      <c r="B968" s="121"/>
      <c r="C968" s="121"/>
      <c r="D968" s="371"/>
      <c r="E968" s="121"/>
      <c r="F968" s="122"/>
      <c r="G968" s="123"/>
      <c r="H968" s="123"/>
      <c r="I968" s="123"/>
    </row>
    <row r="969" spans="1:9">
      <c r="A969" s="121"/>
      <c r="B969" s="121"/>
      <c r="C969" s="121"/>
      <c r="D969" s="371"/>
      <c r="E969" s="121"/>
      <c r="F969" s="122"/>
      <c r="G969" s="123"/>
      <c r="H969" s="123"/>
      <c r="I969" s="123"/>
    </row>
    <row r="970" spans="1:9">
      <c r="A970" s="121"/>
      <c r="B970" s="121"/>
      <c r="C970" s="121"/>
      <c r="D970" s="371"/>
      <c r="E970" s="121"/>
      <c r="F970" s="122"/>
      <c r="G970" s="123"/>
      <c r="H970" s="123"/>
      <c r="I970" s="123"/>
    </row>
    <row r="971" spans="1:9">
      <c r="A971" s="121"/>
      <c r="B971" s="121"/>
      <c r="C971" s="121"/>
      <c r="D971" s="371"/>
      <c r="E971" s="121"/>
      <c r="F971" s="122"/>
      <c r="G971" s="123"/>
      <c r="H971" s="123"/>
      <c r="I971" s="123"/>
    </row>
    <row r="972" spans="1:9">
      <c r="A972" s="121"/>
      <c r="B972" s="121"/>
      <c r="C972" s="121"/>
      <c r="D972" s="371"/>
      <c r="E972" s="121"/>
      <c r="F972" s="122"/>
      <c r="G972" s="123"/>
      <c r="H972" s="123"/>
      <c r="I972" s="123"/>
    </row>
    <row r="973" spans="1:9">
      <c r="I973" s="123"/>
    </row>
    <row r="974" spans="1:9">
      <c r="I974" s="123"/>
    </row>
    <row r="975" spans="1:9">
      <c r="I975" s="123"/>
    </row>
    <row r="976" spans="1:9">
      <c r="I976" s="123"/>
    </row>
    <row r="977" spans="9:9">
      <c r="I977" s="123"/>
    </row>
    <row r="978" spans="9:9">
      <c r="I978" s="123"/>
    </row>
    <row r="979" spans="9:9">
      <c r="I979" s="123"/>
    </row>
    <row r="980" spans="9:9">
      <c r="I980" s="123"/>
    </row>
    <row r="981" spans="9:9">
      <c r="I981" s="123"/>
    </row>
    <row r="982" spans="9:9">
      <c r="I982" s="123"/>
    </row>
    <row r="983" spans="9:9">
      <c r="I983" s="123"/>
    </row>
    <row r="984" spans="9:9">
      <c r="I984" s="123"/>
    </row>
    <row r="985" spans="9:9">
      <c r="I985" s="123"/>
    </row>
    <row r="986" spans="9:9">
      <c r="I986" s="123"/>
    </row>
    <row r="987" spans="9:9">
      <c r="I987" s="123"/>
    </row>
    <row r="988" spans="9:9">
      <c r="I988" s="123"/>
    </row>
    <row r="989" spans="9:9">
      <c r="I989" s="123"/>
    </row>
    <row r="990" spans="9:9">
      <c r="I990" s="123"/>
    </row>
    <row r="991" spans="9:9">
      <c r="I991" s="123"/>
    </row>
    <row r="992" spans="9:9">
      <c r="I992" s="123"/>
    </row>
    <row r="993" spans="9:9">
      <c r="I993" s="123"/>
    </row>
    <row r="994" spans="9:9">
      <c r="I994" s="123"/>
    </row>
    <row r="995" spans="9:9">
      <c r="I995" s="123"/>
    </row>
    <row r="996" spans="9:9">
      <c r="I996" s="123"/>
    </row>
    <row r="997" spans="9:9">
      <c r="I997" s="123"/>
    </row>
    <row r="998" spans="9:9">
      <c r="I998" s="123"/>
    </row>
    <row r="999" spans="9:9">
      <c r="I999" s="123"/>
    </row>
    <row r="1000" spans="9:9">
      <c r="I1000" s="123"/>
    </row>
    <row r="1001" spans="9:9">
      <c r="I1001" s="123"/>
    </row>
    <row r="1002" spans="9:9">
      <c r="I1002" s="123"/>
    </row>
    <row r="1003" spans="9:9">
      <c r="I1003" s="123"/>
    </row>
    <row r="1004" spans="9:9">
      <c r="I1004" s="123"/>
    </row>
    <row r="1005" spans="9:9">
      <c r="I1005" s="123"/>
    </row>
    <row r="1006" spans="9:9">
      <c r="I1006" s="123"/>
    </row>
    <row r="1007" spans="9:9">
      <c r="I1007" s="123"/>
    </row>
    <row r="1008" spans="9:9">
      <c r="I1008" s="123"/>
    </row>
    <row r="1009" spans="9:9">
      <c r="I1009" s="123"/>
    </row>
    <row r="1010" spans="9:9">
      <c r="I1010" s="123"/>
    </row>
    <row r="1011" spans="9:9">
      <c r="I1011" s="123"/>
    </row>
    <row r="1012" spans="9:9">
      <c r="I1012" s="123"/>
    </row>
    <row r="1013" spans="9:9">
      <c r="I1013" s="123"/>
    </row>
    <row r="1014" spans="9:9">
      <c r="I1014" s="123"/>
    </row>
    <row r="1015" spans="9:9">
      <c r="I1015" s="123"/>
    </row>
    <row r="1016" spans="9:9">
      <c r="I1016" s="123"/>
    </row>
    <row r="1017" spans="9:9">
      <c r="I1017" s="123"/>
    </row>
    <row r="1018" spans="9:9">
      <c r="I1018" s="123"/>
    </row>
    <row r="1019" spans="9:9">
      <c r="I1019" s="123"/>
    </row>
    <row r="1020" spans="9:9">
      <c r="I1020" s="123"/>
    </row>
    <row r="1021" spans="9:9">
      <c r="I1021" s="123"/>
    </row>
    <row r="1022" spans="9:9">
      <c r="I1022" s="123"/>
    </row>
    <row r="1023" spans="9:9">
      <c r="I1023" s="123"/>
    </row>
    <row r="1024" spans="9:9">
      <c r="I1024" s="123"/>
    </row>
    <row r="1025" spans="9:9">
      <c r="I1025" s="123"/>
    </row>
    <row r="1026" spans="9:9">
      <c r="I1026" s="123"/>
    </row>
    <row r="1027" spans="9:9">
      <c r="I1027" s="123"/>
    </row>
    <row r="1028" spans="9:9">
      <c r="I1028" s="123"/>
    </row>
    <row r="1029" spans="9:9">
      <c r="I1029" s="123"/>
    </row>
    <row r="1030" spans="9:9">
      <c r="I1030" s="123"/>
    </row>
    <row r="1031" spans="9:9">
      <c r="I1031" s="123"/>
    </row>
    <row r="1032" spans="9:9">
      <c r="I1032" s="123"/>
    </row>
    <row r="1033" spans="9:9">
      <c r="I1033" s="123"/>
    </row>
    <row r="1034" spans="9:9">
      <c r="I1034" s="123"/>
    </row>
    <row r="1035" spans="9:9">
      <c r="I1035" s="123"/>
    </row>
    <row r="1036" spans="9:9">
      <c r="I1036" s="123"/>
    </row>
    <row r="1037" spans="9:9">
      <c r="I1037" s="123"/>
    </row>
    <row r="1038" spans="9:9">
      <c r="I1038" s="123"/>
    </row>
    <row r="1039" spans="9:9">
      <c r="I1039" s="123"/>
    </row>
    <row r="1040" spans="9:9">
      <c r="I1040" s="123"/>
    </row>
    <row r="1041" spans="9:9">
      <c r="I1041" s="123"/>
    </row>
    <row r="1042" spans="9:9">
      <c r="I1042" s="123"/>
    </row>
    <row r="1043" spans="9:9">
      <c r="I1043" s="123"/>
    </row>
    <row r="1044" spans="9:9">
      <c r="I1044" s="123"/>
    </row>
    <row r="1045" spans="9:9">
      <c r="I1045" s="123"/>
    </row>
    <row r="1046" spans="9:9">
      <c r="I1046" s="123"/>
    </row>
    <row r="1047" spans="9:9">
      <c r="I1047" s="123"/>
    </row>
    <row r="1048" spans="9:9">
      <c r="I1048" s="123"/>
    </row>
    <row r="1049" spans="9:9">
      <c r="I1049" s="123"/>
    </row>
    <row r="1050" spans="9:9">
      <c r="I1050" s="123"/>
    </row>
    <row r="1051" spans="9:9">
      <c r="I1051" s="123"/>
    </row>
    <row r="1052" spans="9:9">
      <c r="I1052" s="123"/>
    </row>
    <row r="1053" spans="9:9">
      <c r="I1053" s="123"/>
    </row>
    <row r="1054" spans="9:9">
      <c r="I1054" s="123"/>
    </row>
    <row r="1055" spans="9:9">
      <c r="I1055" s="123"/>
    </row>
    <row r="1056" spans="9:9">
      <c r="I1056" s="123"/>
    </row>
    <row r="1057" spans="9:9">
      <c r="I1057" s="123"/>
    </row>
    <row r="1058" spans="9:9">
      <c r="I1058" s="123"/>
    </row>
    <row r="1059" spans="9:9">
      <c r="I1059" s="123"/>
    </row>
    <row r="1060" spans="9:9">
      <c r="I1060" s="123"/>
    </row>
    <row r="1061" spans="9:9">
      <c r="I1061" s="123"/>
    </row>
    <row r="1062" spans="9:9">
      <c r="I1062" s="123"/>
    </row>
    <row r="1063" spans="9:9">
      <c r="I1063" s="123"/>
    </row>
    <row r="1064" spans="9:9">
      <c r="I1064" s="123"/>
    </row>
    <row r="1065" spans="9:9">
      <c r="I1065" s="123"/>
    </row>
    <row r="1066" spans="9:9">
      <c r="I1066" s="123"/>
    </row>
    <row r="1067" spans="9:9">
      <c r="I1067" s="123"/>
    </row>
    <row r="1068" spans="9:9">
      <c r="I1068" s="123"/>
    </row>
    <row r="1069" spans="9:9">
      <c r="I1069" s="123"/>
    </row>
    <row r="1070" spans="9:9">
      <c r="I1070" s="123"/>
    </row>
    <row r="1071" spans="9:9">
      <c r="I1071" s="123"/>
    </row>
    <row r="1072" spans="9:9">
      <c r="I1072" s="123"/>
    </row>
    <row r="1073" spans="9:9">
      <c r="I1073" s="123"/>
    </row>
    <row r="1074" spans="9:9">
      <c r="I1074" s="123"/>
    </row>
    <row r="1075" spans="9:9">
      <c r="I1075" s="123"/>
    </row>
    <row r="1076" spans="9:9">
      <c r="I1076" s="123"/>
    </row>
    <row r="1077" spans="9:9">
      <c r="I1077" s="123"/>
    </row>
    <row r="1078" spans="9:9">
      <c r="I1078" s="123"/>
    </row>
    <row r="1079" spans="9:9">
      <c r="I1079" s="123"/>
    </row>
    <row r="1080" spans="9:9">
      <c r="I1080" s="123"/>
    </row>
    <row r="1081" spans="9:9">
      <c r="I1081" s="123"/>
    </row>
    <row r="1082" spans="9:9">
      <c r="I1082" s="123"/>
    </row>
    <row r="1083" spans="9:9">
      <c r="I1083" s="123"/>
    </row>
    <row r="1084" spans="9:9">
      <c r="I1084" s="123"/>
    </row>
    <row r="1085" spans="9:9">
      <c r="I1085" s="123"/>
    </row>
    <row r="1086" spans="9:9">
      <c r="I1086" s="123"/>
    </row>
    <row r="1087" spans="9:9">
      <c r="I1087" s="123"/>
    </row>
    <row r="1088" spans="9:9">
      <c r="I1088" s="123"/>
    </row>
    <row r="1089" spans="9:9">
      <c r="I1089" s="123"/>
    </row>
    <row r="1090" spans="9:9">
      <c r="I1090" s="123"/>
    </row>
    <row r="1091" spans="9:9">
      <c r="I1091" s="123"/>
    </row>
    <row r="1092" spans="9:9">
      <c r="I1092" s="123"/>
    </row>
    <row r="1093" spans="9:9">
      <c r="I1093" s="123"/>
    </row>
    <row r="1094" spans="9:9">
      <c r="I1094" s="123"/>
    </row>
    <row r="1095" spans="9:9">
      <c r="I1095" s="123"/>
    </row>
    <row r="1096" spans="9:9">
      <c r="I1096" s="123"/>
    </row>
    <row r="1097" spans="9:9">
      <c r="I1097" s="123"/>
    </row>
    <row r="1098" spans="9:9">
      <c r="I1098" s="123"/>
    </row>
    <row r="1099" spans="9:9">
      <c r="I1099" s="123"/>
    </row>
    <row r="1100" spans="9:9">
      <c r="I1100" s="123"/>
    </row>
    <row r="1101" spans="9:9">
      <c r="I1101" s="123"/>
    </row>
    <row r="1102" spans="9:9">
      <c r="I1102" s="123"/>
    </row>
    <row r="1103" spans="9:9">
      <c r="I1103" s="123"/>
    </row>
    <row r="1104" spans="9:9">
      <c r="I1104" s="123"/>
    </row>
    <row r="1105" spans="9:9">
      <c r="I1105" s="123"/>
    </row>
    <row r="1106" spans="9:9">
      <c r="I1106" s="123"/>
    </row>
    <row r="1107" spans="9:9">
      <c r="I1107" s="123"/>
    </row>
    <row r="1108" spans="9:9">
      <c r="I1108" s="123"/>
    </row>
    <row r="1109" spans="9:9">
      <c r="I1109" s="123"/>
    </row>
    <row r="1110" spans="9:9">
      <c r="I1110" s="123"/>
    </row>
    <row r="1111" spans="9:9">
      <c r="I1111" s="123"/>
    </row>
    <row r="1112" spans="9:9">
      <c r="I1112" s="123"/>
    </row>
    <row r="1113" spans="9:9">
      <c r="I1113" s="123"/>
    </row>
    <row r="1114" spans="9:9">
      <c r="I1114" s="123"/>
    </row>
    <row r="1115" spans="9:9">
      <c r="I1115" s="123"/>
    </row>
    <row r="1116" spans="9:9">
      <c r="I1116" s="123"/>
    </row>
    <row r="1117" spans="9:9">
      <c r="I1117" s="123"/>
    </row>
    <row r="1118" spans="9:9">
      <c r="I1118" s="123"/>
    </row>
    <row r="1119" spans="9:9">
      <c r="I1119" s="123"/>
    </row>
    <row r="1120" spans="9:9">
      <c r="I1120" s="123"/>
    </row>
  </sheetData>
  <mergeCells count="75">
    <mergeCell ref="A887:C887"/>
    <mergeCell ref="A920:C920"/>
    <mergeCell ref="A880:H880"/>
    <mergeCell ref="A861:H861"/>
    <mergeCell ref="A879:H879"/>
    <mergeCell ref="A899:I899"/>
    <mergeCell ref="A900:I900"/>
    <mergeCell ref="A901:I901"/>
    <mergeCell ref="A902:I902"/>
    <mergeCell ref="A903:G903"/>
    <mergeCell ref="A904:I904"/>
    <mergeCell ref="D905:H905"/>
    <mergeCell ref="D906:H906"/>
    <mergeCell ref="D907:H907"/>
    <mergeCell ref="D908:H908"/>
    <mergeCell ref="D914:H914"/>
    <mergeCell ref="A745:B745"/>
    <mergeCell ref="A882:H882"/>
    <mergeCell ref="A748:B748"/>
    <mergeCell ref="C256:C257"/>
    <mergeCell ref="D256:D257"/>
    <mergeCell ref="A344:H344"/>
    <mergeCell ref="A578:B578"/>
    <mergeCell ref="D683:H683"/>
    <mergeCell ref="A518:I518"/>
    <mergeCell ref="A203:I203"/>
    <mergeCell ref="A400:B400"/>
    <mergeCell ref="A346:I346"/>
    <mergeCell ref="A685:I685"/>
    <mergeCell ref="D516:H516"/>
    <mergeCell ref="A401:B401"/>
    <mergeCell ref="A1:I1"/>
    <mergeCell ref="A2:I2"/>
    <mergeCell ref="A3:I3"/>
    <mergeCell ref="A4:I4"/>
    <mergeCell ref="D201:H201"/>
    <mergeCell ref="A5:G5"/>
    <mergeCell ref="C6:G6"/>
    <mergeCell ref="A28:I29"/>
    <mergeCell ref="A7:I8"/>
    <mergeCell ref="D27:H27"/>
    <mergeCell ref="A60:B60"/>
    <mergeCell ref="H6:I6"/>
    <mergeCell ref="D915:H915"/>
    <mergeCell ref="D916:H916"/>
    <mergeCell ref="D909:H909"/>
    <mergeCell ref="D910:H910"/>
    <mergeCell ref="D911:H911"/>
    <mergeCell ref="D912:H912"/>
    <mergeCell ref="D917:H917"/>
    <mergeCell ref="D918:H918"/>
    <mergeCell ref="D919:H919"/>
    <mergeCell ref="D920:H920"/>
    <mergeCell ref="D921:H921"/>
    <mergeCell ref="D930:H930"/>
    <mergeCell ref="D931:H931"/>
    <mergeCell ref="D922:H922"/>
    <mergeCell ref="D925:H925"/>
    <mergeCell ref="D926:H926"/>
    <mergeCell ref="D942:H942"/>
    <mergeCell ref="D943:H943"/>
    <mergeCell ref="A913:H913"/>
    <mergeCell ref="D937:H937"/>
    <mergeCell ref="D938:H938"/>
    <mergeCell ref="D939:H939"/>
    <mergeCell ref="D940:H940"/>
    <mergeCell ref="D941:H941"/>
    <mergeCell ref="D932:H932"/>
    <mergeCell ref="D933:H933"/>
    <mergeCell ref="D934:H934"/>
    <mergeCell ref="D935:H935"/>
    <mergeCell ref="D936:H936"/>
    <mergeCell ref="D927:H927"/>
    <mergeCell ref="D928:H928"/>
    <mergeCell ref="D929:H929"/>
  </mergeCells>
  <phoneticPr fontId="17" type="noConversion"/>
  <hyperlinks>
    <hyperlink ref="E13" r:id="rId1" display="M@"/>
  </hyperlinks>
  <pageMargins left="0.51181102362204722" right="0.51181102362204722" top="0.78740157480314965" bottom="0.78740157480314965" header="0.31496062992125984" footer="0.31496062992125984"/>
  <pageSetup paperSize="9" scale="48" fitToHeight="0" orientation="portrait" r:id="rId2"/>
  <headerFooter>
    <oddFooter>Página &amp;P de &amp;N</oddFooter>
  </headerFooter>
  <rowBreaks count="1" manualBreakCount="1">
    <brk id="840" max="8" man="1"/>
  </rowBrea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activeCell="E32" sqref="E32"/>
    </sheetView>
  </sheetViews>
  <sheetFormatPr defaultRowHeight="15"/>
  <cols>
    <col min="2" max="2" width="14.42578125" customWidth="1"/>
    <col min="5" max="5" width="12.7109375" customWidth="1"/>
    <col min="7" max="7" width="10.5703125" bestFit="1" customWidth="1"/>
    <col min="9" max="9" width="12.42578125" customWidth="1"/>
    <col min="11" max="11" width="23" customWidth="1"/>
  </cols>
  <sheetData>
    <row r="1" spans="1:9">
      <c r="A1" s="1480" t="s">
        <v>852</v>
      </c>
      <c r="B1" s="1481"/>
      <c r="C1" s="1481"/>
      <c r="D1" s="1481"/>
      <c r="E1" s="1481"/>
      <c r="F1" s="1481"/>
      <c r="G1" s="1481"/>
      <c r="H1" s="1482"/>
      <c r="I1" s="1520" t="s">
        <v>381</v>
      </c>
    </row>
    <row r="2" spans="1:9">
      <c r="A2" s="1483"/>
      <c r="B2" s="1484"/>
      <c r="C2" s="1484"/>
      <c r="D2" s="1484"/>
      <c r="E2" s="1484"/>
      <c r="F2" s="1484"/>
      <c r="G2" s="1484"/>
      <c r="H2" s="1485"/>
      <c r="I2" s="1521"/>
    </row>
    <row r="3" spans="1:9">
      <c r="A3" s="1483"/>
      <c r="B3" s="1484"/>
      <c r="C3" s="1484"/>
      <c r="D3" s="1484"/>
      <c r="E3" s="1484"/>
      <c r="F3" s="1484"/>
      <c r="G3" s="1484"/>
      <c r="H3" s="1485"/>
      <c r="I3" s="1521"/>
    </row>
    <row r="4" spans="1:9" ht="15.75" customHeight="1">
      <c r="A4" s="1486"/>
      <c r="B4" s="1487"/>
      <c r="C4" s="1487"/>
      <c r="D4" s="1487"/>
      <c r="E4" s="1487"/>
      <c r="F4" s="1487"/>
      <c r="G4" s="1487"/>
      <c r="H4" s="1488"/>
      <c r="I4" s="1522"/>
    </row>
    <row r="5" spans="1:9">
      <c r="A5" s="267" t="s">
        <v>853</v>
      </c>
      <c r="B5" s="1489" t="s">
        <v>1343</v>
      </c>
      <c r="C5" s="1489"/>
      <c r="D5" s="1489"/>
      <c r="E5" s="1489"/>
      <c r="F5" s="1489"/>
      <c r="G5" s="1489"/>
      <c r="H5" s="1489"/>
      <c r="I5" s="1490"/>
    </row>
    <row r="6" spans="1:9">
      <c r="A6" s="267" t="s">
        <v>854</v>
      </c>
      <c r="B6" s="1491" t="s">
        <v>29</v>
      </c>
      <c r="C6" s="1491"/>
      <c r="D6" s="1491"/>
      <c r="E6" s="1491"/>
      <c r="F6" s="1491"/>
      <c r="G6" s="1491"/>
      <c r="H6" s="1491"/>
      <c r="I6" s="1492"/>
    </row>
    <row r="7" spans="1:9">
      <c r="A7" s="268" t="s">
        <v>929</v>
      </c>
      <c r="B7" s="269"/>
      <c r="C7" s="270"/>
      <c r="D7" s="271"/>
      <c r="E7" s="269"/>
      <c r="F7" s="272"/>
      <c r="G7" s="273"/>
      <c r="H7" s="274"/>
      <c r="I7" s="275"/>
    </row>
    <row r="8" spans="1:9">
      <c r="A8" s="268" t="s">
        <v>1339</v>
      </c>
      <c r="B8" s="269"/>
      <c r="C8" s="270"/>
      <c r="D8" s="271"/>
      <c r="E8" s="269"/>
      <c r="F8" s="272"/>
      <c r="G8" s="273"/>
      <c r="H8" s="274"/>
      <c r="I8" s="275"/>
    </row>
    <row r="9" spans="1:9">
      <c r="A9" s="1493" t="s">
        <v>855</v>
      </c>
      <c r="B9" s="1494"/>
      <c r="C9" s="1494"/>
      <c r="D9" s="1494"/>
      <c r="E9" s="1494"/>
      <c r="F9" s="1494"/>
      <c r="G9" s="1494"/>
      <c r="H9" s="1494"/>
      <c r="I9" s="1495"/>
    </row>
    <row r="10" spans="1:9">
      <c r="A10" s="276" t="s">
        <v>856</v>
      </c>
      <c r="B10" s="86" t="s">
        <v>857</v>
      </c>
      <c r="C10" s="1496" t="s">
        <v>858</v>
      </c>
      <c r="D10" s="1496"/>
      <c r="E10" s="1496"/>
      <c r="F10" s="86" t="s">
        <v>239</v>
      </c>
      <c r="G10" s="277" t="s">
        <v>859</v>
      </c>
      <c r="H10" s="278" t="s">
        <v>860</v>
      </c>
      <c r="I10" s="279" t="s">
        <v>861</v>
      </c>
    </row>
    <row r="11" spans="1:9">
      <c r="A11" s="280">
        <v>10111</v>
      </c>
      <c r="B11" s="281" t="s">
        <v>49</v>
      </c>
      <c r="C11" s="1501" t="s">
        <v>885</v>
      </c>
      <c r="D11" s="1502"/>
      <c r="E11" s="1503"/>
      <c r="F11" s="281" t="s">
        <v>863</v>
      </c>
      <c r="G11" s="282">
        <v>0.9</v>
      </c>
      <c r="H11" s="283">
        <v>19.12</v>
      </c>
      <c r="I11" s="284">
        <f>H11*G11</f>
        <v>17.21</v>
      </c>
    </row>
    <row r="12" spans="1:9">
      <c r="A12" s="280">
        <v>10101</v>
      </c>
      <c r="B12" s="281" t="s">
        <v>49</v>
      </c>
      <c r="C12" s="1501" t="s">
        <v>886</v>
      </c>
      <c r="D12" s="1502"/>
      <c r="E12" s="1503"/>
      <c r="F12" s="281" t="s">
        <v>863</v>
      </c>
      <c r="G12" s="282">
        <v>0.8</v>
      </c>
      <c r="H12" s="283">
        <v>16.13</v>
      </c>
      <c r="I12" s="284">
        <f>H12*G12</f>
        <v>12.9</v>
      </c>
    </row>
    <row r="13" spans="1:9">
      <c r="A13" s="280"/>
      <c r="B13" s="281"/>
      <c r="C13" s="1501"/>
      <c r="D13" s="1502"/>
      <c r="E13" s="1503"/>
      <c r="F13" s="281"/>
      <c r="G13" s="282"/>
      <c r="H13" s="283"/>
      <c r="I13" s="284"/>
    </row>
    <row r="14" spans="1:9">
      <c r="A14" s="280"/>
      <c r="B14" s="281"/>
      <c r="C14" s="1501"/>
      <c r="D14" s="1502"/>
      <c r="E14" s="1503"/>
      <c r="F14" s="281"/>
      <c r="G14" s="282"/>
      <c r="H14" s="283"/>
      <c r="I14" s="284"/>
    </row>
    <row r="15" spans="1:9">
      <c r="A15" s="1504" t="s">
        <v>864</v>
      </c>
      <c r="B15" s="1505"/>
      <c r="C15" s="1505"/>
      <c r="D15" s="1505"/>
      <c r="E15" s="1505"/>
      <c r="F15" s="1505"/>
      <c r="G15" s="1505"/>
      <c r="H15" s="1505"/>
      <c r="I15" s="285">
        <f>SUM(I11:I14)</f>
        <v>30.11</v>
      </c>
    </row>
    <row r="16" spans="1:9">
      <c r="A16" s="286"/>
      <c r="B16" s="287"/>
      <c r="C16" s="288"/>
      <c r="D16" s="288"/>
      <c r="E16" s="288"/>
      <c r="F16" s="287"/>
      <c r="G16" s="289"/>
      <c r="H16" s="290"/>
      <c r="I16" s="291"/>
    </row>
    <row r="17" spans="1:11">
      <c r="A17" s="1497" t="s">
        <v>865</v>
      </c>
      <c r="B17" s="1498"/>
      <c r="C17" s="1498"/>
      <c r="D17" s="1498"/>
      <c r="E17" s="1498"/>
      <c r="F17" s="1498"/>
      <c r="G17" s="1498"/>
      <c r="H17" s="1498"/>
      <c r="I17" s="1499"/>
    </row>
    <row r="18" spans="1:11">
      <c r="A18" s="292" t="s">
        <v>856</v>
      </c>
      <c r="B18" s="293" t="s">
        <v>857</v>
      </c>
      <c r="C18" s="1500" t="s">
        <v>858</v>
      </c>
      <c r="D18" s="1500"/>
      <c r="E18" s="1500"/>
      <c r="F18" s="294" t="s">
        <v>239</v>
      </c>
      <c r="G18" s="295" t="s">
        <v>859</v>
      </c>
      <c r="H18" s="296" t="s">
        <v>860</v>
      </c>
      <c r="I18" s="297" t="s">
        <v>861</v>
      </c>
    </row>
    <row r="19" spans="1:11" ht="61.9" customHeight="1">
      <c r="A19" s="298"/>
      <c r="B19" s="301" t="s">
        <v>866</v>
      </c>
      <c r="C19" s="1506" t="s">
        <v>1342</v>
      </c>
      <c r="D19" s="1531"/>
      <c r="E19" s="1532"/>
      <c r="F19" s="302" t="s">
        <v>29</v>
      </c>
      <c r="G19" s="277">
        <v>1.05</v>
      </c>
      <c r="H19" s="278">
        <f>G32</f>
        <v>277</v>
      </c>
      <c r="I19" s="300">
        <f>H19*G19</f>
        <v>290.85000000000002</v>
      </c>
      <c r="K19" s="1226"/>
    </row>
    <row r="20" spans="1:11">
      <c r="A20" s="298">
        <v>38051</v>
      </c>
      <c r="B20" s="301" t="s">
        <v>49</v>
      </c>
      <c r="C20" s="1506" t="s">
        <v>927</v>
      </c>
      <c r="D20" s="1507"/>
      <c r="E20" s="1508"/>
      <c r="F20" s="299" t="s">
        <v>928</v>
      </c>
      <c r="G20" s="277">
        <v>0.27</v>
      </c>
      <c r="H20" s="278">
        <v>27.26</v>
      </c>
      <c r="I20" s="300">
        <f>H20*G20</f>
        <v>7.36</v>
      </c>
    </row>
    <row r="21" spans="1:11">
      <c r="A21" s="1509" t="s">
        <v>867</v>
      </c>
      <c r="B21" s="1510"/>
      <c r="C21" s="1510"/>
      <c r="D21" s="1510"/>
      <c r="E21" s="1510"/>
      <c r="F21" s="1510"/>
      <c r="G21" s="1510"/>
      <c r="H21" s="1511"/>
      <c r="I21" s="303">
        <f>SUM(I19:I20)</f>
        <v>298.20999999999998</v>
      </c>
    </row>
    <row r="22" spans="1:11">
      <c r="A22" s="1512"/>
      <c r="B22" s="1513"/>
      <c r="C22" s="1513"/>
      <c r="D22" s="1513"/>
      <c r="E22" s="1513"/>
      <c r="F22" s="1513"/>
      <c r="G22" s="1513"/>
      <c r="H22" s="1513"/>
      <c r="I22" s="1514"/>
    </row>
    <row r="23" spans="1:11">
      <c r="A23" s="1497" t="s">
        <v>868</v>
      </c>
      <c r="B23" s="1498"/>
      <c r="C23" s="1498"/>
      <c r="D23" s="1498"/>
      <c r="E23" s="1498"/>
      <c r="F23" s="1498"/>
      <c r="G23" s="1498"/>
      <c r="H23" s="1498"/>
      <c r="I23" s="1499"/>
    </row>
    <row r="24" spans="1:11">
      <c r="A24" s="1515" t="s">
        <v>869</v>
      </c>
      <c r="B24" s="1516"/>
      <c r="C24" s="1516"/>
      <c r="D24" s="1516"/>
      <c r="E24" s="1516"/>
      <c r="F24" s="1516"/>
      <c r="G24" s="1516"/>
      <c r="H24" s="1517"/>
      <c r="I24" s="304">
        <f>I15</f>
        <v>30.11</v>
      </c>
    </row>
    <row r="25" spans="1:11">
      <c r="A25" s="1526" t="s">
        <v>870</v>
      </c>
      <c r="B25" s="1527"/>
      <c r="C25" s="1527"/>
      <c r="D25" s="1527"/>
      <c r="E25" s="1527"/>
      <c r="F25" s="1527"/>
      <c r="G25" s="1527"/>
      <c r="H25" s="1528"/>
      <c r="I25" s="305">
        <f>I21</f>
        <v>298.20999999999998</v>
      </c>
    </row>
    <row r="26" spans="1:11">
      <c r="A26" s="1526" t="s">
        <v>871</v>
      </c>
      <c r="B26" s="1527"/>
      <c r="C26" s="1527"/>
      <c r="D26" s="1527"/>
      <c r="E26" s="1527"/>
      <c r="F26" s="1527"/>
      <c r="G26" s="1527"/>
      <c r="H26" s="1528"/>
      <c r="I26" s="305"/>
    </row>
    <row r="27" spans="1:11">
      <c r="A27" s="1526" t="s">
        <v>872</v>
      </c>
      <c r="B27" s="1527"/>
      <c r="C27" s="1527"/>
      <c r="D27" s="1527"/>
      <c r="E27" s="1527"/>
      <c r="F27" s="1527"/>
      <c r="G27" s="1527"/>
      <c r="H27" s="1528"/>
      <c r="I27" s="305">
        <f>I24+I25</f>
        <v>328.32</v>
      </c>
    </row>
    <row r="28" spans="1:11">
      <c r="A28" s="1526" t="s">
        <v>887</v>
      </c>
      <c r="B28" s="1527"/>
      <c r="C28" s="1527"/>
      <c r="D28" s="1527"/>
      <c r="E28" s="1527"/>
      <c r="F28" s="1527"/>
      <c r="G28" s="1527"/>
      <c r="H28" s="1528"/>
      <c r="I28" s="305">
        <f>I27*0.2867</f>
        <v>94.13</v>
      </c>
    </row>
    <row r="29" spans="1:11">
      <c r="A29" s="1529" t="s">
        <v>873</v>
      </c>
      <c r="B29" s="1530"/>
      <c r="C29" s="1530"/>
      <c r="D29" s="1530"/>
      <c r="E29" s="1530"/>
      <c r="F29" s="1530"/>
      <c r="G29" s="1530"/>
      <c r="H29" s="1530"/>
      <c r="I29" s="306">
        <f>I28+I27+I26</f>
        <v>422.45</v>
      </c>
    </row>
    <row r="30" spans="1:11">
      <c r="A30" s="1497" t="s">
        <v>874</v>
      </c>
      <c r="B30" s="1498"/>
      <c r="C30" s="1498"/>
      <c r="D30" s="1498"/>
      <c r="E30" s="1498"/>
      <c r="F30" s="1498"/>
      <c r="G30" s="1498"/>
      <c r="H30" s="1498"/>
      <c r="I30" s="1499"/>
    </row>
    <row r="31" spans="1:11">
      <c r="A31" s="1523" t="s">
        <v>875</v>
      </c>
      <c r="B31" s="1523"/>
      <c r="C31" s="1523" t="s">
        <v>876</v>
      </c>
      <c r="D31" s="1523"/>
      <c r="E31" s="307" t="s">
        <v>877</v>
      </c>
      <c r="F31" s="308"/>
      <c r="G31" s="307" t="s">
        <v>878</v>
      </c>
      <c r="H31" s="309"/>
      <c r="I31" s="310"/>
    </row>
    <row r="32" spans="1:11" ht="38.25" customHeight="1">
      <c r="A32" s="1524" t="s">
        <v>879</v>
      </c>
      <c r="B32" s="1524"/>
      <c r="C32" s="1525" t="s">
        <v>880</v>
      </c>
      <c r="D32" s="1525"/>
      <c r="E32" s="1114">
        <v>255</v>
      </c>
      <c r="F32" s="308"/>
      <c r="G32" s="1115">
        <f>((E32+E33+E34)/3)</f>
        <v>277</v>
      </c>
      <c r="H32" s="309"/>
      <c r="I32" s="310"/>
    </row>
    <row r="33" spans="1:9" ht="42" customHeight="1">
      <c r="A33" s="1524" t="s">
        <v>881</v>
      </c>
      <c r="B33" s="1524"/>
      <c r="C33" s="1497" t="s">
        <v>882</v>
      </c>
      <c r="D33" s="1499"/>
      <c r="E33" s="1114">
        <v>350</v>
      </c>
      <c r="F33" s="308"/>
      <c r="G33" s="309"/>
      <c r="H33" s="309"/>
      <c r="I33" s="310"/>
    </row>
    <row r="34" spans="1:9" ht="27" customHeight="1">
      <c r="A34" s="1518" t="s">
        <v>883</v>
      </c>
      <c r="B34" s="1519"/>
      <c r="C34" s="1497" t="s">
        <v>884</v>
      </c>
      <c r="D34" s="1499"/>
      <c r="E34" s="1114">
        <v>226</v>
      </c>
      <c r="F34" s="308"/>
      <c r="G34" s="309"/>
      <c r="H34" s="309"/>
      <c r="I34" s="310"/>
    </row>
    <row r="35" spans="1:9">
      <c r="A35" s="1477" t="s">
        <v>1344</v>
      </c>
      <c r="B35" s="1478"/>
      <c r="C35" s="1478"/>
      <c r="D35" s="1479"/>
      <c r="E35" s="1479"/>
      <c r="F35" s="1479"/>
      <c r="G35" s="1479"/>
      <c r="H35" s="1479"/>
      <c r="I35" s="1176"/>
    </row>
    <row r="36" spans="1:9">
      <c r="A36" s="1177"/>
      <c r="B36" s="550"/>
      <c r="C36" s="550"/>
      <c r="D36" s="1252"/>
      <c r="E36" s="1252"/>
      <c r="F36" s="1252"/>
      <c r="G36" s="1252"/>
      <c r="H36" s="1252"/>
      <c r="I36" s="1178"/>
    </row>
    <row r="37" spans="1:9">
      <c r="A37" s="1177"/>
      <c r="B37" s="550"/>
      <c r="C37" s="550"/>
      <c r="D37" s="1252"/>
      <c r="E37" s="1252"/>
      <c r="F37" s="1252"/>
      <c r="G37" s="1252"/>
      <c r="H37" s="1252"/>
      <c r="I37" s="1178"/>
    </row>
    <row r="38" spans="1:9">
      <c r="A38" s="1177"/>
      <c r="B38" s="550"/>
      <c r="C38" s="550"/>
      <c r="D38" s="740" t="s">
        <v>1303</v>
      </c>
      <c r="E38" s="740"/>
      <c r="F38" s="740"/>
      <c r="G38" s="740"/>
      <c r="H38" s="740"/>
      <c r="I38" s="1178"/>
    </row>
    <row r="39" spans="1:9">
      <c r="A39" s="1177"/>
      <c r="B39" s="550"/>
      <c r="C39" s="550"/>
      <c r="D39" s="740" t="s">
        <v>1304</v>
      </c>
      <c r="E39" s="740"/>
      <c r="F39" s="740"/>
      <c r="G39" s="740"/>
      <c r="H39" s="740"/>
      <c r="I39" s="1178"/>
    </row>
    <row r="40" spans="1:9">
      <c r="A40" s="1179"/>
      <c r="B40" s="1180"/>
      <c r="C40" s="1180"/>
      <c r="D40" s="1180"/>
      <c r="E40" s="1180"/>
      <c r="F40" s="1180"/>
      <c r="G40" s="1180"/>
      <c r="H40" s="1180"/>
      <c r="I40" s="1181"/>
    </row>
  </sheetData>
  <mergeCells count="37">
    <mergeCell ref="A34:B34"/>
    <mergeCell ref="C34:D34"/>
    <mergeCell ref="I1:I4"/>
    <mergeCell ref="A31:B31"/>
    <mergeCell ref="C31:D31"/>
    <mergeCell ref="A32:B32"/>
    <mergeCell ref="C32:D32"/>
    <mergeCell ref="A33:B33"/>
    <mergeCell ref="C33:D33"/>
    <mergeCell ref="A25:H25"/>
    <mergeCell ref="A26:H26"/>
    <mergeCell ref="A27:H27"/>
    <mergeCell ref="A28:H28"/>
    <mergeCell ref="A29:H29"/>
    <mergeCell ref="A30:I30"/>
    <mergeCell ref="C19:E19"/>
    <mergeCell ref="C20:E20"/>
    <mergeCell ref="A21:H21"/>
    <mergeCell ref="A22:I22"/>
    <mergeCell ref="A23:I23"/>
    <mergeCell ref="A24:H24"/>
    <mergeCell ref="A35:C35"/>
    <mergeCell ref="D35:H35"/>
    <mergeCell ref="D36:H36"/>
    <mergeCell ref="D37:H37"/>
    <mergeCell ref="A1:H4"/>
    <mergeCell ref="B5:I5"/>
    <mergeCell ref="B6:I6"/>
    <mergeCell ref="A9:I9"/>
    <mergeCell ref="C10:E10"/>
    <mergeCell ref="A17:I17"/>
    <mergeCell ref="C18:E18"/>
    <mergeCell ref="C11:E11"/>
    <mergeCell ref="C12:E12"/>
    <mergeCell ref="C13:E13"/>
    <mergeCell ref="C14:E14"/>
    <mergeCell ref="A15:H15"/>
  </mergeCells>
  <pageMargins left="0.51181102362204722" right="0.51181102362204722" top="0.78740157480314965" bottom="0.78740157480314965" header="0.31496062992125984" footer="0.31496062992125984"/>
  <pageSetup paperSize="9" scale="96" fitToHeight="0" orientation="portrait" horizontalDpi="300" verticalDpi="300" r:id="rId1"/>
  <headerFooter>
    <oddFooter>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workbookViewId="0">
      <selection activeCell="B5" sqref="B5:I5"/>
    </sheetView>
  </sheetViews>
  <sheetFormatPr defaultRowHeight="15"/>
  <cols>
    <col min="2" max="2" width="12.28515625" customWidth="1"/>
    <col min="9" max="9" width="12.42578125" customWidth="1"/>
  </cols>
  <sheetData>
    <row r="1" spans="1:9">
      <c r="A1" s="1538" t="s">
        <v>852</v>
      </c>
      <c r="B1" s="1539"/>
      <c r="C1" s="1539"/>
      <c r="D1" s="1539"/>
      <c r="E1" s="1539"/>
      <c r="F1" s="1539"/>
      <c r="G1" s="1539"/>
      <c r="H1" s="1540"/>
      <c r="I1" s="1544" t="s">
        <v>1336</v>
      </c>
    </row>
    <row r="2" spans="1:9">
      <c r="A2" s="1541"/>
      <c r="B2" s="1542"/>
      <c r="C2" s="1542"/>
      <c r="D2" s="1542"/>
      <c r="E2" s="1542"/>
      <c r="F2" s="1542"/>
      <c r="G2" s="1542"/>
      <c r="H2" s="1485"/>
      <c r="I2" s="1545"/>
    </row>
    <row r="3" spans="1:9">
      <c r="A3" s="1541"/>
      <c r="B3" s="1542"/>
      <c r="C3" s="1542"/>
      <c r="D3" s="1542"/>
      <c r="E3" s="1542"/>
      <c r="F3" s="1542"/>
      <c r="G3" s="1542"/>
      <c r="H3" s="1485"/>
      <c r="I3" s="1545"/>
    </row>
    <row r="4" spans="1:9" ht="15.75" customHeight="1">
      <c r="A4" s="1543"/>
      <c r="B4" s="1487"/>
      <c r="C4" s="1487"/>
      <c r="D4" s="1487"/>
      <c r="E4" s="1487"/>
      <c r="F4" s="1487"/>
      <c r="G4" s="1487"/>
      <c r="H4" s="1488"/>
      <c r="I4" s="1546"/>
    </row>
    <row r="5" spans="1:9">
      <c r="A5" s="1116" t="s">
        <v>853</v>
      </c>
      <c r="B5" s="1547" t="s">
        <v>1346</v>
      </c>
      <c r="C5" s="1547"/>
      <c r="D5" s="1547"/>
      <c r="E5" s="1547"/>
      <c r="F5" s="1547"/>
      <c r="G5" s="1547"/>
      <c r="H5" s="1547"/>
      <c r="I5" s="1548"/>
    </row>
    <row r="6" spans="1:9">
      <c r="A6" s="1116" t="s">
        <v>854</v>
      </c>
      <c r="B6" s="1549" t="s">
        <v>1</v>
      </c>
      <c r="C6" s="1549"/>
      <c r="D6" s="1549"/>
      <c r="E6" s="1549"/>
      <c r="F6" s="1549"/>
      <c r="G6" s="1549"/>
      <c r="H6" s="1549"/>
      <c r="I6" s="1550"/>
    </row>
    <row r="7" spans="1:9">
      <c r="A7" s="1117" t="s">
        <v>930</v>
      </c>
      <c r="B7" s="269"/>
      <c r="C7" s="270"/>
      <c r="D7" s="271"/>
      <c r="E7" s="269"/>
      <c r="F7" s="272"/>
      <c r="G7" s="273"/>
      <c r="H7" s="274"/>
      <c r="I7" s="1118"/>
    </row>
    <row r="8" spans="1:9">
      <c r="A8" s="1117" t="s">
        <v>1339</v>
      </c>
      <c r="B8" s="269"/>
      <c r="C8" s="270"/>
      <c r="D8" s="271"/>
      <c r="E8" s="269"/>
      <c r="F8" s="272"/>
      <c r="G8" s="273"/>
      <c r="H8" s="274"/>
      <c r="I8" s="1118"/>
    </row>
    <row r="9" spans="1:9">
      <c r="A9" s="1551" t="s">
        <v>855</v>
      </c>
      <c r="B9" s="1494"/>
      <c r="C9" s="1494"/>
      <c r="D9" s="1494"/>
      <c r="E9" s="1494"/>
      <c r="F9" s="1494"/>
      <c r="G9" s="1494"/>
      <c r="H9" s="1494"/>
      <c r="I9" s="1552"/>
    </row>
    <row r="10" spans="1:9">
      <c r="A10" s="1119" t="s">
        <v>856</v>
      </c>
      <c r="B10" s="1107" t="s">
        <v>857</v>
      </c>
      <c r="C10" s="1496" t="s">
        <v>858</v>
      </c>
      <c r="D10" s="1496"/>
      <c r="E10" s="1496"/>
      <c r="F10" s="1107" t="s">
        <v>239</v>
      </c>
      <c r="G10" s="277" t="s">
        <v>859</v>
      </c>
      <c r="H10" s="278" t="s">
        <v>860</v>
      </c>
      <c r="I10" s="1120" t="s">
        <v>861</v>
      </c>
    </row>
    <row r="11" spans="1:9">
      <c r="A11" s="1121">
        <v>10111</v>
      </c>
      <c r="B11" s="281" t="s">
        <v>49</v>
      </c>
      <c r="C11" s="1501" t="s">
        <v>885</v>
      </c>
      <c r="D11" s="1502"/>
      <c r="E11" s="1503"/>
      <c r="F11" s="281" t="s">
        <v>863</v>
      </c>
      <c r="G11" s="282">
        <v>0.8</v>
      </c>
      <c r="H11" s="283">
        <v>19.12</v>
      </c>
      <c r="I11" s="1122">
        <f>H11*G11</f>
        <v>15.3</v>
      </c>
    </row>
    <row r="12" spans="1:9">
      <c r="A12" s="1121">
        <v>10101</v>
      </c>
      <c r="B12" s="281" t="s">
        <v>49</v>
      </c>
      <c r="C12" s="1501" t="s">
        <v>886</v>
      </c>
      <c r="D12" s="1502"/>
      <c r="E12" s="1503"/>
      <c r="F12" s="281" t="s">
        <v>863</v>
      </c>
      <c r="G12" s="282">
        <v>1.2</v>
      </c>
      <c r="H12" s="283">
        <v>16.13</v>
      </c>
      <c r="I12" s="1122">
        <f>H12*G12</f>
        <v>19.36</v>
      </c>
    </row>
    <row r="13" spans="1:9">
      <c r="A13" s="1121"/>
      <c r="B13" s="281"/>
      <c r="C13" s="1501"/>
      <c r="D13" s="1502"/>
      <c r="E13" s="1503"/>
      <c r="F13" s="281"/>
      <c r="G13" s="282"/>
      <c r="H13" s="283"/>
      <c r="I13" s="1122"/>
    </row>
    <row r="14" spans="1:9">
      <c r="A14" s="1121"/>
      <c r="B14" s="281"/>
      <c r="C14" s="1501"/>
      <c r="D14" s="1502"/>
      <c r="E14" s="1503"/>
      <c r="F14" s="281"/>
      <c r="G14" s="282"/>
      <c r="H14" s="283"/>
      <c r="I14" s="1122"/>
    </row>
    <row r="15" spans="1:9">
      <c r="A15" s="1553" t="s">
        <v>864</v>
      </c>
      <c r="B15" s="1505"/>
      <c r="C15" s="1505"/>
      <c r="D15" s="1505"/>
      <c r="E15" s="1505"/>
      <c r="F15" s="1505"/>
      <c r="G15" s="1505"/>
      <c r="H15" s="1505"/>
      <c r="I15" s="1123">
        <f>SUM(I11:I14)</f>
        <v>34.659999999999997</v>
      </c>
    </row>
    <row r="16" spans="1:9">
      <c r="A16" s="1124"/>
      <c r="B16" s="1125"/>
      <c r="C16" s="1126"/>
      <c r="D16" s="1126"/>
      <c r="E16" s="1126"/>
      <c r="F16" s="1125"/>
      <c r="G16" s="1127"/>
      <c r="H16" s="1128"/>
      <c r="I16" s="1129"/>
    </row>
    <row r="17" spans="1:9">
      <c r="A17" s="1533" t="s">
        <v>865</v>
      </c>
      <c r="B17" s="1498"/>
      <c r="C17" s="1498"/>
      <c r="D17" s="1498"/>
      <c r="E17" s="1498"/>
      <c r="F17" s="1498"/>
      <c r="G17" s="1498"/>
      <c r="H17" s="1498"/>
      <c r="I17" s="1534"/>
    </row>
    <row r="18" spans="1:9">
      <c r="A18" s="1130" t="s">
        <v>856</v>
      </c>
      <c r="B18" s="1106" t="s">
        <v>857</v>
      </c>
      <c r="C18" s="1500" t="s">
        <v>858</v>
      </c>
      <c r="D18" s="1500"/>
      <c r="E18" s="1500"/>
      <c r="F18" s="294" t="s">
        <v>239</v>
      </c>
      <c r="G18" s="295" t="s">
        <v>859</v>
      </c>
      <c r="H18" s="296" t="s">
        <v>860</v>
      </c>
      <c r="I18" s="1131" t="s">
        <v>861</v>
      </c>
    </row>
    <row r="19" spans="1:9">
      <c r="A19" s="1132"/>
      <c r="B19" s="301" t="s">
        <v>866</v>
      </c>
      <c r="C19" s="1506" t="s">
        <v>933</v>
      </c>
      <c r="D19" s="1531"/>
      <c r="E19" s="1532"/>
      <c r="F19" s="302" t="s">
        <v>1</v>
      </c>
      <c r="G19" s="277">
        <v>1</v>
      </c>
      <c r="H19" s="278">
        <f>G33</f>
        <v>513</v>
      </c>
      <c r="I19" s="1133">
        <f>H19*G19</f>
        <v>513</v>
      </c>
    </row>
    <row r="20" spans="1:9">
      <c r="A20" s="1132">
        <v>31601</v>
      </c>
      <c r="B20" s="301" t="s">
        <v>49</v>
      </c>
      <c r="C20" s="1506" t="s">
        <v>931</v>
      </c>
      <c r="D20" s="1507"/>
      <c r="E20" s="1508"/>
      <c r="F20" s="299" t="s">
        <v>239</v>
      </c>
      <c r="G20" s="277">
        <v>4</v>
      </c>
      <c r="H20" s="278">
        <v>47.48</v>
      </c>
      <c r="I20" s="1133">
        <f>H20*G20</f>
        <v>189.92</v>
      </c>
    </row>
    <row r="21" spans="1:9">
      <c r="A21" s="1132">
        <v>31508</v>
      </c>
      <c r="B21" s="325" t="s">
        <v>49</v>
      </c>
      <c r="C21" s="1556" t="s">
        <v>932</v>
      </c>
      <c r="D21" s="1556"/>
      <c r="E21" s="1556"/>
      <c r="F21" s="299" t="s">
        <v>239</v>
      </c>
      <c r="G21" s="277">
        <v>1</v>
      </c>
      <c r="H21" s="278">
        <v>244.95</v>
      </c>
      <c r="I21" s="1133">
        <f>H21*G21</f>
        <v>244.95</v>
      </c>
    </row>
    <row r="22" spans="1:9">
      <c r="A22" s="1557" t="s">
        <v>867</v>
      </c>
      <c r="B22" s="1510"/>
      <c r="C22" s="1510"/>
      <c r="D22" s="1510"/>
      <c r="E22" s="1510"/>
      <c r="F22" s="1510"/>
      <c r="G22" s="1510"/>
      <c r="H22" s="1511"/>
      <c r="I22" s="1134">
        <f>SUM(I19:I21)</f>
        <v>947.87</v>
      </c>
    </row>
    <row r="23" spans="1:9">
      <c r="A23" s="1558"/>
      <c r="B23" s="1513"/>
      <c r="C23" s="1513"/>
      <c r="D23" s="1513"/>
      <c r="E23" s="1513"/>
      <c r="F23" s="1513"/>
      <c r="G23" s="1513"/>
      <c r="H23" s="1513"/>
      <c r="I23" s="1559"/>
    </row>
    <row r="24" spans="1:9">
      <c r="A24" s="1533" t="s">
        <v>868</v>
      </c>
      <c r="B24" s="1498"/>
      <c r="C24" s="1498"/>
      <c r="D24" s="1498"/>
      <c r="E24" s="1498"/>
      <c r="F24" s="1498"/>
      <c r="G24" s="1498"/>
      <c r="H24" s="1498"/>
      <c r="I24" s="1534"/>
    </row>
    <row r="25" spans="1:9">
      <c r="A25" s="1560" t="s">
        <v>869</v>
      </c>
      <c r="B25" s="1516"/>
      <c r="C25" s="1516"/>
      <c r="D25" s="1516"/>
      <c r="E25" s="1516"/>
      <c r="F25" s="1516"/>
      <c r="G25" s="1516"/>
      <c r="H25" s="1517"/>
      <c r="I25" s="1135">
        <f>I15</f>
        <v>34.659999999999997</v>
      </c>
    </row>
    <row r="26" spans="1:9">
      <c r="A26" s="1554" t="s">
        <v>870</v>
      </c>
      <c r="B26" s="1555"/>
      <c r="C26" s="1555"/>
      <c r="D26" s="1555"/>
      <c r="E26" s="1555"/>
      <c r="F26" s="1555"/>
      <c r="G26" s="1555"/>
      <c r="H26" s="1528"/>
      <c r="I26" s="1136">
        <f>I22</f>
        <v>947.87</v>
      </c>
    </row>
    <row r="27" spans="1:9">
      <c r="A27" s="1554" t="s">
        <v>871</v>
      </c>
      <c r="B27" s="1555"/>
      <c r="C27" s="1555"/>
      <c r="D27" s="1555"/>
      <c r="E27" s="1555"/>
      <c r="F27" s="1555"/>
      <c r="G27" s="1555"/>
      <c r="H27" s="1528"/>
      <c r="I27" s="1136"/>
    </row>
    <row r="28" spans="1:9">
      <c r="A28" s="1554" t="s">
        <v>872</v>
      </c>
      <c r="B28" s="1555"/>
      <c r="C28" s="1555"/>
      <c r="D28" s="1555"/>
      <c r="E28" s="1555"/>
      <c r="F28" s="1555"/>
      <c r="G28" s="1555"/>
      <c r="H28" s="1528"/>
      <c r="I28" s="1136">
        <f>I25+I26</f>
        <v>982.53</v>
      </c>
    </row>
    <row r="29" spans="1:9">
      <c r="A29" s="1554" t="s">
        <v>887</v>
      </c>
      <c r="B29" s="1555"/>
      <c r="C29" s="1555"/>
      <c r="D29" s="1555"/>
      <c r="E29" s="1555"/>
      <c r="F29" s="1555"/>
      <c r="G29" s="1555"/>
      <c r="H29" s="1528"/>
      <c r="I29" s="1136">
        <f>I28*0.2867</f>
        <v>281.69</v>
      </c>
    </row>
    <row r="30" spans="1:9">
      <c r="A30" s="1536" t="s">
        <v>873</v>
      </c>
      <c r="B30" s="1530"/>
      <c r="C30" s="1530"/>
      <c r="D30" s="1530"/>
      <c r="E30" s="1530"/>
      <c r="F30" s="1530"/>
      <c r="G30" s="1530"/>
      <c r="H30" s="1530"/>
      <c r="I30" s="1137">
        <f>I29+I28+I27</f>
        <v>1264.22</v>
      </c>
    </row>
    <row r="31" spans="1:9">
      <c r="A31" s="1533" t="s">
        <v>874</v>
      </c>
      <c r="B31" s="1498"/>
      <c r="C31" s="1498"/>
      <c r="D31" s="1498"/>
      <c r="E31" s="1498"/>
      <c r="F31" s="1498"/>
      <c r="G31" s="1498"/>
      <c r="H31" s="1498"/>
      <c r="I31" s="1534"/>
    </row>
    <row r="32" spans="1:9">
      <c r="A32" s="1537" t="s">
        <v>875</v>
      </c>
      <c r="B32" s="1523"/>
      <c r="C32" s="1523" t="s">
        <v>876</v>
      </c>
      <c r="D32" s="1523"/>
      <c r="E32" s="307" t="s">
        <v>877</v>
      </c>
      <c r="F32" s="308"/>
      <c r="G32" s="307" t="s">
        <v>878</v>
      </c>
      <c r="H32" s="309"/>
      <c r="I32" s="1138"/>
    </row>
    <row r="33" spans="1:9">
      <c r="A33" s="1535" t="s">
        <v>879</v>
      </c>
      <c r="B33" s="1525"/>
      <c r="C33" s="1525" t="s">
        <v>880</v>
      </c>
      <c r="D33" s="1525"/>
      <c r="E33" s="1243">
        <v>495</v>
      </c>
      <c r="F33" s="308"/>
      <c r="G33" s="311">
        <f>((E33+E34+E35)/3)</f>
        <v>513</v>
      </c>
      <c r="H33" s="309"/>
      <c r="I33" s="1138"/>
    </row>
    <row r="34" spans="1:9">
      <c r="A34" s="1535" t="s">
        <v>881</v>
      </c>
      <c r="B34" s="1525"/>
      <c r="C34" s="1497" t="s">
        <v>882</v>
      </c>
      <c r="D34" s="1499"/>
      <c r="E34" s="1243">
        <v>515</v>
      </c>
      <c r="F34" s="308"/>
      <c r="G34" s="309"/>
      <c r="H34" s="309"/>
      <c r="I34" s="1138"/>
    </row>
    <row r="35" spans="1:9">
      <c r="A35" s="1533" t="s">
        <v>883</v>
      </c>
      <c r="B35" s="1499"/>
      <c r="C35" s="1497" t="s">
        <v>884</v>
      </c>
      <c r="D35" s="1499"/>
      <c r="E35" s="1243">
        <v>529</v>
      </c>
      <c r="F35" s="308"/>
      <c r="G35" s="309"/>
      <c r="H35" s="309"/>
      <c r="I35" s="1138"/>
    </row>
    <row r="36" spans="1:9">
      <c r="A36" s="1274" t="s">
        <v>1302</v>
      </c>
      <c r="B36" s="1275"/>
      <c r="C36" s="1275"/>
      <c r="D36" s="1252"/>
      <c r="E36" s="1252"/>
      <c r="F36" s="1252"/>
      <c r="G36" s="1252"/>
      <c r="H36" s="1252"/>
      <c r="I36" s="764"/>
    </row>
    <row r="37" spans="1:9">
      <c r="A37" s="721"/>
      <c r="B37" s="550"/>
      <c r="C37" s="550"/>
      <c r="D37" s="1252"/>
      <c r="E37" s="1252"/>
      <c r="F37" s="1252"/>
      <c r="G37" s="1252"/>
      <c r="H37" s="1252"/>
      <c r="I37" s="764"/>
    </row>
    <row r="38" spans="1:9">
      <c r="A38" s="721"/>
      <c r="B38" s="550"/>
      <c r="C38" s="550"/>
      <c r="D38" s="1252"/>
      <c r="E38" s="1252"/>
      <c r="F38" s="1252"/>
      <c r="G38" s="1252"/>
      <c r="H38" s="1252"/>
      <c r="I38" s="764"/>
    </row>
    <row r="39" spans="1:9">
      <c r="A39" s="721"/>
      <c r="B39" s="550"/>
      <c r="C39" s="550"/>
      <c r="D39" s="740" t="s">
        <v>1303</v>
      </c>
      <c r="E39" s="740"/>
      <c r="F39" s="740"/>
      <c r="G39" s="740"/>
      <c r="H39" s="740"/>
      <c r="I39" s="764"/>
    </row>
    <row r="40" spans="1:9" ht="15.75" thickBot="1">
      <c r="A40" s="761"/>
      <c r="B40" s="762"/>
      <c r="C40" s="762"/>
      <c r="D40" s="1182" t="s">
        <v>1304</v>
      </c>
      <c r="E40" s="1182"/>
      <c r="F40" s="1182"/>
      <c r="G40" s="1182"/>
      <c r="H40" s="1182"/>
      <c r="I40" s="771"/>
    </row>
  </sheetData>
  <mergeCells count="38">
    <mergeCell ref="A15:H15"/>
    <mergeCell ref="A29:H29"/>
    <mergeCell ref="C18:E18"/>
    <mergeCell ref="C19:E19"/>
    <mergeCell ref="C20:E20"/>
    <mergeCell ref="C21:E21"/>
    <mergeCell ref="A22:H22"/>
    <mergeCell ref="A23:I23"/>
    <mergeCell ref="A24:I24"/>
    <mergeCell ref="A25:H25"/>
    <mergeCell ref="A26:H26"/>
    <mergeCell ref="A27:H27"/>
    <mergeCell ref="A28:H28"/>
    <mergeCell ref="C10:E10"/>
    <mergeCell ref="C11:E11"/>
    <mergeCell ref="C12:E12"/>
    <mergeCell ref="C13:E13"/>
    <mergeCell ref="C14:E14"/>
    <mergeCell ref="A1:H4"/>
    <mergeCell ref="I1:I4"/>
    <mergeCell ref="B5:I5"/>
    <mergeCell ref="B6:I6"/>
    <mergeCell ref="A9:I9"/>
    <mergeCell ref="A36:C36"/>
    <mergeCell ref="D36:H36"/>
    <mergeCell ref="D37:H37"/>
    <mergeCell ref="D38:H38"/>
    <mergeCell ref="A17:I17"/>
    <mergeCell ref="A34:B34"/>
    <mergeCell ref="C34:D34"/>
    <mergeCell ref="A35:B35"/>
    <mergeCell ref="C35:D35"/>
    <mergeCell ref="A30:H30"/>
    <mergeCell ref="A31:I31"/>
    <mergeCell ref="A32:B32"/>
    <mergeCell ref="C32:D32"/>
    <mergeCell ref="A33:B33"/>
    <mergeCell ref="C33:D33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C12" sqref="C12:E12"/>
    </sheetView>
  </sheetViews>
  <sheetFormatPr defaultRowHeight="15"/>
  <cols>
    <col min="2" max="2" width="12.28515625" customWidth="1"/>
    <col min="9" max="9" width="12.42578125" customWidth="1"/>
  </cols>
  <sheetData>
    <row r="1" spans="1:9">
      <c r="A1" s="1538" t="s">
        <v>852</v>
      </c>
      <c r="B1" s="1539"/>
      <c r="C1" s="1539"/>
      <c r="D1" s="1539"/>
      <c r="E1" s="1539"/>
      <c r="F1" s="1539"/>
      <c r="G1" s="1539"/>
      <c r="H1" s="1540"/>
      <c r="I1" s="1544" t="s">
        <v>1338</v>
      </c>
    </row>
    <row r="2" spans="1:9">
      <c r="A2" s="1541"/>
      <c r="B2" s="1542"/>
      <c r="C2" s="1542"/>
      <c r="D2" s="1542"/>
      <c r="E2" s="1542"/>
      <c r="F2" s="1542"/>
      <c r="G2" s="1542"/>
      <c r="H2" s="1485"/>
      <c r="I2" s="1545"/>
    </row>
    <row r="3" spans="1:9">
      <c r="A3" s="1541"/>
      <c r="B3" s="1542"/>
      <c r="C3" s="1542"/>
      <c r="D3" s="1542"/>
      <c r="E3" s="1542"/>
      <c r="F3" s="1542"/>
      <c r="G3" s="1542"/>
      <c r="H3" s="1485"/>
      <c r="I3" s="1545"/>
    </row>
    <row r="4" spans="1:9" ht="15.75" customHeight="1">
      <c r="A4" s="1543"/>
      <c r="B4" s="1487"/>
      <c r="C4" s="1487"/>
      <c r="D4" s="1487"/>
      <c r="E4" s="1487"/>
      <c r="F4" s="1487"/>
      <c r="G4" s="1487"/>
      <c r="H4" s="1488"/>
      <c r="I4" s="1546"/>
    </row>
    <row r="5" spans="1:9" ht="31.15" customHeight="1">
      <c r="A5" s="1116" t="s">
        <v>853</v>
      </c>
      <c r="B5" s="1547" t="s">
        <v>1347</v>
      </c>
      <c r="C5" s="1547"/>
      <c r="D5" s="1547"/>
      <c r="E5" s="1547"/>
      <c r="F5" s="1547"/>
      <c r="G5" s="1547"/>
      <c r="H5" s="1547"/>
      <c r="I5" s="1548"/>
    </row>
    <row r="6" spans="1:9">
      <c r="A6" s="1116" t="s">
        <v>854</v>
      </c>
      <c r="B6" s="1549" t="s">
        <v>1</v>
      </c>
      <c r="C6" s="1549"/>
      <c r="D6" s="1549"/>
      <c r="E6" s="1549"/>
      <c r="F6" s="1549"/>
      <c r="G6" s="1549"/>
      <c r="H6" s="1549"/>
      <c r="I6" s="1550"/>
    </row>
    <row r="7" spans="1:9">
      <c r="A7" s="1117" t="s">
        <v>930</v>
      </c>
      <c r="B7" s="269"/>
      <c r="C7" s="270"/>
      <c r="D7" s="271"/>
      <c r="E7" s="269"/>
      <c r="F7" s="272"/>
      <c r="G7" s="273"/>
      <c r="H7" s="274"/>
      <c r="I7" s="1118"/>
    </row>
    <row r="8" spans="1:9">
      <c r="A8" s="1117" t="s">
        <v>1339</v>
      </c>
      <c r="B8" s="269"/>
      <c r="C8" s="270"/>
      <c r="D8" s="271"/>
      <c r="E8" s="269"/>
      <c r="F8" s="272"/>
      <c r="G8" s="273"/>
      <c r="H8" s="274"/>
      <c r="I8" s="1118"/>
    </row>
    <row r="9" spans="1:9">
      <c r="A9" s="1551" t="s">
        <v>855</v>
      </c>
      <c r="B9" s="1494"/>
      <c r="C9" s="1494"/>
      <c r="D9" s="1494"/>
      <c r="E9" s="1494"/>
      <c r="F9" s="1494"/>
      <c r="G9" s="1494"/>
      <c r="H9" s="1494"/>
      <c r="I9" s="1552"/>
    </row>
    <row r="10" spans="1:9">
      <c r="A10" s="1119" t="s">
        <v>856</v>
      </c>
      <c r="B10" s="1238" t="s">
        <v>857</v>
      </c>
      <c r="C10" s="1496" t="s">
        <v>858</v>
      </c>
      <c r="D10" s="1496"/>
      <c r="E10" s="1496"/>
      <c r="F10" s="1238" t="s">
        <v>239</v>
      </c>
      <c r="G10" s="277" t="s">
        <v>859</v>
      </c>
      <c r="H10" s="278" t="s">
        <v>860</v>
      </c>
      <c r="I10" s="1120" t="s">
        <v>861</v>
      </c>
    </row>
    <row r="11" spans="1:9">
      <c r="A11" s="1121">
        <v>10111</v>
      </c>
      <c r="B11" s="281" t="s">
        <v>49</v>
      </c>
      <c r="C11" s="1501" t="s">
        <v>885</v>
      </c>
      <c r="D11" s="1502"/>
      <c r="E11" s="1503"/>
      <c r="F11" s="281" t="s">
        <v>863</v>
      </c>
      <c r="G11" s="282">
        <v>0.8</v>
      </c>
      <c r="H11" s="283">
        <v>19.12</v>
      </c>
      <c r="I11" s="1122">
        <f>H11*G11</f>
        <v>15.3</v>
      </c>
    </row>
    <row r="12" spans="1:9">
      <c r="A12" s="1121">
        <v>10101</v>
      </c>
      <c r="B12" s="281" t="s">
        <v>49</v>
      </c>
      <c r="C12" s="1501" t="s">
        <v>886</v>
      </c>
      <c r="D12" s="1502"/>
      <c r="E12" s="1503"/>
      <c r="F12" s="281" t="s">
        <v>863</v>
      </c>
      <c r="G12" s="282">
        <v>1.2</v>
      </c>
      <c r="H12" s="283">
        <v>16.13</v>
      </c>
      <c r="I12" s="1122">
        <f>H12*G12</f>
        <v>19.36</v>
      </c>
    </row>
    <row r="13" spans="1:9">
      <c r="A13" s="1121"/>
      <c r="B13" s="281"/>
      <c r="C13" s="1501"/>
      <c r="D13" s="1502"/>
      <c r="E13" s="1503"/>
      <c r="F13" s="281"/>
      <c r="G13" s="282"/>
      <c r="H13" s="283"/>
      <c r="I13" s="1122"/>
    </row>
    <row r="14" spans="1:9">
      <c r="A14" s="1121"/>
      <c r="B14" s="281"/>
      <c r="C14" s="1501"/>
      <c r="D14" s="1502"/>
      <c r="E14" s="1503"/>
      <c r="F14" s="281"/>
      <c r="G14" s="282"/>
      <c r="H14" s="283"/>
      <c r="I14" s="1122"/>
    </row>
    <row r="15" spans="1:9">
      <c r="A15" s="1553" t="s">
        <v>864</v>
      </c>
      <c r="B15" s="1505"/>
      <c r="C15" s="1505"/>
      <c r="D15" s="1505"/>
      <c r="E15" s="1505"/>
      <c r="F15" s="1505"/>
      <c r="G15" s="1505"/>
      <c r="H15" s="1505"/>
      <c r="I15" s="1123">
        <f>SUM(I11:I14)</f>
        <v>34.659999999999997</v>
      </c>
    </row>
    <row r="16" spans="1:9">
      <c r="A16" s="1124"/>
      <c r="B16" s="1125"/>
      <c r="C16" s="1126"/>
      <c r="D16" s="1126"/>
      <c r="E16" s="1126"/>
      <c r="F16" s="1125"/>
      <c r="G16" s="1127"/>
      <c r="H16" s="1128"/>
      <c r="I16" s="1129"/>
    </row>
    <row r="17" spans="1:9">
      <c r="A17" s="1533" t="s">
        <v>865</v>
      </c>
      <c r="B17" s="1498"/>
      <c r="C17" s="1498"/>
      <c r="D17" s="1498"/>
      <c r="E17" s="1498"/>
      <c r="F17" s="1498"/>
      <c r="G17" s="1498"/>
      <c r="H17" s="1498"/>
      <c r="I17" s="1534"/>
    </row>
    <row r="18" spans="1:9">
      <c r="A18" s="1130" t="s">
        <v>856</v>
      </c>
      <c r="B18" s="1239" t="s">
        <v>857</v>
      </c>
      <c r="C18" s="1500" t="s">
        <v>858</v>
      </c>
      <c r="D18" s="1500"/>
      <c r="E18" s="1500"/>
      <c r="F18" s="294" t="s">
        <v>239</v>
      </c>
      <c r="G18" s="295" t="s">
        <v>859</v>
      </c>
      <c r="H18" s="296" t="s">
        <v>860</v>
      </c>
      <c r="I18" s="1131" t="s">
        <v>861</v>
      </c>
    </row>
    <row r="19" spans="1:9">
      <c r="A19" s="1132"/>
      <c r="B19" s="301" t="s">
        <v>866</v>
      </c>
      <c r="C19" s="1506" t="s">
        <v>1340</v>
      </c>
      <c r="D19" s="1531"/>
      <c r="E19" s="1532"/>
      <c r="F19" s="302" t="s">
        <v>1</v>
      </c>
      <c r="G19" s="277">
        <v>1</v>
      </c>
      <c r="H19" s="278">
        <f>G33</f>
        <v>698</v>
      </c>
      <c r="I19" s="1133">
        <f>H19*G19</f>
        <v>698</v>
      </c>
    </row>
    <row r="20" spans="1:9">
      <c r="A20" s="1132">
        <v>31601</v>
      </c>
      <c r="B20" s="301" t="s">
        <v>49</v>
      </c>
      <c r="C20" s="1506" t="s">
        <v>931</v>
      </c>
      <c r="D20" s="1507"/>
      <c r="E20" s="1508"/>
      <c r="F20" s="299" t="s">
        <v>239</v>
      </c>
      <c r="G20" s="277">
        <v>4</v>
      </c>
      <c r="H20" s="278">
        <v>47.48</v>
      </c>
      <c r="I20" s="1133">
        <f>H20*G20</f>
        <v>189.92</v>
      </c>
    </row>
    <row r="21" spans="1:9">
      <c r="A21" s="1132">
        <v>31508</v>
      </c>
      <c r="B21" s="325" t="s">
        <v>49</v>
      </c>
      <c r="C21" s="1556" t="s">
        <v>932</v>
      </c>
      <c r="D21" s="1556"/>
      <c r="E21" s="1556"/>
      <c r="F21" s="299" t="s">
        <v>239</v>
      </c>
      <c r="G21" s="277">
        <v>1</v>
      </c>
      <c r="H21" s="278">
        <v>244.95</v>
      </c>
      <c r="I21" s="1133">
        <f>H21*G21</f>
        <v>244.95</v>
      </c>
    </row>
    <row r="22" spans="1:9">
      <c r="A22" s="1557" t="s">
        <v>867</v>
      </c>
      <c r="B22" s="1510"/>
      <c r="C22" s="1510"/>
      <c r="D22" s="1510"/>
      <c r="E22" s="1510"/>
      <c r="F22" s="1510"/>
      <c r="G22" s="1510"/>
      <c r="H22" s="1511"/>
      <c r="I22" s="1134">
        <f>SUM(I19:I21)</f>
        <v>1132.8699999999999</v>
      </c>
    </row>
    <row r="23" spans="1:9">
      <c r="A23" s="1558"/>
      <c r="B23" s="1513"/>
      <c r="C23" s="1513"/>
      <c r="D23" s="1513"/>
      <c r="E23" s="1513"/>
      <c r="F23" s="1513"/>
      <c r="G23" s="1513"/>
      <c r="H23" s="1513"/>
      <c r="I23" s="1559"/>
    </row>
    <row r="24" spans="1:9">
      <c r="A24" s="1533" t="s">
        <v>868</v>
      </c>
      <c r="B24" s="1498"/>
      <c r="C24" s="1498"/>
      <c r="D24" s="1498"/>
      <c r="E24" s="1498"/>
      <c r="F24" s="1498"/>
      <c r="G24" s="1498"/>
      <c r="H24" s="1498"/>
      <c r="I24" s="1534"/>
    </row>
    <row r="25" spans="1:9">
      <c r="A25" s="1560" t="s">
        <v>869</v>
      </c>
      <c r="B25" s="1516"/>
      <c r="C25" s="1516"/>
      <c r="D25" s="1516"/>
      <c r="E25" s="1516"/>
      <c r="F25" s="1516"/>
      <c r="G25" s="1516"/>
      <c r="H25" s="1517"/>
      <c r="I25" s="1135">
        <f>I15</f>
        <v>34.659999999999997</v>
      </c>
    </row>
    <row r="26" spans="1:9">
      <c r="A26" s="1554" t="s">
        <v>870</v>
      </c>
      <c r="B26" s="1555"/>
      <c r="C26" s="1555"/>
      <c r="D26" s="1555"/>
      <c r="E26" s="1555"/>
      <c r="F26" s="1555"/>
      <c r="G26" s="1555"/>
      <c r="H26" s="1528"/>
      <c r="I26" s="1136">
        <f>I22</f>
        <v>1132.8699999999999</v>
      </c>
    </row>
    <row r="27" spans="1:9">
      <c r="A27" s="1554" t="s">
        <v>871</v>
      </c>
      <c r="B27" s="1555"/>
      <c r="C27" s="1555"/>
      <c r="D27" s="1555"/>
      <c r="E27" s="1555"/>
      <c r="F27" s="1555"/>
      <c r="G27" s="1555"/>
      <c r="H27" s="1528"/>
      <c r="I27" s="1136"/>
    </row>
    <row r="28" spans="1:9">
      <c r="A28" s="1554" t="s">
        <v>872</v>
      </c>
      <c r="B28" s="1555"/>
      <c r="C28" s="1555"/>
      <c r="D28" s="1555"/>
      <c r="E28" s="1555"/>
      <c r="F28" s="1555"/>
      <c r="G28" s="1555"/>
      <c r="H28" s="1528"/>
      <c r="I28" s="1136">
        <f>I25+I26</f>
        <v>1167.53</v>
      </c>
    </row>
    <row r="29" spans="1:9">
      <c r="A29" s="1554" t="s">
        <v>887</v>
      </c>
      <c r="B29" s="1555"/>
      <c r="C29" s="1555"/>
      <c r="D29" s="1555"/>
      <c r="E29" s="1555"/>
      <c r="F29" s="1555"/>
      <c r="G29" s="1555"/>
      <c r="H29" s="1528"/>
      <c r="I29" s="1136">
        <f>I28*0.2867</f>
        <v>334.73</v>
      </c>
    </row>
    <row r="30" spans="1:9">
      <c r="A30" s="1536" t="s">
        <v>873</v>
      </c>
      <c r="B30" s="1530"/>
      <c r="C30" s="1530"/>
      <c r="D30" s="1530"/>
      <c r="E30" s="1530"/>
      <c r="F30" s="1530"/>
      <c r="G30" s="1530"/>
      <c r="H30" s="1530"/>
      <c r="I30" s="1137">
        <f>I29+I28+I27</f>
        <v>1502.26</v>
      </c>
    </row>
    <row r="31" spans="1:9">
      <c r="A31" s="1533" t="s">
        <v>874</v>
      </c>
      <c r="B31" s="1498"/>
      <c r="C31" s="1498"/>
      <c r="D31" s="1498"/>
      <c r="E31" s="1498"/>
      <c r="F31" s="1498"/>
      <c r="G31" s="1498"/>
      <c r="H31" s="1498"/>
      <c r="I31" s="1534"/>
    </row>
    <row r="32" spans="1:9">
      <c r="A32" s="1537" t="s">
        <v>875</v>
      </c>
      <c r="B32" s="1523"/>
      <c r="C32" s="1523" t="s">
        <v>876</v>
      </c>
      <c r="D32" s="1523"/>
      <c r="E32" s="307" t="s">
        <v>877</v>
      </c>
      <c r="F32" s="308"/>
      <c r="G32" s="307" t="s">
        <v>878</v>
      </c>
      <c r="H32" s="309"/>
      <c r="I32" s="1138"/>
    </row>
    <row r="33" spans="1:9">
      <c r="A33" s="1535" t="s">
        <v>879</v>
      </c>
      <c r="B33" s="1525"/>
      <c r="C33" s="1525" t="s">
        <v>880</v>
      </c>
      <c r="D33" s="1525"/>
      <c r="E33" s="1243">
        <v>679</v>
      </c>
      <c r="F33" s="308"/>
      <c r="G33" s="311">
        <f>((E33+E34+E35)/3)</f>
        <v>698</v>
      </c>
      <c r="H33" s="309"/>
      <c r="I33" s="1138"/>
    </row>
    <row r="34" spans="1:9">
      <c r="A34" s="1535" t="s">
        <v>881</v>
      </c>
      <c r="B34" s="1525"/>
      <c r="C34" s="1497" t="s">
        <v>882</v>
      </c>
      <c r="D34" s="1499"/>
      <c r="E34" s="1243">
        <v>690</v>
      </c>
      <c r="F34" s="308"/>
      <c r="G34" s="309"/>
      <c r="H34" s="309"/>
      <c r="I34" s="1138"/>
    </row>
    <row r="35" spans="1:9">
      <c r="A35" s="1533" t="s">
        <v>883</v>
      </c>
      <c r="B35" s="1499"/>
      <c r="C35" s="1497" t="s">
        <v>884</v>
      </c>
      <c r="D35" s="1499"/>
      <c r="E35" s="1243">
        <v>725</v>
      </c>
      <c r="F35" s="308"/>
      <c r="G35" s="309"/>
      <c r="H35" s="309"/>
      <c r="I35" s="1138"/>
    </row>
    <row r="36" spans="1:9">
      <c r="A36" s="1274" t="s">
        <v>1302</v>
      </c>
      <c r="B36" s="1275"/>
      <c r="C36" s="1275"/>
      <c r="D36" s="1252"/>
      <c r="E36" s="1252"/>
      <c r="F36" s="1252"/>
      <c r="G36" s="1252"/>
      <c r="H36" s="1252"/>
      <c r="I36" s="764"/>
    </row>
    <row r="37" spans="1:9">
      <c r="A37" s="721"/>
      <c r="B37" s="550"/>
      <c r="C37" s="550"/>
      <c r="D37" s="1252"/>
      <c r="E37" s="1252"/>
      <c r="F37" s="1252"/>
      <c r="G37" s="1252"/>
      <c r="H37" s="1252"/>
      <c r="I37" s="764"/>
    </row>
    <row r="38" spans="1:9">
      <c r="A38" s="721"/>
      <c r="B38" s="550"/>
      <c r="C38" s="550"/>
      <c r="D38" s="1252"/>
      <c r="E38" s="1252"/>
      <c r="F38" s="1252"/>
      <c r="G38" s="1252"/>
      <c r="H38" s="1252"/>
      <c r="I38" s="764"/>
    </row>
    <row r="39" spans="1:9">
      <c r="A39" s="721"/>
      <c r="B39" s="550"/>
      <c r="C39" s="550"/>
      <c r="D39" s="740" t="s">
        <v>1303</v>
      </c>
      <c r="E39" s="740"/>
      <c r="F39" s="740"/>
      <c r="G39" s="740"/>
      <c r="H39" s="740"/>
      <c r="I39" s="764"/>
    </row>
    <row r="40" spans="1:9" ht="15.75" thickBot="1">
      <c r="A40" s="761"/>
      <c r="B40" s="762"/>
      <c r="C40" s="762"/>
      <c r="D40" s="1182" t="s">
        <v>1304</v>
      </c>
      <c r="E40" s="1182"/>
      <c r="F40" s="1182"/>
      <c r="G40" s="1182"/>
      <c r="H40" s="1182"/>
      <c r="I40" s="771"/>
    </row>
  </sheetData>
  <mergeCells count="38">
    <mergeCell ref="A17:I17"/>
    <mergeCell ref="A1:H4"/>
    <mergeCell ref="I1:I4"/>
    <mergeCell ref="B5:I5"/>
    <mergeCell ref="B6:I6"/>
    <mergeCell ref="A9:I9"/>
    <mergeCell ref="C10:E10"/>
    <mergeCell ref="C11:E11"/>
    <mergeCell ref="C12:E12"/>
    <mergeCell ref="C13:E13"/>
    <mergeCell ref="C14:E14"/>
    <mergeCell ref="A15:H15"/>
    <mergeCell ref="A29:H29"/>
    <mergeCell ref="C18:E18"/>
    <mergeCell ref="C19:E19"/>
    <mergeCell ref="C20:E20"/>
    <mergeCell ref="C21:E21"/>
    <mergeCell ref="A22:H22"/>
    <mergeCell ref="A23:I23"/>
    <mergeCell ref="A24:I24"/>
    <mergeCell ref="A25:H25"/>
    <mergeCell ref="A26:H26"/>
    <mergeCell ref="A27:H27"/>
    <mergeCell ref="A28:H28"/>
    <mergeCell ref="A30:H30"/>
    <mergeCell ref="A31:I31"/>
    <mergeCell ref="A32:B32"/>
    <mergeCell ref="C32:D32"/>
    <mergeCell ref="A33:B33"/>
    <mergeCell ref="C33:D33"/>
    <mergeCell ref="D37:H37"/>
    <mergeCell ref="D38:H38"/>
    <mergeCell ref="A34:B34"/>
    <mergeCell ref="C34:D34"/>
    <mergeCell ref="A35:B35"/>
    <mergeCell ref="C35:D35"/>
    <mergeCell ref="A36:C36"/>
    <mergeCell ref="D36:H3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0"/>
  <sheetViews>
    <sheetView view="pageBreakPreview" topLeftCell="A142" zoomScale="90" zoomScaleNormal="100" zoomScaleSheetLayoutView="90" workbookViewId="0">
      <selection activeCell="R231" sqref="R231"/>
    </sheetView>
  </sheetViews>
  <sheetFormatPr defaultColWidth="9.140625" defaultRowHeight="16.5"/>
  <cols>
    <col min="1" max="1" width="5.28515625" style="335" customWidth="1"/>
    <col min="2" max="2" width="43" style="483" customWidth="1"/>
    <col min="3" max="3" width="12.85546875" style="353" customWidth="1"/>
    <col min="4" max="4" width="9.5703125" style="353" customWidth="1"/>
    <col min="5" max="5" width="11" style="353" customWidth="1"/>
    <col min="6" max="6" width="13.140625" style="353" customWidth="1"/>
    <col min="7" max="7" width="13.85546875" style="353" customWidth="1"/>
    <col min="8" max="8" width="15.42578125" style="353" customWidth="1"/>
    <col min="9" max="9" width="14.42578125" style="353" customWidth="1"/>
    <col min="10" max="10" width="12.28515625" style="353" customWidth="1"/>
    <col min="11" max="11" width="12.85546875" style="353" customWidth="1"/>
    <col min="12" max="12" width="12.28515625" style="353" customWidth="1"/>
    <col min="13" max="16384" width="9.140625" style="335"/>
  </cols>
  <sheetData>
    <row r="1" spans="1:12" ht="49.5" customHeight="1">
      <c r="A1" s="1024"/>
      <c r="B1" s="1569" t="s">
        <v>1136</v>
      </c>
      <c r="C1" s="1569"/>
      <c r="D1" s="1569"/>
      <c r="E1" s="1569"/>
      <c r="F1" s="1569"/>
      <c r="G1" s="1569"/>
      <c r="H1" s="1569"/>
      <c r="I1" s="1569"/>
      <c r="J1" s="1569"/>
      <c r="K1" s="1569"/>
      <c r="L1" s="1570"/>
    </row>
    <row r="2" spans="1:12" ht="18" customHeight="1">
      <c r="A2" s="349"/>
      <c r="B2" s="484"/>
      <c r="C2" s="1016" t="s">
        <v>890</v>
      </c>
      <c r="D2" s="1016" t="s">
        <v>1071</v>
      </c>
      <c r="E2" s="1016"/>
      <c r="F2" s="1016" t="s">
        <v>1072</v>
      </c>
      <c r="G2" s="1017"/>
      <c r="H2" s="1017"/>
      <c r="I2" s="1017"/>
      <c r="J2" s="1017"/>
      <c r="K2" s="1017"/>
      <c r="L2" s="1025"/>
    </row>
    <row r="3" spans="1:12">
      <c r="A3" s="349"/>
      <c r="B3" s="484"/>
      <c r="C3" s="336" t="s">
        <v>877</v>
      </c>
      <c r="D3" s="336" t="s">
        <v>1073</v>
      </c>
      <c r="E3" s="336" t="s">
        <v>1074</v>
      </c>
      <c r="F3" s="336" t="s">
        <v>1075</v>
      </c>
      <c r="G3" s="336" t="s">
        <v>1076</v>
      </c>
      <c r="H3" s="336" t="s">
        <v>1077</v>
      </c>
      <c r="I3" s="336" t="s">
        <v>1078</v>
      </c>
      <c r="J3" s="336" t="s">
        <v>1079</v>
      </c>
      <c r="K3" s="336" t="s">
        <v>1080</v>
      </c>
      <c r="L3" s="350" t="s">
        <v>1081</v>
      </c>
    </row>
    <row r="4" spans="1:12">
      <c r="A4" s="349">
        <v>1</v>
      </c>
      <c r="B4" s="485" t="s">
        <v>497</v>
      </c>
      <c r="C4" s="337"/>
      <c r="D4" s="337"/>
      <c r="E4" s="336"/>
      <c r="F4" s="336"/>
      <c r="G4" s="336"/>
      <c r="H4" s="336"/>
      <c r="I4" s="336"/>
      <c r="J4" s="336"/>
      <c r="K4" s="336"/>
      <c r="L4" s="350"/>
    </row>
    <row r="5" spans="1:12">
      <c r="A5" s="349"/>
      <c r="B5" s="485"/>
      <c r="C5" s="337"/>
      <c r="D5" s="337"/>
      <c r="E5" s="336"/>
      <c r="F5" s="336"/>
      <c r="G5" s="336"/>
      <c r="H5" s="336"/>
      <c r="I5" s="336"/>
      <c r="J5" s="336"/>
      <c r="K5" s="336"/>
      <c r="L5" s="350"/>
    </row>
    <row r="6" spans="1:12">
      <c r="A6" s="1561" t="s">
        <v>180</v>
      </c>
      <c r="B6" s="1562" t="s">
        <v>1211</v>
      </c>
      <c r="C6" s="1563">
        <f>' PLANILHA ATUALIZADA'!I22</f>
        <v>114748.87</v>
      </c>
      <c r="D6" s="1564">
        <f>C6/C$10</f>
        <v>0.59150000000000003</v>
      </c>
      <c r="E6" s="338">
        <f>C6*E7</f>
        <v>57374.44</v>
      </c>
      <c r="F6" s="338">
        <f>C6*F7</f>
        <v>57374.44</v>
      </c>
      <c r="G6" s="339"/>
      <c r="H6" s="339"/>
      <c r="I6" s="339"/>
      <c r="J6" s="336"/>
      <c r="K6" s="336"/>
      <c r="L6" s="350"/>
    </row>
    <row r="7" spans="1:12">
      <c r="A7" s="1561"/>
      <c r="B7" s="1562"/>
      <c r="C7" s="1563"/>
      <c r="D7" s="1564"/>
      <c r="E7" s="340">
        <v>0.5</v>
      </c>
      <c r="F7" s="340">
        <v>0.5</v>
      </c>
      <c r="G7" s="339"/>
      <c r="H7" s="339"/>
      <c r="I7" s="339"/>
      <c r="J7" s="336"/>
      <c r="K7" s="336"/>
      <c r="L7" s="350"/>
    </row>
    <row r="8" spans="1:12">
      <c r="A8" s="1561" t="s">
        <v>217</v>
      </c>
      <c r="B8" s="1562" t="s">
        <v>484</v>
      </c>
      <c r="C8" s="1563">
        <f>' PLANILHA ATUALIZADA'!I26</f>
        <v>79232.160000000003</v>
      </c>
      <c r="D8" s="1564">
        <f>C8/C$10</f>
        <v>0.40849999999999997</v>
      </c>
      <c r="E8" s="338">
        <f>$C8*E9</f>
        <v>39616.080000000002</v>
      </c>
      <c r="F8" s="338">
        <f t="shared" ref="F8" si="0">$C$8*F9</f>
        <v>39616.080000000002</v>
      </c>
      <c r="G8" s="339"/>
      <c r="H8" s="339"/>
      <c r="I8" s="339"/>
      <c r="J8" s="339"/>
      <c r="K8" s="339"/>
      <c r="L8" s="1026"/>
    </row>
    <row r="9" spans="1:12">
      <c r="A9" s="1561"/>
      <c r="B9" s="1562"/>
      <c r="C9" s="1563"/>
      <c r="D9" s="1564"/>
      <c r="E9" s="340">
        <v>0.5</v>
      </c>
      <c r="F9" s="340">
        <v>0.5</v>
      </c>
      <c r="G9" s="340"/>
      <c r="H9" s="340"/>
      <c r="I9" s="340"/>
      <c r="J9" s="340"/>
      <c r="K9" s="340"/>
      <c r="L9" s="1026"/>
    </row>
    <row r="10" spans="1:12" s="341" customFormat="1">
      <c r="A10" s="1027"/>
      <c r="B10" s="486" t="s">
        <v>247</v>
      </c>
      <c r="C10" s="342">
        <f>SUM(C6:C9)</f>
        <v>193981.03</v>
      </c>
      <c r="D10" s="343">
        <f>C10/C$10</f>
        <v>1</v>
      </c>
      <c r="E10" s="344">
        <f>E6+E8</f>
        <v>96990.52</v>
      </c>
      <c r="F10" s="344">
        <f>F6+F8</f>
        <v>96990.52</v>
      </c>
      <c r="G10" s="344"/>
      <c r="H10" s="344"/>
      <c r="I10" s="344"/>
      <c r="J10" s="344"/>
      <c r="K10" s="344"/>
      <c r="L10" s="1028"/>
    </row>
    <row r="11" spans="1:12" s="341" customFormat="1">
      <c r="A11" s="1027"/>
      <c r="B11" s="1565" t="s">
        <v>1082</v>
      </c>
      <c r="C11" s="1565"/>
      <c r="D11" s="1565"/>
      <c r="E11" s="344">
        <f>E10</f>
        <v>96990.52</v>
      </c>
      <c r="F11" s="344">
        <f>E11+F10</f>
        <v>193981.04</v>
      </c>
      <c r="G11" s="339"/>
      <c r="H11" s="339"/>
      <c r="I11" s="339"/>
      <c r="J11" s="339"/>
      <c r="K11" s="339"/>
      <c r="L11" s="1026"/>
    </row>
    <row r="12" spans="1:12">
      <c r="A12" s="349"/>
      <c r="B12" s="484"/>
      <c r="C12" s="336"/>
      <c r="D12" s="336"/>
      <c r="E12" s="348">
        <f>E11/$C10</f>
        <v>0.5</v>
      </c>
      <c r="F12" s="348">
        <f t="shared" ref="F12" si="1">F11/$C10</f>
        <v>1</v>
      </c>
      <c r="G12" s="348"/>
      <c r="H12" s="348"/>
      <c r="I12" s="348"/>
      <c r="J12" s="348"/>
      <c r="K12" s="348"/>
      <c r="L12" s="1029"/>
    </row>
    <row r="13" spans="1:12">
      <c r="A13" s="349"/>
      <c r="B13" s="484"/>
      <c r="C13" s="336"/>
      <c r="D13" s="336"/>
      <c r="E13" s="348"/>
      <c r="F13" s="348"/>
      <c r="G13" s="352"/>
      <c r="H13" s="352"/>
      <c r="I13" s="352"/>
      <c r="J13" s="352"/>
      <c r="K13" s="352"/>
      <c r="L13" s="1030"/>
    </row>
    <row r="14" spans="1:12">
      <c r="A14" s="349" t="s">
        <v>319</v>
      </c>
      <c r="B14" s="485" t="s">
        <v>245</v>
      </c>
      <c r="C14" s="337"/>
      <c r="D14" s="337"/>
      <c r="E14" s="336"/>
      <c r="F14" s="336"/>
      <c r="G14" s="336"/>
      <c r="H14" s="336"/>
      <c r="I14" s="336"/>
      <c r="J14" s="336"/>
      <c r="K14" s="336"/>
      <c r="L14" s="350"/>
    </row>
    <row r="15" spans="1:12">
      <c r="A15" s="1561" t="s">
        <v>73</v>
      </c>
      <c r="B15" s="1562" t="s">
        <v>1083</v>
      </c>
      <c r="C15" s="1563">
        <f>' PLANILHA ATUALIZADA'!I34</f>
        <v>2224.44</v>
      </c>
      <c r="D15" s="1564">
        <f>C15/C$51</f>
        <v>3.7000000000000002E-3</v>
      </c>
      <c r="E15" s="338">
        <f t="shared" ref="E15" si="2">$C15*E16</f>
        <v>2224.44</v>
      </c>
      <c r="F15" s="336"/>
      <c r="G15" s="336"/>
      <c r="H15" s="336"/>
      <c r="I15" s="336"/>
      <c r="J15" s="336"/>
      <c r="K15" s="336"/>
      <c r="L15" s="350"/>
    </row>
    <row r="16" spans="1:12">
      <c r="A16" s="1561"/>
      <c r="B16" s="1562"/>
      <c r="C16" s="1563"/>
      <c r="D16" s="1564"/>
      <c r="E16" s="340">
        <v>1</v>
      </c>
      <c r="F16" s="336"/>
      <c r="G16" s="336"/>
      <c r="H16" s="336"/>
      <c r="I16" s="336"/>
      <c r="J16" s="336"/>
      <c r="K16" s="336"/>
      <c r="L16" s="350"/>
    </row>
    <row r="17" spans="1:12">
      <c r="A17" s="1561" t="s">
        <v>74</v>
      </c>
      <c r="B17" s="1562" t="s">
        <v>122</v>
      </c>
      <c r="C17" s="1563">
        <f>' PLANILHA ATUALIZADA'!I44</f>
        <v>64023.43</v>
      </c>
      <c r="D17" s="1564">
        <f>C17/C$51</f>
        <v>0.1052</v>
      </c>
      <c r="E17" s="338">
        <f t="shared" ref="E17:F17" si="3">$C17*E18</f>
        <v>38414.06</v>
      </c>
      <c r="F17" s="338">
        <f t="shared" si="3"/>
        <v>25609.37</v>
      </c>
      <c r="G17" s="336"/>
      <c r="H17" s="336"/>
      <c r="I17" s="336"/>
      <c r="J17" s="336"/>
      <c r="K17" s="336"/>
      <c r="L17" s="350"/>
    </row>
    <row r="18" spans="1:12">
      <c r="A18" s="1561"/>
      <c r="B18" s="1562"/>
      <c r="C18" s="1563"/>
      <c r="D18" s="1564"/>
      <c r="E18" s="340">
        <v>0.6</v>
      </c>
      <c r="F18" s="340">
        <v>0.4</v>
      </c>
      <c r="G18" s="336"/>
      <c r="H18" s="336"/>
      <c r="I18" s="336"/>
      <c r="J18" s="336"/>
      <c r="K18" s="336"/>
      <c r="L18" s="350"/>
    </row>
    <row r="19" spans="1:12">
      <c r="A19" s="1561" t="s">
        <v>75</v>
      </c>
      <c r="B19" s="1562" t="s">
        <v>1183</v>
      </c>
      <c r="C19" s="1563">
        <f>' PLANILHA ATUALIZADA'!I53</f>
        <v>63675.01</v>
      </c>
      <c r="D19" s="1564">
        <f>C19/C$51</f>
        <v>0.1046</v>
      </c>
      <c r="E19" s="336"/>
      <c r="F19" s="338">
        <f t="shared" ref="F19:H19" si="4">$C19*F20</f>
        <v>31837.51</v>
      </c>
      <c r="G19" s="338">
        <f t="shared" si="4"/>
        <v>25470</v>
      </c>
      <c r="H19" s="338">
        <f t="shared" si="4"/>
        <v>6367.5</v>
      </c>
      <c r="I19" s="336"/>
      <c r="J19" s="336"/>
      <c r="K19" s="336"/>
      <c r="L19" s="350"/>
    </row>
    <row r="20" spans="1:12">
      <c r="A20" s="1561"/>
      <c r="B20" s="1562"/>
      <c r="C20" s="1563"/>
      <c r="D20" s="1564"/>
      <c r="E20" s="336"/>
      <c r="F20" s="340">
        <v>0.5</v>
      </c>
      <c r="G20" s="340">
        <v>0.4</v>
      </c>
      <c r="H20" s="340">
        <v>0.1</v>
      </c>
      <c r="I20" s="336"/>
      <c r="J20" s="336"/>
      <c r="K20" s="336"/>
      <c r="L20" s="350"/>
    </row>
    <row r="21" spans="1:12">
      <c r="A21" s="1561" t="s">
        <v>248</v>
      </c>
      <c r="B21" s="1562" t="s">
        <v>20</v>
      </c>
      <c r="C21" s="1563">
        <f>' PLANILHA ATUALIZADA'!I64</f>
        <v>115078.07</v>
      </c>
      <c r="D21" s="1564">
        <f>C21/C$51</f>
        <v>0.18909999999999999</v>
      </c>
      <c r="E21" s="336"/>
      <c r="F21" s="338">
        <f t="shared" ref="F21:H21" si="5">$C21*F22</f>
        <v>57539.040000000001</v>
      </c>
      <c r="G21" s="338">
        <f t="shared" si="5"/>
        <v>46031.23</v>
      </c>
      <c r="H21" s="338">
        <f t="shared" si="5"/>
        <v>11507.81</v>
      </c>
      <c r="I21" s="336"/>
      <c r="J21" s="336"/>
      <c r="K21" s="336"/>
      <c r="L21" s="350"/>
    </row>
    <row r="22" spans="1:12">
      <c r="A22" s="1561"/>
      <c r="B22" s="1562"/>
      <c r="C22" s="1563"/>
      <c r="D22" s="1564"/>
      <c r="E22" s="336"/>
      <c r="F22" s="340">
        <v>0.5</v>
      </c>
      <c r="G22" s="340">
        <v>0.4</v>
      </c>
      <c r="H22" s="340">
        <v>0.1</v>
      </c>
      <c r="I22" s="336"/>
      <c r="J22" s="336"/>
      <c r="K22" s="336"/>
      <c r="L22" s="350"/>
    </row>
    <row r="23" spans="1:12">
      <c r="A23" s="1561" t="s">
        <v>76</v>
      </c>
      <c r="B23" s="1562" t="s">
        <v>337</v>
      </c>
      <c r="C23" s="1563">
        <f>' PLANILHA ATUALIZADA'!I70</f>
        <v>47865.33</v>
      </c>
      <c r="D23" s="1564">
        <f>C23/C$51</f>
        <v>7.8600000000000003E-2</v>
      </c>
      <c r="E23" s="336"/>
      <c r="F23" s="336"/>
      <c r="G23" s="336"/>
      <c r="H23" s="338">
        <f t="shared" ref="H23:K23" si="6">$C23*H24</f>
        <v>21539.4</v>
      </c>
      <c r="I23" s="338">
        <f t="shared" si="6"/>
        <v>14359.6</v>
      </c>
      <c r="J23" s="338">
        <f t="shared" si="6"/>
        <v>9573.07</v>
      </c>
      <c r="K23" s="338">
        <f t="shared" si="6"/>
        <v>2393.27</v>
      </c>
      <c r="L23" s="350"/>
    </row>
    <row r="24" spans="1:12">
      <c r="A24" s="1561"/>
      <c r="B24" s="1562"/>
      <c r="C24" s="1563"/>
      <c r="D24" s="1564"/>
      <c r="E24" s="336"/>
      <c r="F24" s="336"/>
      <c r="G24" s="336"/>
      <c r="H24" s="340">
        <v>0.45</v>
      </c>
      <c r="I24" s="340">
        <v>0.3</v>
      </c>
      <c r="J24" s="340">
        <v>0.2</v>
      </c>
      <c r="K24" s="340">
        <v>0.05</v>
      </c>
      <c r="L24" s="350"/>
    </row>
    <row r="25" spans="1:12">
      <c r="A25" s="1561" t="s">
        <v>77</v>
      </c>
      <c r="B25" s="1562" t="s">
        <v>22</v>
      </c>
      <c r="C25" s="1563">
        <f>' PLANILHA ATUALIZADA'!I74</f>
        <v>11572.18</v>
      </c>
      <c r="D25" s="1564">
        <f>C25/C$51</f>
        <v>1.9E-2</v>
      </c>
      <c r="E25" s="336"/>
      <c r="F25" s="336"/>
      <c r="G25" s="336"/>
      <c r="H25" s="338">
        <f t="shared" ref="H25:K25" si="7">$C25*H26</f>
        <v>4628.87</v>
      </c>
      <c r="I25" s="338">
        <f t="shared" si="7"/>
        <v>2314.44</v>
      </c>
      <c r="J25" s="338">
        <f t="shared" si="7"/>
        <v>2314.44</v>
      </c>
      <c r="K25" s="338">
        <f t="shared" si="7"/>
        <v>2314.44</v>
      </c>
      <c r="L25" s="350"/>
    </row>
    <row r="26" spans="1:12">
      <c r="A26" s="1561"/>
      <c r="B26" s="1562"/>
      <c r="C26" s="1563"/>
      <c r="D26" s="1564"/>
      <c r="E26" s="336"/>
      <c r="F26" s="336"/>
      <c r="G26" s="336"/>
      <c r="H26" s="340">
        <v>0.4</v>
      </c>
      <c r="I26" s="340">
        <v>0.2</v>
      </c>
      <c r="J26" s="340">
        <v>0.2</v>
      </c>
      <c r="K26" s="340">
        <v>0.2</v>
      </c>
      <c r="L26" s="350"/>
    </row>
    <row r="27" spans="1:12">
      <c r="A27" s="1561" t="s">
        <v>78</v>
      </c>
      <c r="B27" s="1562" t="s">
        <v>23</v>
      </c>
      <c r="C27" s="1563">
        <f>' PLANILHA ATUALIZADA'!I78</f>
        <v>11595.98</v>
      </c>
      <c r="D27" s="1564">
        <f>C27/C$51</f>
        <v>1.9099999999999999E-2</v>
      </c>
      <c r="E27" s="336"/>
      <c r="F27" s="336"/>
      <c r="G27" s="336"/>
      <c r="H27" s="338">
        <f t="shared" ref="H27:K27" si="8">$C27*H28</f>
        <v>1739.4</v>
      </c>
      <c r="I27" s="338">
        <f t="shared" si="8"/>
        <v>4638.3900000000003</v>
      </c>
      <c r="J27" s="338">
        <f t="shared" si="8"/>
        <v>2899</v>
      </c>
      <c r="K27" s="338">
        <f t="shared" si="8"/>
        <v>2319.1999999999998</v>
      </c>
      <c r="L27" s="350"/>
    </row>
    <row r="28" spans="1:12">
      <c r="A28" s="1561"/>
      <c r="B28" s="1562"/>
      <c r="C28" s="1563"/>
      <c r="D28" s="1564"/>
      <c r="E28" s="336"/>
      <c r="F28" s="336"/>
      <c r="G28" s="336"/>
      <c r="H28" s="340">
        <v>0.15</v>
      </c>
      <c r="I28" s="340">
        <v>0.4</v>
      </c>
      <c r="J28" s="340">
        <v>0.25</v>
      </c>
      <c r="K28" s="340">
        <v>0.2</v>
      </c>
      <c r="L28" s="350"/>
    </row>
    <row r="29" spans="1:12" ht="18.75" customHeight="1">
      <c r="A29" s="1561" t="s">
        <v>117</v>
      </c>
      <c r="B29" s="1562" t="s">
        <v>24</v>
      </c>
      <c r="C29" s="1563">
        <f>' PLANILHA ATUALIZADA'!I83</f>
        <v>31989.68</v>
      </c>
      <c r="D29" s="1564">
        <f>C29/C$51</f>
        <v>5.2600000000000001E-2</v>
      </c>
      <c r="E29" s="345"/>
      <c r="F29" s="555"/>
      <c r="G29" s="555"/>
      <c r="H29" s="555"/>
      <c r="I29" s="555"/>
      <c r="J29" s="338">
        <f t="shared" ref="J29:L29" si="9">$C29*J30</f>
        <v>12795.87</v>
      </c>
      <c r="K29" s="338">
        <f t="shared" si="9"/>
        <v>12795.87</v>
      </c>
      <c r="L29" s="487">
        <f t="shared" si="9"/>
        <v>6397.94</v>
      </c>
    </row>
    <row r="30" spans="1:12" ht="18.75" customHeight="1">
      <c r="A30" s="1561"/>
      <c r="B30" s="1562"/>
      <c r="C30" s="1563"/>
      <c r="D30" s="1564"/>
      <c r="E30" s="345"/>
      <c r="F30" s="555"/>
      <c r="G30" s="555"/>
      <c r="H30" s="555"/>
      <c r="I30" s="555"/>
      <c r="J30" s="340">
        <v>0.4</v>
      </c>
      <c r="K30" s="340">
        <v>0.4</v>
      </c>
      <c r="L30" s="1031">
        <v>0.2</v>
      </c>
    </row>
    <row r="31" spans="1:12">
      <c r="A31" s="1561" t="s">
        <v>1084</v>
      </c>
      <c r="B31" s="1562" t="s">
        <v>25</v>
      </c>
      <c r="C31" s="1563">
        <f>' PLANILHA ATUALIZADA'!I95</f>
        <v>54611.1</v>
      </c>
      <c r="D31" s="1564">
        <f>C31/C$51</f>
        <v>8.9700000000000002E-2</v>
      </c>
      <c r="E31" s="346"/>
      <c r="F31" s="336"/>
      <c r="G31" s="336"/>
      <c r="H31" s="336"/>
      <c r="I31" s="338">
        <f t="shared" ref="I31:L31" si="10">$C31*I32</f>
        <v>21844.44</v>
      </c>
      <c r="J31" s="338">
        <f t="shared" si="10"/>
        <v>21844.44</v>
      </c>
      <c r="K31" s="336"/>
      <c r="L31" s="487">
        <f t="shared" si="10"/>
        <v>10922.22</v>
      </c>
    </row>
    <row r="32" spans="1:12">
      <c r="A32" s="1561"/>
      <c r="B32" s="1562"/>
      <c r="C32" s="1563"/>
      <c r="D32" s="1564"/>
      <c r="E32" s="346"/>
      <c r="F32" s="336"/>
      <c r="G32" s="336"/>
      <c r="H32" s="336"/>
      <c r="I32" s="340">
        <v>0.4</v>
      </c>
      <c r="J32" s="340">
        <v>0.4</v>
      </c>
      <c r="K32" s="336"/>
      <c r="L32" s="1031">
        <v>0.2</v>
      </c>
    </row>
    <row r="33" spans="1:12">
      <c r="A33" s="1561" t="s">
        <v>1085</v>
      </c>
      <c r="B33" s="1562" t="s">
        <v>1212</v>
      </c>
      <c r="C33" s="1563">
        <f>' PLANILHA ATUALIZADA'!I105</f>
        <v>15010.41</v>
      </c>
      <c r="D33" s="1564">
        <f>C33/C$51</f>
        <v>2.47E-2</v>
      </c>
      <c r="E33" s="346"/>
      <c r="F33" s="346"/>
      <c r="G33" s="336"/>
      <c r="H33" s="336"/>
      <c r="I33" s="336"/>
      <c r="J33" s="336"/>
      <c r="K33" s="338">
        <f t="shared" ref="K33:L33" si="11">$C33*K34</f>
        <v>4503.12</v>
      </c>
      <c r="L33" s="487">
        <f t="shared" si="11"/>
        <v>10507.29</v>
      </c>
    </row>
    <row r="34" spans="1:12">
      <c r="A34" s="1561"/>
      <c r="B34" s="1562"/>
      <c r="C34" s="1563"/>
      <c r="D34" s="1564"/>
      <c r="E34" s="346"/>
      <c r="F34" s="346"/>
      <c r="G34" s="336"/>
      <c r="H34" s="336"/>
      <c r="I34" s="336"/>
      <c r="J34" s="336"/>
      <c r="K34" s="340">
        <v>0.3</v>
      </c>
      <c r="L34" s="1031">
        <v>0.7</v>
      </c>
    </row>
    <row r="35" spans="1:12">
      <c r="A35" s="1561" t="s">
        <v>1086</v>
      </c>
      <c r="B35" s="1562" t="s">
        <v>28</v>
      </c>
      <c r="C35" s="1563">
        <f>' PLANILHA ATUALIZADA'!I113</f>
        <v>5388.92</v>
      </c>
      <c r="D35" s="1564">
        <f>C35/C$51</f>
        <v>8.8999999999999999E-3</v>
      </c>
      <c r="E35" s="346"/>
      <c r="F35" s="346"/>
      <c r="G35" s="336"/>
      <c r="H35" s="336"/>
      <c r="I35" s="336"/>
      <c r="J35" s="336"/>
      <c r="K35" s="338">
        <f t="shared" ref="K35:L35" si="12">$C35*K36</f>
        <v>2694.46</v>
      </c>
      <c r="L35" s="487">
        <f t="shared" si="12"/>
        <v>2694.46</v>
      </c>
    </row>
    <row r="36" spans="1:12">
      <c r="A36" s="1561"/>
      <c r="B36" s="1562"/>
      <c r="C36" s="1563"/>
      <c r="D36" s="1564"/>
      <c r="E36" s="346"/>
      <c r="F36" s="346"/>
      <c r="G36" s="336"/>
      <c r="H36" s="336"/>
      <c r="I36" s="336"/>
      <c r="J36" s="336"/>
      <c r="K36" s="340">
        <v>0.5</v>
      </c>
      <c r="L36" s="1031">
        <v>0.5</v>
      </c>
    </row>
    <row r="37" spans="1:12">
      <c r="A37" s="1561" t="s">
        <v>1087</v>
      </c>
      <c r="B37" s="1562" t="s">
        <v>347</v>
      </c>
      <c r="C37" s="1563">
        <f>' PLANILHA ATUALIZADA'!I143</f>
        <v>31108.21</v>
      </c>
      <c r="D37" s="1564">
        <f>C37/C$51</f>
        <v>5.11E-2</v>
      </c>
      <c r="E37" s="346"/>
      <c r="F37" s="346"/>
      <c r="G37" s="336"/>
      <c r="H37" s="338">
        <f t="shared" ref="H37:K37" si="13">$C37*H38</f>
        <v>9332.4599999999991</v>
      </c>
      <c r="I37" s="338">
        <f t="shared" si="13"/>
        <v>7777.05</v>
      </c>
      <c r="J37" s="338">
        <f t="shared" si="13"/>
        <v>9332.4599999999991</v>
      </c>
      <c r="K37" s="338">
        <f t="shared" si="13"/>
        <v>4666.2299999999996</v>
      </c>
      <c r="L37" s="1026"/>
    </row>
    <row r="38" spans="1:12">
      <c r="A38" s="1561"/>
      <c r="B38" s="1562"/>
      <c r="C38" s="1563"/>
      <c r="D38" s="1564"/>
      <c r="E38" s="346"/>
      <c r="F38" s="346"/>
      <c r="G38" s="336"/>
      <c r="H38" s="340">
        <v>0.3</v>
      </c>
      <c r="I38" s="340">
        <v>0.25</v>
      </c>
      <c r="J38" s="340">
        <v>0.3</v>
      </c>
      <c r="K38" s="340">
        <v>0.15</v>
      </c>
      <c r="L38" s="1031"/>
    </row>
    <row r="39" spans="1:12">
      <c r="A39" s="1561" t="s">
        <v>1088</v>
      </c>
      <c r="B39" s="1562" t="s">
        <v>1091</v>
      </c>
      <c r="C39" s="1563">
        <f>' PLANILHA ATUALIZADA'!I162</f>
        <v>46552.38</v>
      </c>
      <c r="D39" s="1564">
        <f>C39/C$51</f>
        <v>7.6499999999999999E-2</v>
      </c>
      <c r="E39" s="346"/>
      <c r="F39" s="346"/>
      <c r="G39" s="336"/>
      <c r="H39" s="338">
        <f t="shared" ref="H39:K39" si="14">$C39*H40</f>
        <v>13965.71</v>
      </c>
      <c r="I39" s="338">
        <f t="shared" si="14"/>
        <v>13965.71</v>
      </c>
      <c r="J39" s="338">
        <f t="shared" si="14"/>
        <v>13965.71</v>
      </c>
      <c r="K39" s="338">
        <f t="shared" si="14"/>
        <v>4655.24</v>
      </c>
      <c r="L39" s="350"/>
    </row>
    <row r="40" spans="1:12">
      <c r="A40" s="1561"/>
      <c r="B40" s="1562"/>
      <c r="C40" s="1563"/>
      <c r="D40" s="1564"/>
      <c r="E40" s="346"/>
      <c r="F40" s="346"/>
      <c r="G40" s="336"/>
      <c r="H40" s="340">
        <v>0.3</v>
      </c>
      <c r="I40" s="340">
        <v>0.3</v>
      </c>
      <c r="J40" s="340">
        <v>0.3</v>
      </c>
      <c r="K40" s="340">
        <v>0.1</v>
      </c>
      <c r="L40" s="350"/>
    </row>
    <row r="41" spans="1:12">
      <c r="A41" s="1561" t="s">
        <v>1089</v>
      </c>
      <c r="B41" s="1562" t="s">
        <v>445</v>
      </c>
      <c r="C41" s="1563">
        <f>' PLANILHA ATUALIZADA'!I168</f>
        <v>5722.75</v>
      </c>
      <c r="D41" s="1564">
        <f>C41/C$51</f>
        <v>9.4000000000000004E-3</v>
      </c>
      <c r="E41" s="346"/>
      <c r="F41" s="346"/>
      <c r="G41" s="336"/>
      <c r="H41" s="336"/>
      <c r="I41" s="336"/>
      <c r="J41" s="336"/>
      <c r="K41" s="338">
        <f t="shared" ref="K41:L41" si="15">$C41*K42</f>
        <v>2289.1</v>
      </c>
      <c r="L41" s="487">
        <f t="shared" si="15"/>
        <v>3433.65</v>
      </c>
    </row>
    <row r="42" spans="1:12">
      <c r="A42" s="1561"/>
      <c r="B42" s="1562"/>
      <c r="C42" s="1563"/>
      <c r="D42" s="1564"/>
      <c r="E42" s="346"/>
      <c r="F42" s="346"/>
      <c r="G42" s="336"/>
      <c r="H42" s="336"/>
      <c r="I42" s="336"/>
      <c r="J42" s="336"/>
      <c r="K42" s="340">
        <v>0.4</v>
      </c>
      <c r="L42" s="1031">
        <v>0.6</v>
      </c>
    </row>
    <row r="43" spans="1:12">
      <c r="A43" s="1561" t="s">
        <v>1090</v>
      </c>
      <c r="B43" s="1562" t="s">
        <v>331</v>
      </c>
      <c r="C43" s="1563">
        <f>' PLANILHA ATUALIZADA'!I178</f>
        <v>45989.72</v>
      </c>
      <c r="D43" s="1564">
        <f>C43/C$51</f>
        <v>7.5600000000000001E-2</v>
      </c>
      <c r="E43" s="346"/>
      <c r="F43" s="346"/>
      <c r="G43" s="336"/>
      <c r="H43" s="336"/>
      <c r="I43" s="336"/>
      <c r="J43" s="338">
        <f>C43*J44</f>
        <v>22994.86</v>
      </c>
      <c r="K43" s="494">
        <f>C43*K44</f>
        <v>22995</v>
      </c>
      <c r="L43" s="1031"/>
    </row>
    <row r="44" spans="1:12">
      <c r="A44" s="1561"/>
      <c r="B44" s="1562"/>
      <c r="C44" s="1563"/>
      <c r="D44" s="1564"/>
      <c r="E44" s="346"/>
      <c r="F44" s="346"/>
      <c r="G44" s="336"/>
      <c r="H44" s="336"/>
      <c r="I44" s="336"/>
      <c r="J44" s="492">
        <v>0.5</v>
      </c>
      <c r="K44" s="491">
        <v>0.5</v>
      </c>
      <c r="L44" s="1031"/>
    </row>
    <row r="45" spans="1:12">
      <c r="A45" s="1561" t="s">
        <v>1092</v>
      </c>
      <c r="B45" s="1562" t="s">
        <v>1213</v>
      </c>
      <c r="C45" s="1563">
        <f>' PLANILHA ATUALIZADA'!I188</f>
        <v>6139.72</v>
      </c>
      <c r="D45" s="1564">
        <f>C45/C$51</f>
        <v>1.01E-2</v>
      </c>
      <c r="E45" s="346"/>
      <c r="F45" s="346"/>
      <c r="G45" s="336"/>
      <c r="H45" s="336"/>
      <c r="I45" s="336"/>
      <c r="J45" s="336"/>
      <c r="K45" s="493">
        <f>C45</f>
        <v>6139.72</v>
      </c>
      <c r="L45" s="1031"/>
    </row>
    <row r="46" spans="1:12">
      <c r="A46" s="1561"/>
      <c r="B46" s="1562"/>
      <c r="C46" s="1563"/>
      <c r="D46" s="1564"/>
      <c r="E46" s="346"/>
      <c r="F46" s="346"/>
      <c r="G46" s="336"/>
      <c r="H46" s="336"/>
      <c r="I46" s="336"/>
      <c r="J46" s="336"/>
      <c r="K46" s="340">
        <v>1</v>
      </c>
      <c r="L46" s="1031"/>
    </row>
    <row r="47" spans="1:12">
      <c r="A47" s="1561" t="s">
        <v>1093</v>
      </c>
      <c r="B47" s="1562" t="s">
        <v>31</v>
      </c>
      <c r="C47" s="1563">
        <f>' PLANILHA ATUALIZADA'!I196</f>
        <v>31121.49</v>
      </c>
      <c r="D47" s="1564">
        <f>C47/C$51</f>
        <v>5.11E-2</v>
      </c>
      <c r="E47" s="346"/>
      <c r="F47" s="346"/>
      <c r="G47" s="336"/>
      <c r="H47" s="336"/>
      <c r="I47" s="336"/>
      <c r="J47" s="338">
        <f>C47*J48</f>
        <v>15560.75</v>
      </c>
      <c r="K47" s="494">
        <f>C47*K48</f>
        <v>15561</v>
      </c>
      <c r="L47" s="1031"/>
    </row>
    <row r="48" spans="1:12">
      <c r="A48" s="1561"/>
      <c r="B48" s="1562"/>
      <c r="C48" s="1563"/>
      <c r="D48" s="1564"/>
      <c r="E48" s="346"/>
      <c r="F48" s="346"/>
      <c r="G48" s="336"/>
      <c r="H48" s="336"/>
      <c r="I48" s="336"/>
      <c r="J48" s="492">
        <v>0.5</v>
      </c>
      <c r="K48" s="491">
        <v>0.5</v>
      </c>
      <c r="L48" s="1031"/>
    </row>
    <row r="49" spans="1:12" ht="23.25" customHeight="1">
      <c r="A49" s="1561" t="s">
        <v>1214</v>
      </c>
      <c r="B49" s="1566" t="s">
        <v>350</v>
      </c>
      <c r="C49" s="1563">
        <f>' PLANILHA ATUALIZADA'!I200</f>
        <v>18961.16</v>
      </c>
      <c r="D49" s="1564">
        <f>C49/C$51</f>
        <v>3.1199999999999999E-2</v>
      </c>
      <c r="E49" s="346"/>
      <c r="F49" s="346"/>
      <c r="G49" s="336"/>
      <c r="H49" s="336"/>
      <c r="I49" s="336"/>
      <c r="J49" s="336"/>
      <c r="K49" s="338">
        <f t="shared" ref="K49:L49" si="16">$C49*K50</f>
        <v>17065.04</v>
      </c>
      <c r="L49" s="487">
        <f t="shared" si="16"/>
        <v>1896.12</v>
      </c>
    </row>
    <row r="50" spans="1:12" ht="23.25" customHeight="1">
      <c r="A50" s="1561"/>
      <c r="B50" s="1566"/>
      <c r="C50" s="1563"/>
      <c r="D50" s="1564"/>
      <c r="E50" s="346"/>
      <c r="F50" s="346"/>
      <c r="G50" s="336"/>
      <c r="H50" s="336"/>
      <c r="I50" s="336"/>
      <c r="J50" s="336"/>
      <c r="K50" s="340">
        <v>0.9</v>
      </c>
      <c r="L50" s="1031">
        <v>0.1</v>
      </c>
    </row>
    <row r="51" spans="1:12">
      <c r="A51" s="1027"/>
      <c r="B51" s="486" t="s">
        <v>250</v>
      </c>
      <c r="C51" s="342">
        <f>SUM(C15:C49)</f>
        <v>608629.98</v>
      </c>
      <c r="D51" s="347">
        <f>SUM(D15:D49)</f>
        <v>1</v>
      </c>
      <c r="E51" s="344">
        <f>E49+E41+E39+E37+E35+E33+E31+E29+E27+E25+E23+E21+E19+E17+E15</f>
        <v>40638.5</v>
      </c>
      <c r="F51" s="344">
        <f>F49+F41+F39+F37+F35+F33+F31+F29+F27+F25+F23+F21+F19+F17+F15</f>
        <v>114985.92</v>
      </c>
      <c r="G51" s="344">
        <f>G49+G41+G39+G37+G35+G33+G31+G29+G27+G25+G23+G21+G19+G17+G15</f>
        <v>71501.23</v>
      </c>
      <c r="H51" s="344">
        <f>H49+H41+H39+H37+H35+H33+H31+H29+H27+H25+H23+H21+H19+H17+H15</f>
        <v>69081.149999999994</v>
      </c>
      <c r="I51" s="344">
        <f>I39+I37+I31+I27+I25+I23</f>
        <v>64899.63</v>
      </c>
      <c r="J51" s="344">
        <f>J47+J43+J39+J37+J31+J29+J27+J25+J23</f>
        <v>111280.6</v>
      </c>
      <c r="K51" s="344">
        <f>K49+K47+K45+K43+K41+K39+K37+K35+K33+K29+K27+K25+K23</f>
        <v>100391.69</v>
      </c>
      <c r="L51" s="1028">
        <f>L49+L41+L39+L37+L35+L33+L31+L29+L27+L25+L23+L21+L19+L17+L15</f>
        <v>35851.68</v>
      </c>
    </row>
    <row r="52" spans="1:12">
      <c r="A52" s="1027"/>
      <c r="B52" s="1565" t="s">
        <v>1082</v>
      </c>
      <c r="C52" s="1565"/>
      <c r="D52" s="1565"/>
      <c r="E52" s="344">
        <f>E51</f>
        <v>40638.5</v>
      </c>
      <c r="F52" s="344">
        <f>E52+F51</f>
        <v>155624.42000000001</v>
      </c>
      <c r="G52" s="339">
        <f>F52+G51</f>
        <v>227125.65</v>
      </c>
      <c r="H52" s="339">
        <f>G52+H51</f>
        <v>296206.8</v>
      </c>
      <c r="I52" s="339">
        <f t="shared" ref="I52:L52" si="17">H52+I51</f>
        <v>361106.43</v>
      </c>
      <c r="J52" s="339">
        <f t="shared" si="17"/>
        <v>472387.03</v>
      </c>
      <c r="K52" s="339">
        <f t="shared" si="17"/>
        <v>572778.72</v>
      </c>
      <c r="L52" s="1026">
        <f t="shared" si="17"/>
        <v>608630.4</v>
      </c>
    </row>
    <row r="53" spans="1:12">
      <c r="A53" s="349"/>
      <c r="B53" s="1567"/>
      <c r="C53" s="1567"/>
      <c r="D53" s="1567"/>
      <c r="E53" s="348">
        <f>E52/$C51</f>
        <v>6.6799999999999998E-2</v>
      </c>
      <c r="F53" s="348">
        <f t="shared" ref="F53:L53" si="18">F52/$C51</f>
        <v>0.25569999999999998</v>
      </c>
      <c r="G53" s="348">
        <f t="shared" si="18"/>
        <v>0.37319999999999998</v>
      </c>
      <c r="H53" s="348">
        <f t="shared" si="18"/>
        <v>0.48670000000000002</v>
      </c>
      <c r="I53" s="348">
        <f t="shared" si="18"/>
        <v>0.59330000000000005</v>
      </c>
      <c r="J53" s="348">
        <f t="shared" si="18"/>
        <v>0.77610000000000001</v>
      </c>
      <c r="K53" s="348">
        <f t="shared" si="18"/>
        <v>0.94110000000000005</v>
      </c>
      <c r="L53" s="1029">
        <f t="shared" si="18"/>
        <v>1</v>
      </c>
    </row>
    <row r="54" spans="1:12">
      <c r="A54" s="349" t="s">
        <v>325</v>
      </c>
      <c r="B54" s="485" t="s">
        <v>293</v>
      </c>
      <c r="C54" s="337"/>
      <c r="D54" s="337"/>
      <c r="E54" s="336"/>
      <c r="F54" s="336"/>
      <c r="G54" s="336"/>
      <c r="H54" s="336"/>
      <c r="I54" s="336"/>
      <c r="J54" s="336"/>
      <c r="K54" s="336"/>
      <c r="L54" s="350"/>
    </row>
    <row r="55" spans="1:12">
      <c r="A55" s="1561" t="s">
        <v>79</v>
      </c>
      <c r="B55" s="1562" t="s">
        <v>1083</v>
      </c>
      <c r="C55" s="1563">
        <f>' PLANILHA ATUALIZADA'!I207</f>
        <v>4957.7</v>
      </c>
      <c r="D55" s="1564">
        <f>C55/C$93</f>
        <v>5.4000000000000003E-3</v>
      </c>
      <c r="E55" s="338">
        <f t="shared" ref="E55" si="19">$C55*E56</f>
        <v>4957.7</v>
      </c>
      <c r="F55" s="336"/>
      <c r="G55" s="336"/>
      <c r="H55" s="336"/>
      <c r="I55" s="336"/>
      <c r="J55" s="336"/>
      <c r="K55" s="336"/>
      <c r="L55" s="350"/>
    </row>
    <row r="56" spans="1:12">
      <c r="A56" s="1561"/>
      <c r="B56" s="1562"/>
      <c r="C56" s="1563"/>
      <c r="D56" s="1564"/>
      <c r="E56" s="340">
        <v>1</v>
      </c>
      <c r="F56" s="336"/>
      <c r="G56" s="336"/>
      <c r="H56" s="336"/>
      <c r="I56" s="336"/>
      <c r="J56" s="336"/>
      <c r="K56" s="336"/>
      <c r="L56" s="350"/>
    </row>
    <row r="57" spans="1:12">
      <c r="A57" s="1561" t="s">
        <v>80</v>
      </c>
      <c r="B57" s="1562" t="s">
        <v>122</v>
      </c>
      <c r="C57" s="1563">
        <f>' PLANILHA ATUALIZADA'!I217</f>
        <v>123290.84</v>
      </c>
      <c r="D57" s="1564">
        <f>C57/C$93</f>
        <v>0.1338</v>
      </c>
      <c r="E57" s="338">
        <f t="shared" ref="E57:F57" si="20">$C57*E58</f>
        <v>73974.5</v>
      </c>
      <c r="F57" s="338">
        <f t="shared" si="20"/>
        <v>49316.34</v>
      </c>
      <c r="G57" s="336"/>
      <c r="H57" s="336"/>
      <c r="I57" s="336"/>
      <c r="J57" s="336"/>
      <c r="K57" s="336"/>
      <c r="L57" s="350"/>
    </row>
    <row r="58" spans="1:12">
      <c r="A58" s="1561"/>
      <c r="B58" s="1562"/>
      <c r="C58" s="1563"/>
      <c r="D58" s="1564"/>
      <c r="E58" s="340">
        <v>0.6</v>
      </c>
      <c r="F58" s="340">
        <v>0.4</v>
      </c>
      <c r="G58" s="336"/>
      <c r="H58" s="336"/>
      <c r="I58" s="336"/>
      <c r="J58" s="336"/>
      <c r="K58" s="336"/>
      <c r="L58" s="350"/>
    </row>
    <row r="59" spans="1:12">
      <c r="A59" s="1561" t="s">
        <v>81</v>
      </c>
      <c r="B59" s="1562" t="s">
        <v>1183</v>
      </c>
      <c r="C59" s="1563">
        <f>' PLANILHA ATUALIZADA'!I225</f>
        <v>178942.1</v>
      </c>
      <c r="D59" s="1564">
        <f>C59/C$93</f>
        <v>0.19420000000000001</v>
      </c>
      <c r="E59" s="336"/>
      <c r="F59" s="338">
        <f t="shared" ref="F59:H59" si="21">$C59*F60</f>
        <v>89471.05</v>
      </c>
      <c r="G59" s="338">
        <f t="shared" si="21"/>
        <v>71576.84</v>
      </c>
      <c r="H59" s="338">
        <f t="shared" si="21"/>
        <v>17894.21</v>
      </c>
      <c r="I59" s="336"/>
      <c r="J59" s="336"/>
      <c r="K59" s="336"/>
      <c r="L59" s="350"/>
    </row>
    <row r="60" spans="1:12">
      <c r="A60" s="1561"/>
      <c r="B60" s="1562"/>
      <c r="C60" s="1563"/>
      <c r="D60" s="1564"/>
      <c r="E60" s="336"/>
      <c r="F60" s="340">
        <v>0.5</v>
      </c>
      <c r="G60" s="340">
        <v>0.4</v>
      </c>
      <c r="H60" s="340">
        <v>0.1</v>
      </c>
      <c r="I60" s="336"/>
      <c r="J60" s="336"/>
      <c r="K60" s="336"/>
      <c r="L60" s="350"/>
    </row>
    <row r="61" spans="1:12">
      <c r="A61" s="1561" t="s">
        <v>82</v>
      </c>
      <c r="B61" s="1562" t="s">
        <v>20</v>
      </c>
      <c r="C61" s="1563">
        <f>' PLANILHA ATUALIZADA'!I235</f>
        <v>86718.39</v>
      </c>
      <c r="D61" s="1564">
        <f t="shared" ref="D61" si="22">C61/C$93</f>
        <v>9.4100000000000003E-2</v>
      </c>
      <c r="E61" s="336"/>
      <c r="F61" s="336"/>
      <c r="G61" s="336"/>
      <c r="H61" s="338">
        <f t="shared" ref="H61:K61" si="23">$C61*H62</f>
        <v>39023.279999999999</v>
      </c>
      <c r="I61" s="338">
        <f t="shared" si="23"/>
        <v>26015.52</v>
      </c>
      <c r="J61" s="338">
        <f t="shared" si="23"/>
        <v>17343.68</v>
      </c>
      <c r="K61" s="338">
        <f t="shared" si="23"/>
        <v>4335.92</v>
      </c>
      <c r="L61" s="350"/>
    </row>
    <row r="62" spans="1:12">
      <c r="A62" s="1561"/>
      <c r="B62" s="1562"/>
      <c r="C62" s="1563"/>
      <c r="D62" s="1564"/>
      <c r="E62" s="336"/>
      <c r="F62" s="336"/>
      <c r="G62" s="336"/>
      <c r="H62" s="340">
        <v>0.45</v>
      </c>
      <c r="I62" s="340">
        <v>0.3</v>
      </c>
      <c r="J62" s="340">
        <v>0.2</v>
      </c>
      <c r="K62" s="340">
        <v>0.05</v>
      </c>
      <c r="L62" s="350"/>
    </row>
    <row r="63" spans="1:12">
      <c r="A63" s="1561" t="s">
        <v>83</v>
      </c>
      <c r="B63" s="1562" t="s">
        <v>1215</v>
      </c>
      <c r="C63" s="1563">
        <f>' PLANILHA ATUALIZADA'!I239</f>
        <v>105381.56</v>
      </c>
      <c r="D63" s="1564">
        <f t="shared" ref="D63" si="24">C63/C$93</f>
        <v>0.1144</v>
      </c>
      <c r="E63" s="336"/>
      <c r="F63" s="336"/>
      <c r="G63" s="336"/>
      <c r="H63" s="338">
        <f t="shared" ref="H63:K63" si="25">$C63*H64</f>
        <v>21076.31</v>
      </c>
      <c r="I63" s="338">
        <f t="shared" si="25"/>
        <v>31614.47</v>
      </c>
      <c r="J63" s="338">
        <f t="shared" si="25"/>
        <v>42152.62</v>
      </c>
      <c r="K63" s="338">
        <f t="shared" si="25"/>
        <v>10538.16</v>
      </c>
      <c r="L63" s="350"/>
    </row>
    <row r="64" spans="1:12">
      <c r="A64" s="1561"/>
      <c r="B64" s="1562"/>
      <c r="C64" s="1563"/>
      <c r="D64" s="1564"/>
      <c r="E64" s="336"/>
      <c r="F64" s="336"/>
      <c r="G64" s="336"/>
      <c r="H64" s="340">
        <v>0.2</v>
      </c>
      <c r="I64" s="340">
        <v>0.3</v>
      </c>
      <c r="J64" s="340">
        <v>0.4</v>
      </c>
      <c r="K64" s="340">
        <v>0.1</v>
      </c>
      <c r="L64" s="350"/>
    </row>
    <row r="65" spans="1:12">
      <c r="A65" s="1561" t="s">
        <v>187</v>
      </c>
      <c r="B65" s="1562" t="s">
        <v>259</v>
      </c>
      <c r="C65" s="1563">
        <f>' PLANILHA ATUALIZADA'!I243</f>
        <v>26395.7</v>
      </c>
      <c r="D65" s="1564">
        <f t="shared" ref="D65" si="26">C65/C$93</f>
        <v>2.86E-2</v>
      </c>
      <c r="E65" s="336"/>
      <c r="F65" s="336"/>
      <c r="G65" s="336"/>
      <c r="H65" s="338">
        <f t="shared" ref="H65:K65" si="27">$C65*H66</f>
        <v>10558.28</v>
      </c>
      <c r="I65" s="338">
        <f t="shared" si="27"/>
        <v>5279.14</v>
      </c>
      <c r="J65" s="338">
        <f t="shared" si="27"/>
        <v>5279.14</v>
      </c>
      <c r="K65" s="338">
        <f t="shared" si="27"/>
        <v>5279.14</v>
      </c>
      <c r="L65" s="350"/>
    </row>
    <row r="66" spans="1:12">
      <c r="A66" s="1561"/>
      <c r="B66" s="1562"/>
      <c r="C66" s="1563"/>
      <c r="D66" s="1564"/>
      <c r="E66" s="336"/>
      <c r="F66" s="336"/>
      <c r="G66" s="336"/>
      <c r="H66" s="340">
        <v>0.4</v>
      </c>
      <c r="I66" s="340">
        <v>0.2</v>
      </c>
      <c r="J66" s="340">
        <v>0.2</v>
      </c>
      <c r="K66" s="340">
        <v>0.2</v>
      </c>
      <c r="L66" s="350"/>
    </row>
    <row r="67" spans="1:12">
      <c r="A67" s="1561" t="s">
        <v>218</v>
      </c>
      <c r="B67" s="1562" t="s">
        <v>1216</v>
      </c>
      <c r="C67" s="1563">
        <f>' PLANILHA ATUALIZADA'!I249</f>
        <v>37082.69</v>
      </c>
      <c r="D67" s="1564">
        <f t="shared" ref="D67" si="28">C67/C$93</f>
        <v>4.02E-2</v>
      </c>
      <c r="E67" s="336"/>
      <c r="F67" s="336"/>
      <c r="G67" s="336"/>
      <c r="H67" s="338">
        <f t="shared" ref="H67:K67" si="29">$C67*H68</f>
        <v>5562.4</v>
      </c>
      <c r="I67" s="338">
        <f t="shared" si="29"/>
        <v>14833.08</v>
      </c>
      <c r="J67" s="338">
        <f t="shared" si="29"/>
        <v>9270.67</v>
      </c>
      <c r="K67" s="338">
        <f t="shared" si="29"/>
        <v>7416.54</v>
      </c>
      <c r="L67" s="350"/>
    </row>
    <row r="68" spans="1:12">
      <c r="A68" s="1561"/>
      <c r="B68" s="1562"/>
      <c r="C68" s="1563"/>
      <c r="D68" s="1564"/>
      <c r="E68" s="336"/>
      <c r="F68" s="336"/>
      <c r="G68" s="336"/>
      <c r="H68" s="340">
        <v>0.15</v>
      </c>
      <c r="I68" s="340">
        <v>0.4</v>
      </c>
      <c r="J68" s="340">
        <v>0.25</v>
      </c>
      <c r="K68" s="340">
        <v>0.2</v>
      </c>
      <c r="L68" s="350"/>
    </row>
    <row r="69" spans="1:12" ht="18.75" customHeight="1">
      <c r="A69" s="1561" t="s">
        <v>1094</v>
      </c>
      <c r="B69" s="1562" t="s">
        <v>265</v>
      </c>
      <c r="C69" s="1563">
        <f>' PLANILHA ATUALIZADA'!I255</f>
        <v>2800.91</v>
      </c>
      <c r="D69" s="1564">
        <f t="shared" ref="D69" si="30">C69/C$93</f>
        <v>3.0000000000000001E-3</v>
      </c>
      <c r="E69" s="345"/>
      <c r="F69" s="555"/>
      <c r="G69" s="555"/>
      <c r="H69" s="555"/>
      <c r="I69" s="555"/>
      <c r="J69" s="338">
        <f t="shared" ref="J69:L69" si="31">$C69*J70</f>
        <v>1400.46</v>
      </c>
      <c r="K69" s="338">
        <f t="shared" si="31"/>
        <v>840.27</v>
      </c>
      <c r="L69" s="487">
        <f t="shared" si="31"/>
        <v>560.17999999999995</v>
      </c>
    </row>
    <row r="70" spans="1:12" ht="18.75" customHeight="1">
      <c r="A70" s="1561"/>
      <c r="B70" s="1562"/>
      <c r="C70" s="1563"/>
      <c r="D70" s="1564"/>
      <c r="E70" s="345"/>
      <c r="F70" s="555"/>
      <c r="G70" s="555"/>
      <c r="H70" s="555"/>
      <c r="I70" s="555"/>
      <c r="J70" s="340">
        <v>0.5</v>
      </c>
      <c r="K70" s="340">
        <v>0.3</v>
      </c>
      <c r="L70" s="1031">
        <v>0.2</v>
      </c>
    </row>
    <row r="71" spans="1:12">
      <c r="A71" s="1561" t="s">
        <v>1095</v>
      </c>
      <c r="B71" s="1562" t="s">
        <v>270</v>
      </c>
      <c r="C71" s="1563">
        <f>' PLANILHA ATUALIZADA'!I267</f>
        <v>56111.74</v>
      </c>
      <c r="D71" s="1564">
        <f t="shared" ref="D71" si="32">C71/C$93</f>
        <v>6.0900000000000003E-2</v>
      </c>
      <c r="E71" s="346"/>
      <c r="F71" s="336"/>
      <c r="G71" s="336"/>
      <c r="H71" s="336"/>
      <c r="I71" s="338">
        <f t="shared" ref="I71:L71" si="33">$C71*I72</f>
        <v>22444.7</v>
      </c>
      <c r="J71" s="338">
        <f t="shared" si="33"/>
        <v>22444.7</v>
      </c>
      <c r="K71" s="336"/>
      <c r="L71" s="487">
        <f t="shared" si="33"/>
        <v>11222.35</v>
      </c>
    </row>
    <row r="72" spans="1:12">
      <c r="A72" s="1561"/>
      <c r="B72" s="1562"/>
      <c r="C72" s="1563"/>
      <c r="D72" s="1564"/>
      <c r="E72" s="346"/>
      <c r="F72" s="336"/>
      <c r="G72" s="336"/>
      <c r="H72" s="336"/>
      <c r="I72" s="340">
        <v>0.4</v>
      </c>
      <c r="J72" s="340">
        <v>0.4</v>
      </c>
      <c r="K72" s="336"/>
      <c r="L72" s="1031">
        <v>0.2</v>
      </c>
    </row>
    <row r="73" spans="1:12">
      <c r="A73" s="1561" t="s">
        <v>1096</v>
      </c>
      <c r="B73" s="1562" t="s">
        <v>25</v>
      </c>
      <c r="C73" s="1563">
        <f>' PLANILHA ATUALIZADA'!I276</f>
        <v>84453.62</v>
      </c>
      <c r="D73" s="1564">
        <f t="shared" ref="D73" si="34">C73/C$93</f>
        <v>9.1600000000000001E-2</v>
      </c>
      <c r="E73" s="346"/>
      <c r="F73" s="346"/>
      <c r="G73" s="336"/>
      <c r="H73" s="336"/>
      <c r="I73" s="336"/>
      <c r="J73" s="336"/>
      <c r="K73" s="338">
        <f t="shared" ref="K73:L73" si="35">$C73*K74</f>
        <v>25336.09</v>
      </c>
      <c r="L73" s="487">
        <f t="shared" si="35"/>
        <v>59117.53</v>
      </c>
    </row>
    <row r="74" spans="1:12">
      <c r="A74" s="1561"/>
      <c r="B74" s="1562"/>
      <c r="C74" s="1563"/>
      <c r="D74" s="1564"/>
      <c r="E74" s="346"/>
      <c r="F74" s="346"/>
      <c r="G74" s="336"/>
      <c r="H74" s="336"/>
      <c r="I74" s="336"/>
      <c r="J74" s="336"/>
      <c r="K74" s="340">
        <v>0.3</v>
      </c>
      <c r="L74" s="1031">
        <v>0.7</v>
      </c>
    </row>
    <row r="75" spans="1:12">
      <c r="A75" s="1561" t="s">
        <v>1097</v>
      </c>
      <c r="B75" s="1562" t="s">
        <v>1091</v>
      </c>
      <c r="C75" s="1563">
        <f>' PLANILHA ATUALIZADA'!I294</f>
        <v>34983.19</v>
      </c>
      <c r="D75" s="1564">
        <f t="shared" ref="D75" si="36">C75/C$93</f>
        <v>3.7999999999999999E-2</v>
      </c>
      <c r="E75" s="346"/>
      <c r="F75" s="346"/>
      <c r="G75" s="336"/>
      <c r="H75" s="336"/>
      <c r="I75" s="336"/>
      <c r="J75" s="336"/>
      <c r="K75" s="338">
        <f t="shared" ref="K75:L75" si="37">$C75*K76</f>
        <v>17491.599999999999</v>
      </c>
      <c r="L75" s="487">
        <f t="shared" si="37"/>
        <v>17491.599999999999</v>
      </c>
    </row>
    <row r="76" spans="1:12">
      <c r="A76" s="1561"/>
      <c r="B76" s="1562"/>
      <c r="C76" s="1563"/>
      <c r="D76" s="1564"/>
      <c r="E76" s="346"/>
      <c r="F76" s="346"/>
      <c r="G76" s="336"/>
      <c r="H76" s="336"/>
      <c r="I76" s="336"/>
      <c r="J76" s="336"/>
      <c r="K76" s="340">
        <v>0.5</v>
      </c>
      <c r="L76" s="1031">
        <v>0.5</v>
      </c>
    </row>
    <row r="77" spans="1:12">
      <c r="A77" s="1561" t="s">
        <v>1098</v>
      </c>
      <c r="B77" s="1562" t="s">
        <v>445</v>
      </c>
      <c r="C77" s="1563">
        <f>' PLANILHA ATUALIZADA'!I300</f>
        <v>11186.25</v>
      </c>
      <c r="D77" s="1564">
        <f t="shared" ref="D77" si="38">C77/C$93</f>
        <v>1.21E-2</v>
      </c>
      <c r="E77" s="346"/>
      <c r="F77" s="346"/>
      <c r="G77" s="336"/>
      <c r="H77" s="339"/>
      <c r="I77" s="338">
        <f t="shared" ref="I77:L79" si="39">$C77*I78</f>
        <v>2796.56</v>
      </c>
      <c r="J77" s="338">
        <f t="shared" si="39"/>
        <v>3355.88</v>
      </c>
      <c r="K77" s="338">
        <f t="shared" si="39"/>
        <v>1677.94</v>
      </c>
      <c r="L77" s="487">
        <f t="shared" si="39"/>
        <v>3355.88</v>
      </c>
    </row>
    <row r="78" spans="1:12">
      <c r="A78" s="1561"/>
      <c r="B78" s="1562"/>
      <c r="C78" s="1563"/>
      <c r="D78" s="1564"/>
      <c r="E78" s="346"/>
      <c r="F78" s="346"/>
      <c r="G78" s="336"/>
      <c r="H78" s="340"/>
      <c r="I78" s="340">
        <v>0.25</v>
      </c>
      <c r="J78" s="340">
        <v>0.3</v>
      </c>
      <c r="K78" s="340">
        <v>0.15</v>
      </c>
      <c r="L78" s="1031">
        <v>0.3</v>
      </c>
    </row>
    <row r="79" spans="1:12">
      <c r="A79" s="1561" t="s">
        <v>1099</v>
      </c>
      <c r="B79" s="1562" t="s">
        <v>331</v>
      </c>
      <c r="C79" s="1563">
        <f>' PLANILHA ATUALIZADA'!I309</f>
        <v>50975.839999999997</v>
      </c>
      <c r="D79" s="1564">
        <f t="shared" ref="D79" si="40">C79/C$93</f>
        <v>5.5300000000000002E-2</v>
      </c>
      <c r="E79" s="346"/>
      <c r="F79" s="346"/>
      <c r="G79" s="339"/>
      <c r="H79" s="336"/>
      <c r="I79" s="338">
        <f t="shared" si="39"/>
        <v>10195.17</v>
      </c>
      <c r="J79" s="336"/>
      <c r="K79" s="338">
        <f t="shared" si="39"/>
        <v>40780.67</v>
      </c>
      <c r="L79" s="350"/>
    </row>
    <row r="80" spans="1:12">
      <c r="A80" s="1561"/>
      <c r="B80" s="1562"/>
      <c r="C80" s="1563"/>
      <c r="D80" s="1564"/>
      <c r="E80" s="346"/>
      <c r="F80" s="346"/>
      <c r="G80" s="340"/>
      <c r="H80" s="336"/>
      <c r="I80" s="340">
        <v>0.2</v>
      </c>
      <c r="J80" s="336"/>
      <c r="K80" s="340">
        <v>0.8</v>
      </c>
      <c r="L80" s="350"/>
    </row>
    <row r="81" spans="1:12">
      <c r="A81" s="1561" t="s">
        <v>1100</v>
      </c>
      <c r="B81" s="1562" t="s">
        <v>1217</v>
      </c>
      <c r="C81" s="1563">
        <f>' PLANILHA ATUALIZADA'!I319</f>
        <v>7442.5</v>
      </c>
      <c r="D81" s="1564">
        <f t="shared" ref="D81" si="41">C81/C$93</f>
        <v>8.0999999999999996E-3</v>
      </c>
      <c r="E81" s="346"/>
      <c r="F81" s="346"/>
      <c r="G81" s="336"/>
      <c r="H81" s="338">
        <f t="shared" ref="H81:K81" si="42">$C81*H82</f>
        <v>2232.75</v>
      </c>
      <c r="I81" s="338">
        <f t="shared" si="42"/>
        <v>2232.75</v>
      </c>
      <c r="J81" s="338">
        <f t="shared" si="42"/>
        <v>2232.75</v>
      </c>
      <c r="K81" s="338">
        <f t="shared" si="42"/>
        <v>744.25</v>
      </c>
      <c r="L81" s="350"/>
    </row>
    <row r="82" spans="1:12">
      <c r="A82" s="1561"/>
      <c r="B82" s="1562"/>
      <c r="C82" s="1563"/>
      <c r="D82" s="1564"/>
      <c r="E82" s="346"/>
      <c r="F82" s="346"/>
      <c r="G82" s="336"/>
      <c r="H82" s="340">
        <v>0.3</v>
      </c>
      <c r="I82" s="340">
        <v>0.3</v>
      </c>
      <c r="J82" s="340">
        <v>0.3</v>
      </c>
      <c r="K82" s="340">
        <v>0.1</v>
      </c>
      <c r="L82" s="350"/>
    </row>
    <row r="83" spans="1:12">
      <c r="A83" s="1561" t="s">
        <v>1101</v>
      </c>
      <c r="B83" s="1562" t="s">
        <v>283</v>
      </c>
      <c r="C83" s="1563">
        <f>' PLANILHA ATUALIZADA'!I324</f>
        <v>39762.26</v>
      </c>
      <c r="D83" s="1564">
        <f t="shared" ref="D83:D89" si="43">C83/C$93</f>
        <v>4.3099999999999999E-2</v>
      </c>
      <c r="E83" s="346"/>
      <c r="F83" s="346"/>
      <c r="G83" s="336"/>
      <c r="H83" s="336"/>
      <c r="I83" s="336"/>
      <c r="J83" s="336"/>
      <c r="K83" s="338">
        <f>$C83*K84</f>
        <v>15904.9</v>
      </c>
      <c r="L83" s="487">
        <f t="shared" ref="L83" si="44">$C83*L84</f>
        <v>23857.360000000001</v>
      </c>
    </row>
    <row r="84" spans="1:12">
      <c r="A84" s="1561"/>
      <c r="B84" s="1562"/>
      <c r="C84" s="1563"/>
      <c r="D84" s="1564"/>
      <c r="E84" s="346"/>
      <c r="F84" s="346"/>
      <c r="G84" s="336"/>
      <c r="H84" s="336"/>
      <c r="I84" s="336"/>
      <c r="J84" s="339"/>
      <c r="K84" s="340">
        <v>0.4</v>
      </c>
      <c r="L84" s="1031">
        <v>0.6</v>
      </c>
    </row>
    <row r="85" spans="1:12">
      <c r="A85" s="1561" t="s">
        <v>1102</v>
      </c>
      <c r="B85" s="1566" t="s">
        <v>285</v>
      </c>
      <c r="C85" s="1563">
        <f>' PLANILHA ATUALIZADA'!I330</f>
        <v>21207.32</v>
      </c>
      <c r="D85" s="1564">
        <f t="shared" si="43"/>
        <v>2.3E-2</v>
      </c>
      <c r="E85" s="346"/>
      <c r="F85" s="346"/>
      <c r="G85" s="336"/>
      <c r="H85" s="336"/>
      <c r="I85" s="336"/>
      <c r="J85" s="489">
        <f>C85*J86</f>
        <v>10603.66</v>
      </c>
      <c r="K85" s="489">
        <f>C85*K86</f>
        <v>10603.66</v>
      </c>
      <c r="L85" s="1031"/>
    </row>
    <row r="86" spans="1:12">
      <c r="A86" s="1561"/>
      <c r="B86" s="1566"/>
      <c r="C86" s="1563"/>
      <c r="D86" s="1564"/>
      <c r="E86" s="346"/>
      <c r="F86" s="346"/>
      <c r="G86" s="336"/>
      <c r="H86" s="336"/>
      <c r="I86" s="336"/>
      <c r="J86" s="492">
        <v>0.5</v>
      </c>
      <c r="K86" s="491">
        <v>0.5</v>
      </c>
      <c r="L86" s="1031"/>
    </row>
    <row r="87" spans="1:12">
      <c r="A87" s="1561" t="s">
        <v>1103</v>
      </c>
      <c r="B87" s="1567" t="s">
        <v>28</v>
      </c>
      <c r="C87" s="1563">
        <f>' PLANILHA ATUALIZADA'!I333</f>
        <v>1256.74</v>
      </c>
      <c r="D87" s="1564">
        <f t="shared" si="43"/>
        <v>1.4E-3</v>
      </c>
      <c r="E87" s="346"/>
      <c r="F87" s="346"/>
      <c r="G87" s="336"/>
      <c r="H87" s="336"/>
      <c r="I87" s="336"/>
      <c r="J87" s="338">
        <f>C87</f>
        <v>1256.74</v>
      </c>
      <c r="K87" s="340"/>
      <c r="L87" s="1031"/>
    </row>
    <row r="88" spans="1:12">
      <c r="A88" s="1561"/>
      <c r="B88" s="1567"/>
      <c r="C88" s="1563"/>
      <c r="D88" s="1564"/>
      <c r="E88" s="346"/>
      <c r="F88" s="346"/>
      <c r="G88" s="336"/>
      <c r="H88" s="336"/>
      <c r="I88" s="336"/>
      <c r="J88" s="492">
        <v>1</v>
      </c>
      <c r="K88" s="491"/>
      <c r="L88" s="1031"/>
    </row>
    <row r="89" spans="1:12">
      <c r="A89" s="1561" t="s">
        <v>1218</v>
      </c>
      <c r="B89" s="1562" t="s">
        <v>347</v>
      </c>
      <c r="C89" s="1563">
        <f>' PLANILHA ATUALIZADA'!I337</f>
        <v>1167.21</v>
      </c>
      <c r="D89" s="1564">
        <f t="shared" si="43"/>
        <v>1.2999999999999999E-3</v>
      </c>
      <c r="E89" s="346"/>
      <c r="F89" s="346"/>
      <c r="G89" s="339"/>
      <c r="H89" s="339"/>
      <c r="I89" s="338">
        <f>C89</f>
        <v>1167.21</v>
      </c>
      <c r="J89" s="336"/>
      <c r="K89" s="340"/>
      <c r="L89" s="1031"/>
    </row>
    <row r="90" spans="1:12">
      <c r="A90" s="1561"/>
      <c r="B90" s="1562"/>
      <c r="C90" s="1563"/>
      <c r="D90" s="1564"/>
      <c r="E90" s="346"/>
      <c r="F90" s="346"/>
      <c r="G90" s="491"/>
      <c r="H90" s="491"/>
      <c r="I90" s="492">
        <v>1</v>
      </c>
      <c r="J90" s="336"/>
      <c r="K90" s="340"/>
      <c r="L90" s="1031"/>
    </row>
    <row r="91" spans="1:12" ht="23.25" customHeight="1">
      <c r="A91" s="1561" t="s">
        <v>1219</v>
      </c>
      <c r="B91" s="1566" t="s">
        <v>350</v>
      </c>
      <c r="C91" s="1563">
        <f>' PLANILHA ATUALIZADA'!I343</f>
        <v>47402.98</v>
      </c>
      <c r="D91" s="1564">
        <f t="shared" ref="D91" si="45">C91/C$93</f>
        <v>5.1400000000000001E-2</v>
      </c>
      <c r="E91" s="346"/>
      <c r="F91" s="346"/>
      <c r="G91" s="336"/>
      <c r="H91" s="336"/>
      <c r="I91" s="336"/>
      <c r="J91" s="336"/>
      <c r="K91" s="338">
        <f t="shared" ref="K91:L91" si="46">$C91*K92</f>
        <v>42662.68</v>
      </c>
      <c r="L91" s="487">
        <f t="shared" si="46"/>
        <v>4740.3</v>
      </c>
    </row>
    <row r="92" spans="1:12" ht="23.25" customHeight="1">
      <c r="A92" s="1561"/>
      <c r="B92" s="1566"/>
      <c r="C92" s="1563"/>
      <c r="D92" s="1564"/>
      <c r="E92" s="346"/>
      <c r="F92" s="346"/>
      <c r="G92" s="336"/>
      <c r="H92" s="336"/>
      <c r="I92" s="336"/>
      <c r="J92" s="336"/>
      <c r="K92" s="340">
        <v>0.9</v>
      </c>
      <c r="L92" s="1031">
        <v>0.1</v>
      </c>
    </row>
    <row r="93" spans="1:12">
      <c r="A93" s="1027"/>
      <c r="B93" s="486" t="s">
        <v>252</v>
      </c>
      <c r="C93" s="342">
        <f>SUM(C55:C92)</f>
        <v>921519.54</v>
      </c>
      <c r="D93" s="347">
        <f>SUM(D55:D91)</f>
        <v>1</v>
      </c>
      <c r="E93" s="344">
        <f>E91+E83+E81+E79+E77+E75+E73+E71+E69+E67+E65+E63+E61+E59+E57+E55</f>
        <v>78932.2</v>
      </c>
      <c r="F93" s="344">
        <f>F91+F83+F81+F79+F77+F75+F73+F71+F69+F67+F65+F63+F61+F59+F57+F55</f>
        <v>138787.39000000001</v>
      </c>
      <c r="G93" s="344">
        <f>G91+G83+G81+G79+G77+G75+G73+G71+G69+G67+G65+G63+G61+G59+G57+G55</f>
        <v>71576.84</v>
      </c>
      <c r="H93" s="344">
        <f>H91+H83+H81+H79+H77+H75+H73+H71+H69+H67+H65+H63+H61+H59+H57+H55</f>
        <v>96347.23</v>
      </c>
      <c r="I93" s="344">
        <f>I91+I83+I81+I79+I77+I75+I73+I71+I69+I67+I65+I63+I61+I59+I57+I55+I89</f>
        <v>116578.6</v>
      </c>
      <c r="J93" s="344">
        <f>J91+J83+J81+J79+J77+J75+J73+J71+J69+J67+J65+J63+J61+J59+J57+J55+J87+J85</f>
        <v>115340.3</v>
      </c>
      <c r="K93" s="344">
        <f>K91+K83+K81+K79+K77+K75+K73+K71+K69+K67+K65+K63+K61+K59+K57+K55+K85</f>
        <v>183611.82</v>
      </c>
      <c r="L93" s="1028">
        <f>L91+L83+L81+L79+L77+L75+L73+L71+L69+L67+L65+L63+L61+L59+L57+L55</f>
        <v>120345.2</v>
      </c>
    </row>
    <row r="94" spans="1:12">
      <c r="A94" s="1027"/>
      <c r="B94" s="1565" t="s">
        <v>1082</v>
      </c>
      <c r="C94" s="1565"/>
      <c r="D94" s="1565"/>
      <c r="E94" s="344">
        <f>E93</f>
        <v>78932.2</v>
      </c>
      <c r="F94" s="344">
        <f>E94+F93</f>
        <v>217719.59</v>
      </c>
      <c r="G94" s="339">
        <f>F94+G93</f>
        <v>289296.43</v>
      </c>
      <c r="H94" s="339">
        <f>G94+H93</f>
        <v>385643.66</v>
      </c>
      <c r="I94" s="339">
        <f t="shared" ref="I94:L94" si="47">H94+I93</f>
        <v>502222.26</v>
      </c>
      <c r="J94" s="339">
        <f t="shared" si="47"/>
        <v>617562.56000000006</v>
      </c>
      <c r="K94" s="339">
        <f t="shared" si="47"/>
        <v>801174.38</v>
      </c>
      <c r="L94" s="1026">
        <f t="shared" si="47"/>
        <v>921519.58</v>
      </c>
    </row>
    <row r="95" spans="1:12">
      <c r="A95" s="349"/>
      <c r="B95" s="1567"/>
      <c r="C95" s="1567"/>
      <c r="D95" s="1567"/>
      <c r="E95" s="348">
        <f>E94/$C93</f>
        <v>8.5699999999999998E-2</v>
      </c>
      <c r="F95" s="348">
        <f t="shared" ref="F95:L95" si="48">F94/$C93</f>
        <v>0.23630000000000001</v>
      </c>
      <c r="G95" s="348">
        <f t="shared" si="48"/>
        <v>0.31390000000000001</v>
      </c>
      <c r="H95" s="348">
        <f t="shared" si="48"/>
        <v>0.41849999999999998</v>
      </c>
      <c r="I95" s="348">
        <f t="shared" si="48"/>
        <v>0.54500000000000004</v>
      </c>
      <c r="J95" s="348">
        <f t="shared" si="48"/>
        <v>0.67020000000000002</v>
      </c>
      <c r="K95" s="348">
        <f t="shared" si="48"/>
        <v>0.86939999999999995</v>
      </c>
      <c r="L95" s="1029">
        <f t="shared" si="48"/>
        <v>1</v>
      </c>
    </row>
    <row r="96" spans="1:12">
      <c r="A96" s="349"/>
      <c r="B96" s="485"/>
      <c r="C96" s="337"/>
      <c r="D96" s="337"/>
      <c r="E96" s="336"/>
      <c r="F96" s="336"/>
      <c r="G96" s="336"/>
      <c r="H96" s="336"/>
      <c r="I96" s="336"/>
      <c r="J96" s="336"/>
      <c r="K96" s="336"/>
      <c r="L96" s="350"/>
    </row>
    <row r="97" spans="1:12">
      <c r="A97" s="349" t="s">
        <v>333</v>
      </c>
      <c r="B97" s="485" t="s">
        <v>303</v>
      </c>
      <c r="C97" s="337"/>
      <c r="D97" s="337"/>
      <c r="E97" s="336"/>
      <c r="F97" s="336"/>
      <c r="G97" s="336"/>
      <c r="H97" s="336"/>
      <c r="I97" s="336"/>
      <c r="J97" s="336"/>
      <c r="K97" s="336"/>
      <c r="L97" s="350"/>
    </row>
    <row r="98" spans="1:12" ht="15" customHeight="1">
      <c r="A98" s="1561" t="s">
        <v>84</v>
      </c>
      <c r="B98" s="1562" t="s">
        <v>1083</v>
      </c>
      <c r="C98" s="1563">
        <f>' PLANILHA ATUALIZADA'!I350</f>
        <v>4736.59</v>
      </c>
      <c r="D98" s="1564">
        <f>C98/C$134</f>
        <v>3.5999999999999999E-3</v>
      </c>
      <c r="E98" s="338">
        <f t="shared" ref="E98" si="49">$C98*E99</f>
        <v>4736.59</v>
      </c>
      <c r="F98" s="336"/>
      <c r="G98" s="336"/>
      <c r="H98" s="336"/>
      <c r="I98" s="336"/>
      <c r="J98" s="336"/>
      <c r="K98" s="336"/>
      <c r="L98" s="350"/>
    </row>
    <row r="99" spans="1:12" ht="15" customHeight="1">
      <c r="A99" s="1561"/>
      <c r="B99" s="1562"/>
      <c r="C99" s="1563"/>
      <c r="D99" s="1564"/>
      <c r="E99" s="340">
        <v>1</v>
      </c>
      <c r="F99" s="336"/>
      <c r="G99" s="336"/>
      <c r="H99" s="336"/>
      <c r="I99" s="336"/>
      <c r="J99" s="336"/>
      <c r="K99" s="336"/>
      <c r="L99" s="350"/>
    </row>
    <row r="100" spans="1:12" ht="15" customHeight="1">
      <c r="A100" s="1561" t="s">
        <v>85</v>
      </c>
      <c r="B100" s="1562" t="s">
        <v>122</v>
      </c>
      <c r="C100" s="1563">
        <f>' PLANILHA ATUALIZADA'!I358</f>
        <v>154022.41</v>
      </c>
      <c r="D100" s="1564">
        <f>C100/C$134</f>
        <v>0.1157</v>
      </c>
      <c r="E100" s="338">
        <f t="shared" ref="E100:F100" si="50">$C100*E101</f>
        <v>92413.45</v>
      </c>
      <c r="F100" s="338">
        <f t="shared" si="50"/>
        <v>61608.959999999999</v>
      </c>
      <c r="G100" s="336"/>
      <c r="H100" s="336"/>
      <c r="I100" s="336"/>
      <c r="J100" s="336"/>
      <c r="K100" s="336"/>
      <c r="L100" s="350"/>
    </row>
    <row r="101" spans="1:12" ht="15" customHeight="1">
      <c r="A101" s="1561"/>
      <c r="B101" s="1562"/>
      <c r="C101" s="1563"/>
      <c r="D101" s="1564"/>
      <c r="E101" s="340">
        <v>0.6</v>
      </c>
      <c r="F101" s="340">
        <v>0.4</v>
      </c>
      <c r="G101" s="336"/>
      <c r="H101" s="336"/>
      <c r="I101" s="336"/>
      <c r="J101" s="336"/>
      <c r="K101" s="336"/>
      <c r="L101" s="350"/>
    </row>
    <row r="102" spans="1:12" ht="15" customHeight="1">
      <c r="A102" s="1561" t="s">
        <v>86</v>
      </c>
      <c r="B102" s="1562" t="s">
        <v>1183</v>
      </c>
      <c r="C102" s="1563">
        <f>' PLANILHA ATUALIZADA'!I367</f>
        <v>140408.82999999999</v>
      </c>
      <c r="D102" s="1564">
        <f>C102/C$134</f>
        <v>0.1055</v>
      </c>
      <c r="E102" s="336"/>
      <c r="F102" s="338">
        <f t="shared" ref="F102:H102" si="51">$C102*F103</f>
        <v>70204.42</v>
      </c>
      <c r="G102" s="338">
        <f t="shared" si="51"/>
        <v>56163.53</v>
      </c>
      <c r="H102" s="338">
        <f t="shared" si="51"/>
        <v>14040.88</v>
      </c>
      <c r="I102" s="336"/>
      <c r="J102" s="336"/>
      <c r="K102" s="336"/>
      <c r="L102" s="350"/>
    </row>
    <row r="103" spans="1:12" ht="15" customHeight="1">
      <c r="A103" s="1561"/>
      <c r="B103" s="1562"/>
      <c r="C103" s="1563"/>
      <c r="D103" s="1564"/>
      <c r="E103" s="336"/>
      <c r="F103" s="340">
        <v>0.5</v>
      </c>
      <c r="G103" s="340">
        <v>0.4</v>
      </c>
      <c r="H103" s="340">
        <v>0.1</v>
      </c>
      <c r="I103" s="336"/>
      <c r="J103" s="336"/>
      <c r="K103" s="336"/>
      <c r="L103" s="350"/>
    </row>
    <row r="104" spans="1:12" ht="15" customHeight="1">
      <c r="A104" s="1561" t="s">
        <v>119</v>
      </c>
      <c r="B104" s="1562" t="s">
        <v>20</v>
      </c>
      <c r="C104" s="1563">
        <f>' PLANILHA ATUALIZADA'!I378</f>
        <v>318330.48</v>
      </c>
      <c r="D104" s="1564">
        <f t="shared" ref="D104" si="52">C104/C$134</f>
        <v>0.23910000000000001</v>
      </c>
      <c r="E104" s="336"/>
      <c r="F104" s="336"/>
      <c r="G104" s="336"/>
      <c r="H104" s="338">
        <f t="shared" ref="H104:K104" si="53">$C104*H105</f>
        <v>143248.72</v>
      </c>
      <c r="I104" s="338">
        <f t="shared" si="53"/>
        <v>95499.14</v>
      </c>
      <c r="J104" s="338">
        <f t="shared" si="53"/>
        <v>63666.1</v>
      </c>
      <c r="K104" s="338">
        <f t="shared" si="53"/>
        <v>15916.52</v>
      </c>
      <c r="L104" s="350"/>
    </row>
    <row r="105" spans="1:12" ht="15" customHeight="1">
      <c r="A105" s="1561"/>
      <c r="B105" s="1562"/>
      <c r="C105" s="1563"/>
      <c r="D105" s="1564"/>
      <c r="E105" s="336"/>
      <c r="F105" s="336"/>
      <c r="G105" s="336"/>
      <c r="H105" s="340">
        <v>0.45</v>
      </c>
      <c r="I105" s="340">
        <v>0.3</v>
      </c>
      <c r="J105" s="340">
        <v>0.2</v>
      </c>
      <c r="K105" s="340">
        <v>0.05</v>
      </c>
      <c r="L105" s="350"/>
    </row>
    <row r="106" spans="1:12" ht="15" customHeight="1">
      <c r="A106" s="1561" t="s">
        <v>120</v>
      </c>
      <c r="B106" s="1562" t="s">
        <v>337</v>
      </c>
      <c r="C106" s="1563">
        <f>' PLANILHA ATUALIZADA'!I383</f>
        <v>74311.72</v>
      </c>
      <c r="D106" s="1564">
        <f t="shared" ref="D106" si="54">C106/C$134</f>
        <v>5.5800000000000002E-2</v>
      </c>
      <c r="E106" s="336"/>
      <c r="F106" s="336"/>
      <c r="G106" s="336"/>
      <c r="H106" s="338">
        <f t="shared" ref="H106:K106" si="55">$C106*H107</f>
        <v>14862.34</v>
      </c>
      <c r="I106" s="338">
        <f t="shared" si="55"/>
        <v>22293.52</v>
      </c>
      <c r="J106" s="338">
        <f t="shared" si="55"/>
        <v>29724.69</v>
      </c>
      <c r="K106" s="338">
        <f t="shared" si="55"/>
        <v>7431.17</v>
      </c>
      <c r="L106" s="350"/>
    </row>
    <row r="107" spans="1:12" ht="15" customHeight="1">
      <c r="A107" s="1561"/>
      <c r="B107" s="1562"/>
      <c r="C107" s="1563"/>
      <c r="D107" s="1564"/>
      <c r="E107" s="336"/>
      <c r="F107" s="336"/>
      <c r="G107" s="336"/>
      <c r="H107" s="340">
        <v>0.2</v>
      </c>
      <c r="I107" s="340">
        <v>0.3</v>
      </c>
      <c r="J107" s="340">
        <v>0.4</v>
      </c>
      <c r="K107" s="340">
        <v>0.1</v>
      </c>
      <c r="L107" s="350"/>
    </row>
    <row r="108" spans="1:12" ht="15" customHeight="1">
      <c r="A108" s="1561" t="s">
        <v>182</v>
      </c>
      <c r="B108" s="1562" t="s">
        <v>22</v>
      </c>
      <c r="C108" s="1563">
        <f>' PLANILHA ATUALIZADA'!I387</f>
        <v>33830.959999999999</v>
      </c>
      <c r="D108" s="1564">
        <f t="shared" ref="D108" si="56">C108/C$134</f>
        <v>2.5399999999999999E-2</v>
      </c>
      <c r="E108" s="336"/>
      <c r="F108" s="336"/>
      <c r="G108" s="336"/>
      <c r="H108" s="338">
        <f t="shared" ref="H108:K108" si="57">$C108*H109</f>
        <v>13532.38</v>
      </c>
      <c r="I108" s="338">
        <f t="shared" si="57"/>
        <v>6766.19</v>
      </c>
      <c r="J108" s="338">
        <f t="shared" si="57"/>
        <v>6766.19</v>
      </c>
      <c r="K108" s="338">
        <f t="shared" si="57"/>
        <v>6766.19</v>
      </c>
      <c r="L108" s="350"/>
    </row>
    <row r="109" spans="1:12" ht="15" customHeight="1">
      <c r="A109" s="1561"/>
      <c r="B109" s="1562"/>
      <c r="C109" s="1563"/>
      <c r="D109" s="1564"/>
      <c r="E109" s="336"/>
      <c r="F109" s="336"/>
      <c r="G109" s="336"/>
      <c r="H109" s="340">
        <v>0.4</v>
      </c>
      <c r="I109" s="340">
        <v>0.2</v>
      </c>
      <c r="J109" s="340">
        <v>0.2</v>
      </c>
      <c r="K109" s="340">
        <v>0.2</v>
      </c>
      <c r="L109" s="350"/>
    </row>
    <row r="110" spans="1:12" ht="15" customHeight="1">
      <c r="A110" s="1561" t="s">
        <v>183</v>
      </c>
      <c r="B110" s="1562" t="s">
        <v>23</v>
      </c>
      <c r="C110" s="1563">
        <f>' PLANILHA ATUALIZADA'!I391</f>
        <v>25223.599999999999</v>
      </c>
      <c r="D110" s="1564">
        <f t="shared" ref="D110" si="58">C110/C$134</f>
        <v>1.89E-2</v>
      </c>
      <c r="E110" s="336"/>
      <c r="F110" s="336"/>
      <c r="G110" s="336"/>
      <c r="H110" s="338">
        <f t="shared" ref="H110:K110" si="59">$C110*H111</f>
        <v>3783.54</v>
      </c>
      <c r="I110" s="338">
        <f t="shared" si="59"/>
        <v>10089.44</v>
      </c>
      <c r="J110" s="338">
        <f t="shared" si="59"/>
        <v>6305.9</v>
      </c>
      <c r="K110" s="338">
        <f t="shared" si="59"/>
        <v>5044.72</v>
      </c>
      <c r="L110" s="350"/>
    </row>
    <row r="111" spans="1:12" ht="15" customHeight="1">
      <c r="A111" s="1561"/>
      <c r="B111" s="1562"/>
      <c r="C111" s="1563"/>
      <c r="D111" s="1564"/>
      <c r="E111" s="336"/>
      <c r="F111" s="336"/>
      <c r="G111" s="336"/>
      <c r="H111" s="340">
        <v>0.15</v>
      </c>
      <c r="I111" s="340">
        <v>0.4</v>
      </c>
      <c r="J111" s="340">
        <v>0.25</v>
      </c>
      <c r="K111" s="340">
        <v>0.2</v>
      </c>
      <c r="L111" s="350"/>
    </row>
    <row r="112" spans="1:12" ht="15" customHeight="1">
      <c r="A112" s="1561" t="s">
        <v>176</v>
      </c>
      <c r="B112" s="1562" t="s">
        <v>24</v>
      </c>
      <c r="C112" s="1563">
        <f>' PLANILHA ATUALIZADA'!I396</f>
        <v>54492.65</v>
      </c>
      <c r="D112" s="1564">
        <f t="shared" ref="D112" si="60">C112/C$134</f>
        <v>4.0899999999999999E-2</v>
      </c>
      <c r="E112" s="345"/>
      <c r="F112" s="555"/>
      <c r="G112" s="555"/>
      <c r="H112" s="555"/>
      <c r="I112" s="555"/>
      <c r="J112" s="338">
        <f t="shared" ref="J112:L112" si="61">$C112*J113</f>
        <v>21797.06</v>
      </c>
      <c r="K112" s="338">
        <f t="shared" si="61"/>
        <v>21797.06</v>
      </c>
      <c r="L112" s="487">
        <f t="shared" si="61"/>
        <v>10898.53</v>
      </c>
    </row>
    <row r="113" spans="1:12" ht="15" customHeight="1">
      <c r="A113" s="1561"/>
      <c r="B113" s="1562"/>
      <c r="C113" s="1563"/>
      <c r="D113" s="1564"/>
      <c r="E113" s="345"/>
      <c r="F113" s="555"/>
      <c r="G113" s="555"/>
      <c r="H113" s="555"/>
      <c r="I113" s="555"/>
      <c r="J113" s="340">
        <v>0.4</v>
      </c>
      <c r="K113" s="340">
        <v>0.4</v>
      </c>
      <c r="L113" s="1031">
        <v>0.2</v>
      </c>
    </row>
    <row r="114" spans="1:12" ht="15" customHeight="1">
      <c r="A114" s="1561" t="s">
        <v>1104</v>
      </c>
      <c r="B114" s="1562" t="s">
        <v>25</v>
      </c>
      <c r="C114" s="1563">
        <f>' PLANILHA ATUALIZADA'!I408</f>
        <v>179148.86</v>
      </c>
      <c r="D114" s="1564">
        <f t="shared" ref="D114" si="62">C114/C$134</f>
        <v>0.1346</v>
      </c>
      <c r="E114" s="346"/>
      <c r="F114" s="336"/>
      <c r="G114" s="336"/>
      <c r="H114" s="336"/>
      <c r="I114" s="338">
        <f t="shared" ref="I114:L114" si="63">$C114*I115</f>
        <v>71659.539999999994</v>
      </c>
      <c r="J114" s="338">
        <f t="shared" si="63"/>
        <v>71659.539999999994</v>
      </c>
      <c r="K114" s="336"/>
      <c r="L114" s="487">
        <f t="shared" si="63"/>
        <v>35829.769999999997</v>
      </c>
    </row>
    <row r="115" spans="1:12" ht="15" customHeight="1">
      <c r="A115" s="1561"/>
      <c r="B115" s="1562"/>
      <c r="C115" s="1563"/>
      <c r="D115" s="1564"/>
      <c r="E115" s="346"/>
      <c r="F115" s="336"/>
      <c r="G115" s="336"/>
      <c r="H115" s="336"/>
      <c r="I115" s="340">
        <v>0.4</v>
      </c>
      <c r="J115" s="340">
        <v>0.4</v>
      </c>
      <c r="K115" s="336"/>
      <c r="L115" s="1031">
        <v>0.2</v>
      </c>
    </row>
    <row r="116" spans="1:12" ht="15" customHeight="1">
      <c r="A116" s="1561" t="s">
        <v>1105</v>
      </c>
      <c r="B116" s="1562" t="s">
        <v>27</v>
      </c>
      <c r="C116" s="1563">
        <f>' PLANILHA ATUALIZADA'!I418</f>
        <v>15889.93</v>
      </c>
      <c r="D116" s="1564">
        <f t="shared" ref="D116" si="64">C116/C$134</f>
        <v>1.1900000000000001E-2</v>
      </c>
      <c r="E116" s="346"/>
      <c r="F116" s="346"/>
      <c r="G116" s="336"/>
      <c r="H116" s="336"/>
      <c r="I116" s="336"/>
      <c r="J116" s="336"/>
      <c r="K116" s="338">
        <f t="shared" ref="K116:L116" si="65">$C116*K117</f>
        <v>4766.9799999999996</v>
      </c>
      <c r="L116" s="487">
        <f t="shared" si="65"/>
        <v>11122.95</v>
      </c>
    </row>
    <row r="117" spans="1:12" ht="15" customHeight="1">
      <c r="A117" s="1561"/>
      <c r="B117" s="1562"/>
      <c r="C117" s="1563"/>
      <c r="D117" s="1564"/>
      <c r="E117" s="346"/>
      <c r="F117" s="346"/>
      <c r="G117" s="336"/>
      <c r="H117" s="336"/>
      <c r="I117" s="336"/>
      <c r="J117" s="336"/>
      <c r="K117" s="340">
        <v>0.3</v>
      </c>
      <c r="L117" s="1031">
        <v>0.7</v>
      </c>
    </row>
    <row r="118" spans="1:12" ht="15" customHeight="1">
      <c r="A118" s="1561" t="s">
        <v>1106</v>
      </c>
      <c r="B118" s="1562" t="s">
        <v>28</v>
      </c>
      <c r="C118" s="1563">
        <f>' PLANILHA ATUALIZADA'!I425</f>
        <v>18183.25</v>
      </c>
      <c r="D118" s="1564">
        <f t="shared" ref="D118" si="66">C118/C$134</f>
        <v>1.37E-2</v>
      </c>
      <c r="E118" s="346"/>
      <c r="F118" s="346"/>
      <c r="G118" s="336"/>
      <c r="H118" s="336"/>
      <c r="I118" s="336"/>
      <c r="J118" s="336"/>
      <c r="K118" s="338">
        <f t="shared" ref="K118:L118" si="67">$C118*K119</f>
        <v>9091.6299999999992</v>
      </c>
      <c r="L118" s="487">
        <f t="shared" si="67"/>
        <v>9091.6299999999992</v>
      </c>
    </row>
    <row r="119" spans="1:12" ht="15" customHeight="1">
      <c r="A119" s="1561"/>
      <c r="B119" s="1562"/>
      <c r="C119" s="1563"/>
      <c r="D119" s="1564"/>
      <c r="E119" s="346"/>
      <c r="F119" s="346"/>
      <c r="G119" s="336"/>
      <c r="H119" s="336"/>
      <c r="I119" s="336"/>
      <c r="J119" s="336"/>
      <c r="K119" s="340">
        <v>0.5</v>
      </c>
      <c r="L119" s="1031">
        <v>0.5</v>
      </c>
    </row>
    <row r="120" spans="1:12" ht="15" customHeight="1">
      <c r="A120" s="1561" t="s">
        <v>1107</v>
      </c>
      <c r="B120" s="1562" t="s">
        <v>347</v>
      </c>
      <c r="C120" s="1563">
        <f>' PLANILHA ATUALIZADA'!I456</f>
        <v>84454</v>
      </c>
      <c r="D120" s="1564">
        <f t="shared" ref="D120" si="68">C120/C$134</f>
        <v>6.3399999999999998E-2</v>
      </c>
      <c r="E120" s="346"/>
      <c r="F120" s="346"/>
      <c r="G120" s="336"/>
      <c r="H120" s="338">
        <f t="shared" ref="G120:K122" si="69">$C120*H121</f>
        <v>25336.2</v>
      </c>
      <c r="I120" s="338">
        <f t="shared" si="69"/>
        <v>21113.5</v>
      </c>
      <c r="J120" s="338">
        <f t="shared" si="69"/>
        <v>25336.2</v>
      </c>
      <c r="K120" s="338">
        <f t="shared" si="69"/>
        <v>12668.1</v>
      </c>
      <c r="L120" s="1026"/>
    </row>
    <row r="121" spans="1:12" ht="15" customHeight="1">
      <c r="A121" s="1561"/>
      <c r="B121" s="1562"/>
      <c r="C121" s="1563"/>
      <c r="D121" s="1564"/>
      <c r="E121" s="346"/>
      <c r="F121" s="346"/>
      <c r="G121" s="336"/>
      <c r="H121" s="340">
        <v>0.3</v>
      </c>
      <c r="I121" s="340">
        <v>0.25</v>
      </c>
      <c r="J121" s="340">
        <v>0.3</v>
      </c>
      <c r="K121" s="340">
        <v>0.15</v>
      </c>
      <c r="L121" s="1031"/>
    </row>
    <row r="122" spans="1:12" ht="15" customHeight="1">
      <c r="A122" s="1561" t="s">
        <v>1108</v>
      </c>
      <c r="B122" s="1562" t="s">
        <v>1220</v>
      </c>
      <c r="C122" s="1563">
        <f>' PLANILHA ATUALIZADA'!I477</f>
        <v>83991.86</v>
      </c>
      <c r="D122" s="1564">
        <f t="shared" ref="D122" si="70">C122/C$134</f>
        <v>6.3100000000000003E-2</v>
      </c>
      <c r="E122" s="346"/>
      <c r="F122" s="346"/>
      <c r="G122" s="338">
        <f t="shared" si="69"/>
        <v>58794.3</v>
      </c>
      <c r="H122" s="336"/>
      <c r="I122" s="338">
        <f t="shared" si="69"/>
        <v>16798.37</v>
      </c>
      <c r="J122" s="336"/>
      <c r="K122" s="338">
        <f t="shared" si="69"/>
        <v>8399.19</v>
      </c>
      <c r="L122" s="350"/>
    </row>
    <row r="123" spans="1:12" ht="15" customHeight="1">
      <c r="A123" s="1561"/>
      <c r="B123" s="1562"/>
      <c r="C123" s="1563"/>
      <c r="D123" s="1564"/>
      <c r="E123" s="346"/>
      <c r="F123" s="346"/>
      <c r="G123" s="340">
        <v>0.7</v>
      </c>
      <c r="H123" s="336"/>
      <c r="I123" s="340">
        <v>0.2</v>
      </c>
      <c r="J123" s="336"/>
      <c r="K123" s="340">
        <v>0.1</v>
      </c>
      <c r="L123" s="350"/>
    </row>
    <row r="124" spans="1:12" ht="15" customHeight="1">
      <c r="A124" s="1561" t="s">
        <v>1109</v>
      </c>
      <c r="B124" s="1562" t="s">
        <v>445</v>
      </c>
      <c r="C124" s="1563">
        <f>' PLANILHA ATUALIZADA'!I483</f>
        <v>11186.25</v>
      </c>
      <c r="D124" s="1564">
        <f t="shared" ref="D124" si="71">C124/C$134</f>
        <v>8.3999999999999995E-3</v>
      </c>
      <c r="E124" s="346"/>
      <c r="F124" s="346"/>
      <c r="G124" s="336"/>
      <c r="H124" s="338">
        <f t="shared" ref="H124:K124" si="72">$C124*H125</f>
        <v>3355.88</v>
      </c>
      <c r="I124" s="338">
        <f t="shared" si="72"/>
        <v>3355.88</v>
      </c>
      <c r="J124" s="338">
        <f t="shared" si="72"/>
        <v>3355.88</v>
      </c>
      <c r="K124" s="338">
        <f t="shared" si="72"/>
        <v>1118.6300000000001</v>
      </c>
      <c r="L124" s="350"/>
    </row>
    <row r="125" spans="1:12" ht="15" customHeight="1">
      <c r="A125" s="1561"/>
      <c r="B125" s="1562"/>
      <c r="C125" s="1563"/>
      <c r="D125" s="1564"/>
      <c r="E125" s="346"/>
      <c r="F125" s="346"/>
      <c r="G125" s="336"/>
      <c r="H125" s="340">
        <v>0.3</v>
      </c>
      <c r="I125" s="340">
        <v>0.3</v>
      </c>
      <c r="J125" s="340">
        <v>0.3</v>
      </c>
      <c r="K125" s="340">
        <v>0.1</v>
      </c>
      <c r="L125" s="350"/>
    </row>
    <row r="126" spans="1:12" ht="15" customHeight="1">
      <c r="A126" s="1561" t="s">
        <v>1110</v>
      </c>
      <c r="B126" s="1562" t="s">
        <v>331</v>
      </c>
      <c r="C126" s="1563">
        <f>' PLANILHA ATUALIZADA'!I493</f>
        <v>55912.99</v>
      </c>
      <c r="D126" s="1564">
        <f>C126/C$134</f>
        <v>4.2000000000000003E-2</v>
      </c>
      <c r="E126" s="346"/>
      <c r="F126" s="346"/>
      <c r="G126" s="336"/>
      <c r="H126" s="336"/>
      <c r="I126" s="336"/>
      <c r="J126" s="336"/>
      <c r="K126" s="338">
        <f t="shared" ref="K126:L126" si="73">$C126*K127</f>
        <v>22365.200000000001</v>
      </c>
      <c r="L126" s="487">
        <f t="shared" si="73"/>
        <v>33547.79</v>
      </c>
    </row>
    <row r="127" spans="1:12" ht="15" customHeight="1">
      <c r="A127" s="1561"/>
      <c r="B127" s="1562"/>
      <c r="C127" s="1563"/>
      <c r="D127" s="1564"/>
      <c r="E127" s="346"/>
      <c r="F127" s="346"/>
      <c r="G127" s="336"/>
      <c r="H127" s="336"/>
      <c r="I127" s="336"/>
      <c r="J127" s="336"/>
      <c r="K127" s="340">
        <v>0.4</v>
      </c>
      <c r="L127" s="1031">
        <v>0.6</v>
      </c>
    </row>
    <row r="128" spans="1:12" ht="15" customHeight="1">
      <c r="A128" s="1568"/>
      <c r="B128" s="1562" t="s">
        <v>1217</v>
      </c>
      <c r="C128" s="1563">
        <f>' PLANILHA ATUALIZADA'!I504</f>
        <v>7708.81</v>
      </c>
      <c r="D128" s="1564">
        <f>C128/C134</f>
        <v>5.7999999999999996E-3</v>
      </c>
      <c r="E128" s="346"/>
      <c r="F128" s="346"/>
      <c r="G128" s="336"/>
      <c r="H128" s="336"/>
      <c r="I128" s="336"/>
      <c r="J128" s="336"/>
      <c r="K128" s="493">
        <f>C128</f>
        <v>7708.81</v>
      </c>
      <c r="L128" s="1031"/>
    </row>
    <row r="129" spans="1:12" ht="15" customHeight="1">
      <c r="A129" s="1568"/>
      <c r="B129" s="1562"/>
      <c r="C129" s="1563"/>
      <c r="D129" s="1564"/>
      <c r="E129" s="346"/>
      <c r="F129" s="346"/>
      <c r="G129" s="336"/>
      <c r="H129" s="336"/>
      <c r="I129" s="336"/>
      <c r="J129" s="336"/>
      <c r="K129" s="340">
        <v>1</v>
      </c>
      <c r="L129" s="1031"/>
    </row>
    <row r="130" spans="1:12" ht="15" customHeight="1">
      <c r="A130" s="1568"/>
      <c r="B130" s="1562" t="s">
        <v>31</v>
      </c>
      <c r="C130" s="1563">
        <f>' PLANILHA ATUALIZADA'!I512</f>
        <v>63109.9</v>
      </c>
      <c r="D130" s="1564">
        <f>C130/C134</f>
        <v>4.7399999999999998E-2</v>
      </c>
      <c r="E130" s="346"/>
      <c r="F130" s="346"/>
      <c r="G130" s="336"/>
      <c r="H130" s="336"/>
      <c r="I130" s="336"/>
      <c r="J130" s="489">
        <f>C130*J131</f>
        <v>31554.95</v>
      </c>
      <c r="K130" s="489">
        <f>C130*K131</f>
        <v>31554.95</v>
      </c>
      <c r="L130" s="1031"/>
    </row>
    <row r="131" spans="1:12" ht="15" customHeight="1">
      <c r="A131" s="1568"/>
      <c r="B131" s="1562"/>
      <c r="C131" s="1563"/>
      <c r="D131" s="1564"/>
      <c r="E131" s="346"/>
      <c r="F131" s="346"/>
      <c r="G131" s="336"/>
      <c r="H131" s="336"/>
      <c r="I131" s="336"/>
      <c r="J131" s="492">
        <v>0.5</v>
      </c>
      <c r="K131" s="491">
        <v>0.5</v>
      </c>
      <c r="L131" s="1031"/>
    </row>
    <row r="132" spans="1:12" ht="15" customHeight="1">
      <c r="A132" s="1561" t="s">
        <v>1111</v>
      </c>
      <c r="B132" s="1566" t="s">
        <v>227</v>
      </c>
      <c r="C132" s="1563">
        <f>' PLANILHA ATUALIZADA'!I515</f>
        <v>6309.05</v>
      </c>
      <c r="D132" s="1564">
        <f>C132/C134</f>
        <v>4.7000000000000002E-3</v>
      </c>
      <c r="E132" s="346"/>
      <c r="F132" s="346"/>
      <c r="G132" s="336"/>
      <c r="H132" s="336"/>
      <c r="I132" s="336"/>
      <c r="J132" s="336"/>
      <c r="K132" s="338">
        <f t="shared" ref="K132:L132" si="74">$C132*K133</f>
        <v>5678.15</v>
      </c>
      <c r="L132" s="487">
        <f t="shared" si="74"/>
        <v>630.91</v>
      </c>
    </row>
    <row r="133" spans="1:12" ht="15" customHeight="1">
      <c r="A133" s="1561"/>
      <c r="B133" s="1566"/>
      <c r="C133" s="1563"/>
      <c r="D133" s="1564"/>
      <c r="E133" s="346"/>
      <c r="F133" s="346"/>
      <c r="G133" s="336"/>
      <c r="H133" s="336"/>
      <c r="I133" s="336"/>
      <c r="J133" s="336"/>
      <c r="K133" s="340">
        <v>0.9</v>
      </c>
      <c r="L133" s="1031">
        <v>0.1</v>
      </c>
    </row>
    <row r="134" spans="1:12" ht="15" customHeight="1">
      <c r="A134" s="1027"/>
      <c r="B134" s="486" t="s">
        <v>257</v>
      </c>
      <c r="C134" s="342">
        <f>SUM(C98:C132)</f>
        <v>1331252.1399999999</v>
      </c>
      <c r="D134" s="347">
        <f>SUM(D98:D132)</f>
        <v>1</v>
      </c>
      <c r="E134" s="344">
        <f>E132+E126+E124+E122+E120+E118+E116+E114+E112+E110+E108+E106+E104+E102+E100+E98</f>
        <v>97150.04</v>
      </c>
      <c r="F134" s="344">
        <f>F132+F126+F124+F122+F120+F118+F116+F114+F112+F110+F108+F106+F104+F102+F100+F98</f>
        <v>131813.38</v>
      </c>
      <c r="G134" s="344">
        <f>G132+G126+G124+G122+G120+G118+G116+G114+G112+G110+G108+G106+G104+G102+G100+G98</f>
        <v>114957.83</v>
      </c>
      <c r="H134" s="344">
        <f>H132+H126+H124+H122+H120+H118+H116+H114+H112+H110+H108+H106+H104+H102+H100+H98</f>
        <v>218159.94</v>
      </c>
      <c r="I134" s="344">
        <f>I132+I126+I124+I122+I120+I118+I116+I114+I112+I110+I108+I106+I104+I102+I100+I98</f>
        <v>247575.58</v>
      </c>
      <c r="J134" s="344">
        <f>J132+J126+J124+J122+J120+J118+J116+J114+J112+J110+J108+J106+J104+J102+J100+J98+J130</f>
        <v>260166.51</v>
      </c>
      <c r="K134" s="344">
        <f>K132+K126+K124+K122+K120+K118+K116+K114+K112+K110+K108+K106+K104+K102+K100+K98+K128+K130</f>
        <v>160307.29999999999</v>
      </c>
      <c r="L134" s="1028">
        <f>L132+L126+L124+L122+L120+L118+L116+L114+L112+L110+L108+L106+L104+L102+L100+L98</f>
        <v>101121.58</v>
      </c>
    </row>
    <row r="135" spans="1:12" ht="15" customHeight="1">
      <c r="A135" s="1027"/>
      <c r="B135" s="1565" t="s">
        <v>1082</v>
      </c>
      <c r="C135" s="1565"/>
      <c r="D135" s="1565"/>
      <c r="E135" s="344">
        <f>E134</f>
        <v>97150.04</v>
      </c>
      <c r="F135" s="344">
        <f>E135+F134</f>
        <v>228963.42</v>
      </c>
      <c r="G135" s="339">
        <f>F135+G134</f>
        <v>343921.25</v>
      </c>
      <c r="H135" s="339">
        <f>G135+H134</f>
        <v>562081.18999999994</v>
      </c>
      <c r="I135" s="339">
        <f t="shared" ref="I135:L135" si="75">H135+I134</f>
        <v>809656.77</v>
      </c>
      <c r="J135" s="339">
        <f t="shared" si="75"/>
        <v>1069823.28</v>
      </c>
      <c r="K135" s="339">
        <f t="shared" si="75"/>
        <v>1230130.58</v>
      </c>
      <c r="L135" s="1026">
        <f t="shared" si="75"/>
        <v>1331252.1599999999</v>
      </c>
    </row>
    <row r="136" spans="1:12" ht="15" customHeight="1">
      <c r="A136" s="349"/>
      <c r="B136" s="1567"/>
      <c r="C136" s="1567"/>
      <c r="D136" s="1567"/>
      <c r="E136" s="348">
        <f>E135/$C134</f>
        <v>7.2999999999999995E-2</v>
      </c>
      <c r="F136" s="348">
        <f t="shared" ref="F136:L136" si="76">F135/$C134</f>
        <v>0.17199999999999999</v>
      </c>
      <c r="G136" s="348">
        <f t="shared" si="76"/>
        <v>0.25829999999999997</v>
      </c>
      <c r="H136" s="348">
        <f t="shared" si="76"/>
        <v>0.42220000000000002</v>
      </c>
      <c r="I136" s="348">
        <f t="shared" si="76"/>
        <v>0.60819999999999996</v>
      </c>
      <c r="J136" s="348">
        <f t="shared" si="76"/>
        <v>0.80359999999999998</v>
      </c>
      <c r="K136" s="348">
        <f t="shared" si="76"/>
        <v>0.92400000000000004</v>
      </c>
      <c r="L136" s="1029">
        <f t="shared" si="76"/>
        <v>1</v>
      </c>
    </row>
    <row r="137" spans="1:12">
      <c r="A137" s="349"/>
      <c r="B137" s="485"/>
      <c r="C137" s="337"/>
      <c r="D137" s="337"/>
      <c r="E137" s="336"/>
      <c r="F137" s="336"/>
      <c r="G137" s="336"/>
      <c r="H137" s="336"/>
      <c r="I137" s="336"/>
      <c r="J137" s="336"/>
      <c r="K137" s="336"/>
      <c r="L137" s="350"/>
    </row>
    <row r="138" spans="1:12">
      <c r="A138" s="351" t="s">
        <v>336</v>
      </c>
      <c r="B138" s="485" t="s">
        <v>305</v>
      </c>
      <c r="C138" s="337"/>
      <c r="D138" s="337"/>
      <c r="E138" s="336"/>
      <c r="F138" s="336"/>
      <c r="G138" s="336"/>
      <c r="H138" s="336"/>
      <c r="I138" s="336"/>
      <c r="J138" s="336"/>
      <c r="K138" s="336"/>
      <c r="L138" s="350"/>
    </row>
    <row r="139" spans="1:12" ht="15" customHeight="1">
      <c r="A139" s="1568" t="s">
        <v>88</v>
      </c>
      <c r="B139" s="1562" t="s">
        <v>1083</v>
      </c>
      <c r="C139" s="1563">
        <f>' PLANILHA ATUALIZADA'!I522</f>
        <v>5616.11</v>
      </c>
      <c r="D139" s="1564">
        <f>C139/C$175</f>
        <v>4.3E-3</v>
      </c>
      <c r="E139" s="338">
        <f t="shared" ref="E139" si="77">$C139*E140</f>
        <v>5616.11</v>
      </c>
      <c r="F139" s="336"/>
      <c r="G139" s="336"/>
      <c r="H139" s="336"/>
      <c r="I139" s="336"/>
      <c r="J139" s="336"/>
      <c r="K139" s="336"/>
      <c r="L139" s="350"/>
    </row>
    <row r="140" spans="1:12" ht="15" customHeight="1">
      <c r="A140" s="1568"/>
      <c r="B140" s="1562"/>
      <c r="C140" s="1563"/>
      <c r="D140" s="1564"/>
      <c r="E140" s="340">
        <v>1</v>
      </c>
      <c r="F140" s="336"/>
      <c r="G140" s="336"/>
      <c r="H140" s="336"/>
      <c r="I140" s="336"/>
      <c r="J140" s="336"/>
      <c r="K140" s="336"/>
      <c r="L140" s="350"/>
    </row>
    <row r="141" spans="1:12" ht="15" customHeight="1">
      <c r="A141" s="1568" t="s">
        <v>89</v>
      </c>
      <c r="B141" s="1562" t="s">
        <v>122</v>
      </c>
      <c r="C141" s="1563">
        <f>' PLANILHA ATUALIZADA'!I532</f>
        <v>122434.76</v>
      </c>
      <c r="D141" s="1564">
        <f>C141/C$175</f>
        <v>9.4100000000000003E-2</v>
      </c>
      <c r="E141" s="338">
        <f t="shared" ref="E141:F141" si="78">$C141*E142</f>
        <v>73460.86</v>
      </c>
      <c r="F141" s="338">
        <f t="shared" si="78"/>
        <v>48973.9</v>
      </c>
      <c r="G141" s="336"/>
      <c r="H141" s="336"/>
      <c r="I141" s="336"/>
      <c r="J141" s="336"/>
      <c r="K141" s="336"/>
      <c r="L141" s="350"/>
    </row>
    <row r="142" spans="1:12" ht="15" customHeight="1">
      <c r="A142" s="1568"/>
      <c r="B142" s="1562"/>
      <c r="C142" s="1563"/>
      <c r="D142" s="1564"/>
      <c r="E142" s="340">
        <v>0.6</v>
      </c>
      <c r="F142" s="340">
        <v>0.4</v>
      </c>
      <c r="G142" s="336"/>
      <c r="H142" s="336"/>
      <c r="I142" s="336"/>
      <c r="J142" s="336"/>
      <c r="K142" s="336"/>
      <c r="L142" s="350"/>
    </row>
    <row r="143" spans="1:12" ht="15" customHeight="1">
      <c r="A143" s="1568" t="s">
        <v>90</v>
      </c>
      <c r="B143" s="1562" t="s">
        <v>1183</v>
      </c>
      <c r="C143" s="1563">
        <f>' PLANILHA ATUALIZADA'!I542</f>
        <v>160881.46</v>
      </c>
      <c r="D143" s="1564">
        <f>C143/C$175</f>
        <v>0.1237</v>
      </c>
      <c r="E143" s="336"/>
      <c r="F143" s="338">
        <f t="shared" ref="F143:H143" si="79">$C143*F144</f>
        <v>80440.73</v>
      </c>
      <c r="G143" s="338">
        <f t="shared" si="79"/>
        <v>64352.58</v>
      </c>
      <c r="H143" s="338">
        <f t="shared" si="79"/>
        <v>16088.15</v>
      </c>
      <c r="I143" s="336"/>
      <c r="J143" s="336"/>
      <c r="K143" s="336"/>
      <c r="L143" s="350"/>
    </row>
    <row r="144" spans="1:12" ht="15" customHeight="1">
      <c r="A144" s="1568"/>
      <c r="B144" s="1562"/>
      <c r="C144" s="1563"/>
      <c r="D144" s="1564"/>
      <c r="E144" s="336"/>
      <c r="F144" s="340">
        <v>0.5</v>
      </c>
      <c r="G144" s="340">
        <v>0.4</v>
      </c>
      <c r="H144" s="340">
        <v>0.1</v>
      </c>
      <c r="I144" s="336"/>
      <c r="J144" s="336"/>
      <c r="K144" s="336"/>
      <c r="L144" s="350"/>
    </row>
    <row r="145" spans="1:12" ht="15" customHeight="1">
      <c r="A145" s="1568" t="s">
        <v>1112</v>
      </c>
      <c r="B145" s="1562" t="s">
        <v>20</v>
      </c>
      <c r="C145" s="1563">
        <f>' PLANILHA ATUALIZADA'!I552</f>
        <v>358249.53</v>
      </c>
      <c r="D145" s="1564">
        <f t="shared" ref="D145" si="80">C145/C$175</f>
        <v>0.27539999999999998</v>
      </c>
      <c r="E145" s="336"/>
      <c r="F145" s="336"/>
      <c r="G145" s="336"/>
      <c r="H145" s="338">
        <f t="shared" ref="H145:K145" si="81">$C145*H146</f>
        <v>161212.29</v>
      </c>
      <c r="I145" s="338">
        <f t="shared" si="81"/>
        <v>107474.86</v>
      </c>
      <c r="J145" s="338">
        <f t="shared" si="81"/>
        <v>71649.91</v>
      </c>
      <c r="K145" s="338">
        <f t="shared" si="81"/>
        <v>17912.48</v>
      </c>
      <c r="L145" s="350"/>
    </row>
    <row r="146" spans="1:12" ht="15" customHeight="1">
      <c r="A146" s="1568"/>
      <c r="B146" s="1562"/>
      <c r="C146" s="1563"/>
      <c r="D146" s="1564"/>
      <c r="E146" s="336"/>
      <c r="F146" s="336"/>
      <c r="G146" s="336"/>
      <c r="H146" s="340">
        <v>0.45</v>
      </c>
      <c r="I146" s="340">
        <v>0.3</v>
      </c>
      <c r="J146" s="340">
        <v>0.2</v>
      </c>
      <c r="K146" s="340">
        <v>0.05</v>
      </c>
      <c r="L146" s="350"/>
    </row>
    <row r="147" spans="1:12" ht="15" customHeight="1">
      <c r="A147" s="1568" t="s">
        <v>1113</v>
      </c>
      <c r="B147" s="1562" t="s">
        <v>337</v>
      </c>
      <c r="C147" s="1563">
        <f>' PLANILHA ATUALIZADA'!I558</f>
        <v>66842.789999999994</v>
      </c>
      <c r="D147" s="1564">
        <f t="shared" ref="D147" si="82">C147/C$175</f>
        <v>5.1400000000000001E-2</v>
      </c>
      <c r="E147" s="336"/>
      <c r="F147" s="336"/>
      <c r="G147" s="336"/>
      <c r="H147" s="338">
        <f t="shared" ref="H147:K147" si="83">$C147*H148</f>
        <v>13368.56</v>
      </c>
      <c r="I147" s="338">
        <f t="shared" si="83"/>
        <v>20052.84</v>
      </c>
      <c r="J147" s="338">
        <f t="shared" si="83"/>
        <v>26737.119999999999</v>
      </c>
      <c r="K147" s="338">
        <f t="shared" si="83"/>
        <v>6684.28</v>
      </c>
      <c r="L147" s="350"/>
    </row>
    <row r="148" spans="1:12" ht="15" customHeight="1">
      <c r="A148" s="1568"/>
      <c r="B148" s="1562"/>
      <c r="C148" s="1563"/>
      <c r="D148" s="1564"/>
      <c r="E148" s="336"/>
      <c r="F148" s="336"/>
      <c r="G148" s="336"/>
      <c r="H148" s="340">
        <v>0.2</v>
      </c>
      <c r="I148" s="340">
        <v>0.3</v>
      </c>
      <c r="J148" s="340">
        <v>0.4</v>
      </c>
      <c r="K148" s="340">
        <v>0.1</v>
      </c>
      <c r="L148" s="350"/>
    </row>
    <row r="149" spans="1:12" ht="15" customHeight="1">
      <c r="A149" s="1568" t="s">
        <v>1114</v>
      </c>
      <c r="B149" s="1562" t="s">
        <v>22</v>
      </c>
      <c r="C149" s="1563">
        <f>' PLANILHA ATUALIZADA'!I562</f>
        <v>38493.160000000003</v>
      </c>
      <c r="D149" s="1564">
        <f t="shared" ref="D149" si="84">C149/C$175</f>
        <v>2.9600000000000001E-2</v>
      </c>
      <c r="E149" s="336"/>
      <c r="F149" s="336"/>
      <c r="G149" s="336"/>
      <c r="H149" s="338">
        <f t="shared" ref="H149:K149" si="85">$C149*H150</f>
        <v>15397.26</v>
      </c>
      <c r="I149" s="338">
        <f t="shared" si="85"/>
        <v>7698.63</v>
      </c>
      <c r="J149" s="338">
        <f t="shared" si="85"/>
        <v>11547.95</v>
      </c>
      <c r="K149" s="338">
        <f t="shared" si="85"/>
        <v>3849.32</v>
      </c>
      <c r="L149" s="350"/>
    </row>
    <row r="150" spans="1:12" ht="15" customHeight="1">
      <c r="A150" s="1568"/>
      <c r="B150" s="1562"/>
      <c r="C150" s="1563"/>
      <c r="D150" s="1564"/>
      <c r="E150" s="336"/>
      <c r="F150" s="336"/>
      <c r="G150" s="336"/>
      <c r="H150" s="340">
        <v>0.4</v>
      </c>
      <c r="I150" s="340">
        <v>0.2</v>
      </c>
      <c r="J150" s="340">
        <v>0.3</v>
      </c>
      <c r="K150" s="340">
        <v>0.1</v>
      </c>
      <c r="L150" s="350"/>
    </row>
    <row r="151" spans="1:12" ht="15" customHeight="1">
      <c r="A151" s="1568" t="s">
        <v>1115</v>
      </c>
      <c r="B151" s="1562" t="s">
        <v>23</v>
      </c>
      <c r="C151" s="1563">
        <f>' PLANILHA ATUALIZADA'!I566</f>
        <v>30333.94</v>
      </c>
      <c r="D151" s="1564">
        <f t="shared" ref="D151" si="86">C151/C$175</f>
        <v>2.3300000000000001E-2</v>
      </c>
      <c r="E151" s="336"/>
      <c r="F151" s="336"/>
      <c r="G151" s="336"/>
      <c r="H151" s="338">
        <f t="shared" ref="H151:K151" si="87">$C151*H152</f>
        <v>4550.09</v>
      </c>
      <c r="I151" s="338">
        <f t="shared" si="87"/>
        <v>12133.58</v>
      </c>
      <c r="J151" s="338">
        <f t="shared" si="87"/>
        <v>7583.49</v>
      </c>
      <c r="K151" s="338">
        <f t="shared" si="87"/>
        <v>6066.79</v>
      </c>
      <c r="L151" s="350"/>
    </row>
    <row r="152" spans="1:12" ht="15" customHeight="1">
      <c r="A152" s="1568"/>
      <c r="B152" s="1562"/>
      <c r="C152" s="1563"/>
      <c r="D152" s="1564"/>
      <c r="E152" s="336"/>
      <c r="F152" s="336"/>
      <c r="G152" s="336"/>
      <c r="H152" s="340">
        <v>0.15</v>
      </c>
      <c r="I152" s="340">
        <v>0.4</v>
      </c>
      <c r="J152" s="340">
        <v>0.25</v>
      </c>
      <c r="K152" s="340">
        <v>0.2</v>
      </c>
      <c r="L152" s="350"/>
    </row>
    <row r="153" spans="1:12" ht="15" customHeight="1">
      <c r="A153" s="1568" t="s">
        <v>1116</v>
      </c>
      <c r="B153" s="1562" t="s">
        <v>24</v>
      </c>
      <c r="C153" s="1563">
        <f>' PLANILHA ATUALIZADA'!I571</f>
        <v>71415.61</v>
      </c>
      <c r="D153" s="1564">
        <f t="shared" ref="D153" si="88">C153/C$175</f>
        <v>5.4899999999999997E-2</v>
      </c>
      <c r="E153" s="345"/>
      <c r="F153" s="555"/>
      <c r="G153" s="555"/>
      <c r="H153" s="555"/>
      <c r="I153" s="555"/>
      <c r="J153" s="338">
        <f>$C153*J154</f>
        <v>28566.240000000002</v>
      </c>
      <c r="K153" s="338">
        <f t="shared" ref="K153:L153" si="89">$C153*K154</f>
        <v>21424.68</v>
      </c>
      <c r="L153" s="487">
        <f t="shared" si="89"/>
        <v>21424.68</v>
      </c>
    </row>
    <row r="154" spans="1:12" ht="15" customHeight="1">
      <c r="A154" s="1568"/>
      <c r="B154" s="1562"/>
      <c r="C154" s="1563"/>
      <c r="D154" s="1564"/>
      <c r="E154" s="345"/>
      <c r="F154" s="555"/>
      <c r="G154" s="555"/>
      <c r="H154" s="555"/>
      <c r="I154" s="555"/>
      <c r="J154" s="340">
        <v>0.4</v>
      </c>
      <c r="K154" s="340">
        <v>0.3</v>
      </c>
      <c r="L154" s="1031">
        <v>0.3</v>
      </c>
    </row>
    <row r="155" spans="1:12" ht="15" customHeight="1">
      <c r="A155" s="1568" t="s">
        <v>1117</v>
      </c>
      <c r="B155" s="1562" t="s">
        <v>25</v>
      </c>
      <c r="C155" s="1563">
        <f>' PLANILHA ATUALIZADA'!I582</f>
        <v>147324.18</v>
      </c>
      <c r="D155" s="1564">
        <f t="shared" ref="D155" si="90">C155/C$175</f>
        <v>0.1132</v>
      </c>
      <c r="E155" s="346"/>
      <c r="F155" s="336"/>
      <c r="G155" s="336"/>
      <c r="H155" s="336"/>
      <c r="I155" s="338">
        <f t="shared" ref="I155:L155" si="91">$C155*I156</f>
        <v>58929.67</v>
      </c>
      <c r="J155" s="338">
        <f t="shared" si="91"/>
        <v>58929.67</v>
      </c>
      <c r="K155" s="336"/>
      <c r="L155" s="487">
        <f t="shared" si="91"/>
        <v>29464.84</v>
      </c>
    </row>
    <row r="156" spans="1:12" ht="15" customHeight="1">
      <c r="A156" s="1568"/>
      <c r="B156" s="1562"/>
      <c r="C156" s="1563"/>
      <c r="D156" s="1564"/>
      <c r="E156" s="346"/>
      <c r="F156" s="336"/>
      <c r="G156" s="336"/>
      <c r="H156" s="336"/>
      <c r="I156" s="340">
        <v>0.4</v>
      </c>
      <c r="J156" s="340">
        <v>0.4</v>
      </c>
      <c r="K156" s="336"/>
      <c r="L156" s="1031">
        <v>0.2</v>
      </c>
    </row>
    <row r="157" spans="1:12" ht="15" customHeight="1">
      <c r="A157" s="1568" t="s">
        <v>1118</v>
      </c>
      <c r="B157" s="1562" t="s">
        <v>27</v>
      </c>
      <c r="C157" s="1563">
        <f>' PLANILHA ATUALIZADA'!I592</f>
        <v>13711.81</v>
      </c>
      <c r="D157" s="1564">
        <f t="shared" ref="D157" si="92">C157/C$175</f>
        <v>1.0500000000000001E-2</v>
      </c>
      <c r="E157" s="346"/>
      <c r="F157" s="346"/>
      <c r="G157" s="336"/>
      <c r="H157" s="336"/>
      <c r="I157" s="336"/>
      <c r="J157" s="336"/>
      <c r="K157" s="338">
        <f t="shared" ref="K157:L157" si="93">$C157*K158</f>
        <v>4113.54</v>
      </c>
      <c r="L157" s="487">
        <f t="shared" si="93"/>
        <v>9598.27</v>
      </c>
    </row>
    <row r="158" spans="1:12" ht="15" customHeight="1">
      <c r="A158" s="1568"/>
      <c r="B158" s="1562"/>
      <c r="C158" s="1563"/>
      <c r="D158" s="1564"/>
      <c r="E158" s="346"/>
      <c r="F158" s="346"/>
      <c r="G158" s="336"/>
      <c r="H158" s="336"/>
      <c r="I158" s="336"/>
      <c r="J158" s="336"/>
      <c r="K158" s="340">
        <v>0.3</v>
      </c>
      <c r="L158" s="1031">
        <v>0.7</v>
      </c>
    </row>
    <row r="159" spans="1:12" ht="15" customHeight="1">
      <c r="A159" s="1568" t="s">
        <v>1119</v>
      </c>
      <c r="B159" s="1562" t="s">
        <v>28</v>
      </c>
      <c r="C159" s="1563">
        <f>' PLANILHA ATUALIZADA'!I599</f>
        <v>61632.13</v>
      </c>
      <c r="D159" s="1564">
        <f t="shared" ref="D159" si="94">C159/C$175</f>
        <v>4.7399999999999998E-2</v>
      </c>
      <c r="E159" s="346"/>
      <c r="F159" s="346"/>
      <c r="G159" s="336"/>
      <c r="H159" s="336"/>
      <c r="I159" s="336"/>
      <c r="J159" s="336"/>
      <c r="K159" s="338">
        <f t="shared" ref="K159:L159" si="95">$C159*K160</f>
        <v>30816.07</v>
      </c>
      <c r="L159" s="487">
        <f t="shared" si="95"/>
        <v>30816.07</v>
      </c>
    </row>
    <row r="160" spans="1:12" ht="15" customHeight="1">
      <c r="A160" s="1568"/>
      <c r="B160" s="1562"/>
      <c r="C160" s="1563"/>
      <c r="D160" s="1564"/>
      <c r="E160" s="346"/>
      <c r="F160" s="346"/>
      <c r="G160" s="336"/>
      <c r="H160" s="336"/>
      <c r="I160" s="336"/>
      <c r="J160" s="336"/>
      <c r="K160" s="340">
        <v>0.5</v>
      </c>
      <c r="L160" s="1031">
        <v>0.5</v>
      </c>
    </row>
    <row r="161" spans="1:12" ht="15" customHeight="1">
      <c r="A161" s="1568" t="s">
        <v>1120</v>
      </c>
      <c r="B161" s="1562" t="s">
        <v>347</v>
      </c>
      <c r="C161" s="1563">
        <f>' PLANILHA ATUALIZADA'!I625</f>
        <v>48690.82</v>
      </c>
      <c r="D161" s="1564">
        <f t="shared" ref="D161" si="96">C161/C$175</f>
        <v>3.7400000000000003E-2</v>
      </c>
      <c r="E161" s="346"/>
      <c r="F161" s="346"/>
      <c r="G161" s="336"/>
      <c r="H161" s="338">
        <f t="shared" ref="G161:K163" si="97">$C161*H162</f>
        <v>14607.25</v>
      </c>
      <c r="I161" s="338">
        <f t="shared" si="97"/>
        <v>12172.71</v>
      </c>
      <c r="J161" s="338">
        <f t="shared" si="97"/>
        <v>14607.25</v>
      </c>
      <c r="K161" s="338">
        <f t="shared" si="97"/>
        <v>7303.62</v>
      </c>
      <c r="L161" s="1026"/>
    </row>
    <row r="162" spans="1:12" ht="15" customHeight="1">
      <c r="A162" s="1568"/>
      <c r="B162" s="1562"/>
      <c r="C162" s="1563"/>
      <c r="D162" s="1564"/>
      <c r="E162" s="346"/>
      <c r="F162" s="346"/>
      <c r="G162" s="336"/>
      <c r="H162" s="340">
        <v>0.3</v>
      </c>
      <c r="I162" s="340">
        <v>0.25</v>
      </c>
      <c r="J162" s="340">
        <v>0.3</v>
      </c>
      <c r="K162" s="340">
        <v>0.15</v>
      </c>
      <c r="L162" s="1031"/>
    </row>
    <row r="163" spans="1:12" ht="15" customHeight="1">
      <c r="A163" s="1568" t="s">
        <v>1121</v>
      </c>
      <c r="B163" s="1562" t="s">
        <v>30</v>
      </c>
      <c r="C163" s="1563">
        <f>' PLANILHA ATUALIZADA'!I647</f>
        <v>55330.65</v>
      </c>
      <c r="D163" s="1564">
        <f t="shared" ref="D163" si="98">C163/C$175</f>
        <v>4.2500000000000003E-2</v>
      </c>
      <c r="E163" s="346"/>
      <c r="F163" s="346"/>
      <c r="G163" s="338">
        <f t="shared" si="97"/>
        <v>38731.46</v>
      </c>
      <c r="H163" s="336"/>
      <c r="I163" s="338">
        <f t="shared" si="97"/>
        <v>11066.13</v>
      </c>
      <c r="J163" s="336"/>
      <c r="K163" s="338">
        <f t="shared" si="97"/>
        <v>5533.07</v>
      </c>
      <c r="L163" s="350"/>
    </row>
    <row r="164" spans="1:12" ht="15" customHeight="1">
      <c r="A164" s="1568"/>
      <c r="B164" s="1562"/>
      <c r="C164" s="1563"/>
      <c r="D164" s="1564"/>
      <c r="E164" s="346"/>
      <c r="F164" s="346"/>
      <c r="G164" s="340">
        <v>0.7</v>
      </c>
      <c r="H164" s="336"/>
      <c r="I164" s="340">
        <v>0.2</v>
      </c>
      <c r="J164" s="336"/>
      <c r="K164" s="340">
        <v>0.1</v>
      </c>
      <c r="L164" s="350"/>
    </row>
    <row r="165" spans="1:12" ht="15" customHeight="1">
      <c r="A165" s="1568" t="s">
        <v>1122</v>
      </c>
      <c r="B165" s="1562" t="s">
        <v>445</v>
      </c>
      <c r="C165" s="1563">
        <f>' PLANILHA ATUALIZADA'!I653</f>
        <v>11186.25</v>
      </c>
      <c r="D165" s="1564">
        <f t="shared" ref="D165" si="99">C165/C$175</f>
        <v>8.6E-3</v>
      </c>
      <c r="E165" s="346"/>
      <c r="F165" s="346"/>
      <c r="G165" s="336"/>
      <c r="H165" s="338">
        <f t="shared" ref="H165:K165" si="100">$C165*H166</f>
        <v>3355.88</v>
      </c>
      <c r="I165" s="338">
        <f t="shared" si="100"/>
        <v>3355.88</v>
      </c>
      <c r="J165" s="338">
        <f t="shared" si="100"/>
        <v>3355.88</v>
      </c>
      <c r="K165" s="338">
        <f t="shared" si="100"/>
        <v>1118.6300000000001</v>
      </c>
      <c r="L165" s="350"/>
    </row>
    <row r="166" spans="1:12" ht="15" customHeight="1">
      <c r="A166" s="1568"/>
      <c r="B166" s="1562"/>
      <c r="C166" s="1563"/>
      <c r="D166" s="1564"/>
      <c r="E166" s="346"/>
      <c r="F166" s="346"/>
      <c r="G166" s="336"/>
      <c r="H166" s="340">
        <v>0.3</v>
      </c>
      <c r="I166" s="340">
        <v>0.3</v>
      </c>
      <c r="J166" s="340">
        <v>0.3</v>
      </c>
      <c r="K166" s="340">
        <v>0.1</v>
      </c>
      <c r="L166" s="350"/>
    </row>
    <row r="167" spans="1:12" ht="15" customHeight="1">
      <c r="A167" s="1568"/>
      <c r="B167" s="1562" t="s">
        <v>331</v>
      </c>
      <c r="C167" s="1563">
        <f>' PLANILHA ATUALIZADA'!I662</f>
        <v>59134.35</v>
      </c>
      <c r="D167" s="1564">
        <f>C167/C175</f>
        <v>4.5499999999999999E-2</v>
      </c>
      <c r="E167" s="346"/>
      <c r="F167" s="346"/>
      <c r="G167" s="336"/>
      <c r="H167" s="340"/>
      <c r="I167" s="340"/>
      <c r="J167" s="489">
        <f>C167*J168</f>
        <v>29567.18</v>
      </c>
      <c r="K167" s="489">
        <f>C167*K168</f>
        <v>29567.18</v>
      </c>
      <c r="L167" s="350"/>
    </row>
    <row r="168" spans="1:12" ht="15" customHeight="1">
      <c r="A168" s="1568"/>
      <c r="B168" s="1562"/>
      <c r="C168" s="1563"/>
      <c r="D168" s="1564"/>
      <c r="E168" s="346"/>
      <c r="F168" s="346"/>
      <c r="G168" s="336"/>
      <c r="H168" s="340"/>
      <c r="I168" s="340"/>
      <c r="J168" s="340">
        <v>0.5</v>
      </c>
      <c r="K168" s="340">
        <v>0.5</v>
      </c>
      <c r="L168" s="350"/>
    </row>
    <row r="169" spans="1:12" ht="15" customHeight="1">
      <c r="A169" s="351"/>
      <c r="B169" s="1562" t="s">
        <v>1217</v>
      </c>
      <c r="C169" s="1563">
        <f>' PLANILHA ATUALIZADA'!I672</f>
        <v>8076.31</v>
      </c>
      <c r="D169" s="1564">
        <f>C169/C175</f>
        <v>6.1999999999999998E-3</v>
      </c>
      <c r="E169" s="346"/>
      <c r="F169" s="346"/>
      <c r="G169" s="336"/>
      <c r="H169" s="340"/>
      <c r="I169" s="340"/>
      <c r="J169" s="340"/>
      <c r="K169" s="493">
        <f>C169</f>
        <v>8076.31</v>
      </c>
      <c r="L169" s="350"/>
    </row>
    <row r="170" spans="1:12" ht="15" customHeight="1">
      <c r="A170" s="351"/>
      <c r="B170" s="1562"/>
      <c r="C170" s="1563"/>
      <c r="D170" s="1564"/>
      <c r="E170" s="346"/>
      <c r="F170" s="346"/>
      <c r="G170" s="336"/>
      <c r="H170" s="340"/>
      <c r="I170" s="340"/>
      <c r="J170" s="340"/>
      <c r="K170" s="340">
        <v>1</v>
      </c>
      <c r="L170" s="350"/>
    </row>
    <row r="171" spans="1:12" ht="15" customHeight="1">
      <c r="A171" s="1568" t="s">
        <v>1123</v>
      </c>
      <c r="B171" s="1562" t="s">
        <v>31</v>
      </c>
      <c r="C171" s="1563">
        <f>' PLANILHA ATUALIZADA'!I679</f>
        <v>41035.21</v>
      </c>
      <c r="D171" s="1564">
        <f t="shared" ref="D171" si="101">C171/C$175</f>
        <v>3.15E-2</v>
      </c>
      <c r="E171" s="346"/>
      <c r="F171" s="346"/>
      <c r="G171" s="336"/>
      <c r="H171" s="336"/>
      <c r="I171" s="336"/>
      <c r="J171" s="336"/>
      <c r="K171" s="338">
        <f t="shared" ref="K171:L171" si="102">$C171*K172</f>
        <v>24621.13</v>
      </c>
      <c r="L171" s="487">
        <f t="shared" si="102"/>
        <v>16414.080000000002</v>
      </c>
    </row>
    <row r="172" spans="1:12" ht="15" customHeight="1">
      <c r="A172" s="1568"/>
      <c r="B172" s="1562"/>
      <c r="C172" s="1563"/>
      <c r="D172" s="1564"/>
      <c r="E172" s="346"/>
      <c r="F172" s="346"/>
      <c r="G172" s="336"/>
      <c r="H172" s="336"/>
      <c r="I172" s="336"/>
      <c r="J172" s="336"/>
      <c r="K172" s="340">
        <v>0.6</v>
      </c>
      <c r="L172" s="1031">
        <v>0.4</v>
      </c>
    </row>
    <row r="173" spans="1:12" ht="15" customHeight="1">
      <c r="A173" s="1568" t="s">
        <v>1124</v>
      </c>
      <c r="B173" s="1566" t="s">
        <v>227</v>
      </c>
      <c r="C173" s="1563">
        <f>' PLANILHA ATUALIZADA'!I682</f>
        <v>535.42999999999995</v>
      </c>
      <c r="D173" s="1564">
        <f t="shared" ref="D173" si="103">C173/C$175</f>
        <v>4.0000000000000002E-4</v>
      </c>
      <c r="E173" s="346"/>
      <c r="F173" s="346"/>
      <c r="G173" s="336"/>
      <c r="H173" s="336"/>
      <c r="I173" s="336"/>
      <c r="J173" s="336"/>
      <c r="K173" s="339"/>
      <c r="L173" s="487">
        <f t="shared" ref="L173" si="104">$C173*L174</f>
        <v>535.42999999999995</v>
      </c>
    </row>
    <row r="174" spans="1:12" ht="15" customHeight="1">
      <c r="A174" s="1568"/>
      <c r="B174" s="1566"/>
      <c r="C174" s="1563"/>
      <c r="D174" s="1564"/>
      <c r="E174" s="346"/>
      <c r="F174" s="346"/>
      <c r="G174" s="336"/>
      <c r="H174" s="336"/>
      <c r="I174" s="336"/>
      <c r="J174" s="336"/>
      <c r="K174" s="340"/>
      <c r="L174" s="1031">
        <v>1</v>
      </c>
    </row>
    <row r="175" spans="1:12" ht="15" customHeight="1">
      <c r="A175" s="1027"/>
      <c r="B175" s="486" t="s">
        <v>258</v>
      </c>
      <c r="C175" s="342">
        <f>SUM(C139:C173)</f>
        <v>1300924.5</v>
      </c>
      <c r="D175" s="347">
        <f>SUM(D139:D173)</f>
        <v>1</v>
      </c>
      <c r="E175" s="344">
        <f>E173+E171+E165+E163+E161+E159+E157+E155+E153+E151+E149+E147+E145+E143+E141+E139</f>
        <v>79076.97</v>
      </c>
      <c r="F175" s="344">
        <f>F173+F171+F165+F163+F161+F159+F157+F155+F153+F151+F149+F147+F145+F143+F141+F139</f>
        <v>129414.63</v>
      </c>
      <c r="G175" s="344">
        <f>G173+G171+G165+G163+G161+G159+G157+G155+G153+G151+G149+G147+G145+G143+G141+G139</f>
        <v>103084.04</v>
      </c>
      <c r="H175" s="344">
        <f>H173+H171+H165+H163+H161+H159+H157+H155+H153+H151+H149+H147+H145+H143+H141+H139</f>
        <v>228579.48</v>
      </c>
      <c r="I175" s="344">
        <f>I173+I171+I165+I163+I161+I159+I157+I155+I153+I151+I149+I147+I145+I143+I141+I139</f>
        <v>232884.3</v>
      </c>
      <c r="J175" s="344">
        <f>J173+J171+J165+J163+J161+J159+J157+J155+J153+J151+J149+J147+J145+J143+J141+J139+J167</f>
        <v>252544.69</v>
      </c>
      <c r="K175" s="344">
        <f>K173+K171+K165+K163+K161+K159+K157+K155+K153+K151+K149+K147+K145+K143+K141+K139+K169+K167</f>
        <v>167087.1</v>
      </c>
      <c r="L175" s="1028">
        <f>L173+L171+L165+L163+L161+L159+L157+L155+L153+L151+L149+L147+L145+L143+L141+L139</f>
        <v>108253.37</v>
      </c>
    </row>
    <row r="176" spans="1:12" ht="15" customHeight="1">
      <c r="A176" s="1027"/>
      <c r="B176" s="1565" t="s">
        <v>1082</v>
      </c>
      <c r="C176" s="1565"/>
      <c r="D176" s="1565"/>
      <c r="E176" s="344">
        <f>E175</f>
        <v>79076.97</v>
      </c>
      <c r="F176" s="344">
        <f>E176+F175</f>
        <v>208491.6</v>
      </c>
      <c r="G176" s="339">
        <f>F176+G175</f>
        <v>311575.64</v>
      </c>
      <c r="H176" s="339">
        <f>G176+H175</f>
        <v>540155.12</v>
      </c>
      <c r="I176" s="339">
        <f t="shared" ref="I176:L176" si="105">H176+I175</f>
        <v>773039.42</v>
      </c>
      <c r="J176" s="339">
        <f t="shared" si="105"/>
        <v>1025584.11</v>
      </c>
      <c r="K176" s="339">
        <f t="shared" si="105"/>
        <v>1192671.21</v>
      </c>
      <c r="L176" s="1026">
        <f t="shared" si="105"/>
        <v>1300924.58</v>
      </c>
    </row>
    <row r="177" spans="1:12" ht="15" customHeight="1">
      <c r="A177" s="349"/>
      <c r="B177" s="1567"/>
      <c r="C177" s="1567"/>
      <c r="D177" s="1567"/>
      <c r="E177" s="348">
        <f>E176/$C175</f>
        <v>6.08E-2</v>
      </c>
      <c r="F177" s="348">
        <f t="shared" ref="F177:L177" si="106">F176/$C175</f>
        <v>0.1603</v>
      </c>
      <c r="G177" s="348">
        <f t="shared" si="106"/>
        <v>0.23949999999999999</v>
      </c>
      <c r="H177" s="348">
        <f t="shared" si="106"/>
        <v>0.41520000000000001</v>
      </c>
      <c r="I177" s="348">
        <f t="shared" si="106"/>
        <v>0.59419999999999995</v>
      </c>
      <c r="J177" s="348">
        <f t="shared" si="106"/>
        <v>0.78839999999999999</v>
      </c>
      <c r="K177" s="348">
        <f t="shared" si="106"/>
        <v>0.91679999999999995</v>
      </c>
      <c r="L177" s="1029">
        <f t="shared" si="106"/>
        <v>1</v>
      </c>
    </row>
    <row r="178" spans="1:12" ht="15" customHeight="1">
      <c r="A178" s="349"/>
      <c r="B178" s="1018"/>
      <c r="C178" s="557"/>
      <c r="D178" s="557"/>
      <c r="E178" s="348"/>
      <c r="F178" s="348"/>
      <c r="G178" s="352"/>
      <c r="H178" s="352"/>
      <c r="I178" s="352"/>
      <c r="J178" s="352"/>
      <c r="K178" s="352"/>
      <c r="L178" s="1030"/>
    </row>
    <row r="179" spans="1:12">
      <c r="A179" s="351" t="s">
        <v>339</v>
      </c>
      <c r="B179" s="485" t="s">
        <v>310</v>
      </c>
      <c r="C179" s="337"/>
      <c r="D179" s="337"/>
      <c r="E179" s="336"/>
      <c r="F179" s="336"/>
      <c r="G179" s="336"/>
      <c r="H179" s="336"/>
      <c r="I179" s="336"/>
      <c r="J179" s="336"/>
      <c r="K179" s="336"/>
      <c r="L179" s="350"/>
    </row>
    <row r="180" spans="1:12" ht="15" customHeight="1">
      <c r="A180" s="1568" t="s">
        <v>91</v>
      </c>
      <c r="B180" s="1562" t="s">
        <v>1083</v>
      </c>
      <c r="C180" s="1563">
        <f>' PLANILHA ATUALIZADA'!I689</f>
        <v>3388.61</v>
      </c>
      <c r="D180" s="1564">
        <f>C180/C$216</f>
        <v>3.2000000000000002E-3</v>
      </c>
      <c r="E180" s="338">
        <f t="shared" ref="E180" si="107">$C180*E181</f>
        <v>3388.61</v>
      </c>
      <c r="F180" s="336"/>
      <c r="G180" s="336"/>
      <c r="H180" s="336"/>
      <c r="I180" s="336"/>
      <c r="J180" s="336"/>
      <c r="K180" s="336"/>
      <c r="L180" s="350"/>
    </row>
    <row r="181" spans="1:12" ht="15" customHeight="1">
      <c r="A181" s="1568"/>
      <c r="B181" s="1562"/>
      <c r="C181" s="1563"/>
      <c r="D181" s="1564"/>
      <c r="E181" s="340">
        <v>1</v>
      </c>
      <c r="F181" s="336"/>
      <c r="G181" s="336"/>
      <c r="H181" s="336"/>
      <c r="I181" s="336"/>
      <c r="J181" s="336"/>
      <c r="K181" s="336"/>
      <c r="L181" s="350"/>
    </row>
    <row r="182" spans="1:12" ht="15" customHeight="1">
      <c r="A182" s="1568" t="s">
        <v>92</v>
      </c>
      <c r="B182" s="1562" t="s">
        <v>122</v>
      </c>
      <c r="C182" s="1563">
        <f>' PLANILHA ATUALIZADA'!I699</f>
        <v>95669.49</v>
      </c>
      <c r="D182" s="1564">
        <f>C182/C$216</f>
        <v>9.1600000000000001E-2</v>
      </c>
      <c r="E182" s="338">
        <f t="shared" ref="E182:F182" si="108">$C182*E183</f>
        <v>57401.69</v>
      </c>
      <c r="F182" s="338">
        <f t="shared" si="108"/>
        <v>38267.800000000003</v>
      </c>
      <c r="G182" s="336"/>
      <c r="H182" s="336"/>
      <c r="I182" s="336"/>
      <c r="J182" s="336"/>
      <c r="K182" s="336"/>
      <c r="L182" s="350"/>
    </row>
    <row r="183" spans="1:12" ht="15" customHeight="1">
      <c r="A183" s="1568"/>
      <c r="B183" s="1562"/>
      <c r="C183" s="1563"/>
      <c r="D183" s="1564"/>
      <c r="E183" s="340">
        <v>0.6</v>
      </c>
      <c r="F183" s="340">
        <v>0.4</v>
      </c>
      <c r="G183" s="336"/>
      <c r="H183" s="336"/>
      <c r="I183" s="336"/>
      <c r="J183" s="336"/>
      <c r="K183" s="336"/>
      <c r="L183" s="350"/>
    </row>
    <row r="184" spans="1:12" ht="15" customHeight="1">
      <c r="A184" s="1568" t="s">
        <v>1125</v>
      </c>
      <c r="B184" s="1562" t="s">
        <v>1183</v>
      </c>
      <c r="C184" s="1563">
        <f>' PLANILHA ATUALIZADA'!I710</f>
        <v>149606.42000000001</v>
      </c>
      <c r="D184" s="1564">
        <f>C184/C$216</f>
        <v>0.14330000000000001</v>
      </c>
      <c r="E184" s="336"/>
      <c r="F184" s="338">
        <f t="shared" ref="F184:H184" si="109">$C184*F185</f>
        <v>74803.210000000006</v>
      </c>
      <c r="G184" s="338">
        <f t="shared" si="109"/>
        <v>59842.57</v>
      </c>
      <c r="H184" s="338">
        <f t="shared" si="109"/>
        <v>14960.64</v>
      </c>
      <c r="I184" s="336"/>
      <c r="J184" s="336"/>
      <c r="K184" s="336"/>
      <c r="L184" s="350"/>
    </row>
    <row r="185" spans="1:12" ht="15" customHeight="1">
      <c r="A185" s="1568"/>
      <c r="B185" s="1562"/>
      <c r="C185" s="1563"/>
      <c r="D185" s="1564"/>
      <c r="E185" s="336"/>
      <c r="F185" s="340">
        <v>0.5</v>
      </c>
      <c r="G185" s="340">
        <v>0.4</v>
      </c>
      <c r="H185" s="340">
        <v>0.1</v>
      </c>
      <c r="I185" s="336"/>
      <c r="J185" s="336"/>
      <c r="K185" s="336"/>
      <c r="L185" s="350"/>
    </row>
    <row r="186" spans="1:12" ht="15" customHeight="1">
      <c r="A186" s="1568" t="s">
        <v>1126</v>
      </c>
      <c r="B186" s="1562" t="s">
        <v>20</v>
      </c>
      <c r="C186" s="1563">
        <f>' PLANILHA ATUALIZADA'!I721</f>
        <v>287216.96999999997</v>
      </c>
      <c r="D186" s="1564">
        <f>C186/C$216</f>
        <v>0.27500000000000002</v>
      </c>
      <c r="E186" s="336"/>
      <c r="F186" s="336"/>
      <c r="G186" s="336"/>
      <c r="H186" s="338">
        <f t="shared" ref="H186:K186" si="110">$C186*H187</f>
        <v>129247.64</v>
      </c>
      <c r="I186" s="338">
        <f t="shared" si="110"/>
        <v>86165.09</v>
      </c>
      <c r="J186" s="338">
        <f t="shared" si="110"/>
        <v>57443.39</v>
      </c>
      <c r="K186" s="338">
        <f t="shared" si="110"/>
        <v>14360.85</v>
      </c>
      <c r="L186" s="350"/>
    </row>
    <row r="187" spans="1:12" ht="15" customHeight="1">
      <c r="A187" s="1568"/>
      <c r="B187" s="1562"/>
      <c r="C187" s="1563"/>
      <c r="D187" s="1564"/>
      <c r="E187" s="336"/>
      <c r="F187" s="336"/>
      <c r="G187" s="336"/>
      <c r="H187" s="340">
        <v>0.45</v>
      </c>
      <c r="I187" s="340">
        <v>0.3</v>
      </c>
      <c r="J187" s="340">
        <v>0.2</v>
      </c>
      <c r="K187" s="340">
        <v>0.05</v>
      </c>
      <c r="L187" s="350"/>
    </row>
    <row r="188" spans="1:12" ht="15" customHeight="1">
      <c r="A188" s="1568" t="s">
        <v>1127</v>
      </c>
      <c r="B188" s="1562" t="s">
        <v>337</v>
      </c>
      <c r="C188" s="1563">
        <f>' PLANILHA ATUALIZADA'!I727</f>
        <v>57238.11</v>
      </c>
      <c r="D188" s="1564">
        <f>C188/C$216</f>
        <v>5.4800000000000001E-2</v>
      </c>
      <c r="E188" s="336"/>
      <c r="F188" s="336"/>
      <c r="G188" s="336"/>
      <c r="H188" s="338">
        <f t="shared" ref="H188:K188" si="111">$C188*H189</f>
        <v>11447.62</v>
      </c>
      <c r="I188" s="338">
        <f t="shared" si="111"/>
        <v>17171.43</v>
      </c>
      <c r="J188" s="338">
        <f t="shared" si="111"/>
        <v>22895.24</v>
      </c>
      <c r="K188" s="338">
        <f t="shared" si="111"/>
        <v>5723.81</v>
      </c>
      <c r="L188" s="350"/>
    </row>
    <row r="189" spans="1:12" ht="15" customHeight="1">
      <c r="A189" s="1568"/>
      <c r="B189" s="1562"/>
      <c r="C189" s="1563"/>
      <c r="D189" s="1564"/>
      <c r="E189" s="336"/>
      <c r="F189" s="336"/>
      <c r="G189" s="336"/>
      <c r="H189" s="340">
        <v>0.2</v>
      </c>
      <c r="I189" s="340">
        <v>0.3</v>
      </c>
      <c r="J189" s="340">
        <v>0.4</v>
      </c>
      <c r="K189" s="340">
        <v>0.1</v>
      </c>
      <c r="L189" s="350"/>
    </row>
    <row r="190" spans="1:12" ht="15" customHeight="1">
      <c r="A190" s="1568" t="s">
        <v>1128</v>
      </c>
      <c r="B190" s="1562" t="s">
        <v>22</v>
      </c>
      <c r="C190" s="1563">
        <f>' PLANILHA ATUALIZADA'!I731</f>
        <v>28339.22</v>
      </c>
      <c r="D190" s="1564">
        <f>C190/C$216</f>
        <v>2.7099999999999999E-2</v>
      </c>
      <c r="E190" s="336"/>
      <c r="F190" s="336"/>
      <c r="G190" s="336"/>
      <c r="H190" s="338">
        <f t="shared" ref="H190:K190" si="112">$C190*H191</f>
        <v>11335.69</v>
      </c>
      <c r="I190" s="338">
        <f t="shared" si="112"/>
        <v>5667.84</v>
      </c>
      <c r="J190" s="338">
        <f t="shared" si="112"/>
        <v>5667.84</v>
      </c>
      <c r="K190" s="338">
        <f t="shared" si="112"/>
        <v>5667.84</v>
      </c>
      <c r="L190" s="350"/>
    </row>
    <row r="191" spans="1:12" ht="15" customHeight="1">
      <c r="A191" s="1568"/>
      <c r="B191" s="1562"/>
      <c r="C191" s="1563"/>
      <c r="D191" s="1564"/>
      <c r="E191" s="336"/>
      <c r="F191" s="336"/>
      <c r="G191" s="336"/>
      <c r="H191" s="340">
        <v>0.4</v>
      </c>
      <c r="I191" s="340">
        <v>0.2</v>
      </c>
      <c r="J191" s="340">
        <v>0.2</v>
      </c>
      <c r="K191" s="340">
        <v>0.2</v>
      </c>
      <c r="L191" s="350"/>
    </row>
    <row r="192" spans="1:12" ht="15" customHeight="1">
      <c r="A192" s="1568" t="s">
        <v>1129</v>
      </c>
      <c r="B192" s="1562" t="s">
        <v>23</v>
      </c>
      <c r="C192" s="1563">
        <f>' PLANILHA ATUALIZADA'!I735</f>
        <v>17847.18</v>
      </c>
      <c r="D192" s="1564">
        <f>C192/C$216</f>
        <v>1.7100000000000001E-2</v>
      </c>
      <c r="E192" s="336"/>
      <c r="F192" s="336"/>
      <c r="G192" s="336"/>
      <c r="H192" s="338">
        <f t="shared" ref="H192:K192" si="113">$C192*H193</f>
        <v>2677.08</v>
      </c>
      <c r="I192" s="338">
        <f t="shared" si="113"/>
        <v>7138.87</v>
      </c>
      <c r="J192" s="338">
        <f t="shared" si="113"/>
        <v>4461.8</v>
      </c>
      <c r="K192" s="338">
        <f t="shared" si="113"/>
        <v>3569.44</v>
      </c>
      <c r="L192" s="350"/>
    </row>
    <row r="193" spans="1:12" ht="15" customHeight="1">
      <c r="A193" s="1568"/>
      <c r="B193" s="1562"/>
      <c r="C193" s="1563"/>
      <c r="D193" s="1564"/>
      <c r="E193" s="336"/>
      <c r="F193" s="336"/>
      <c r="G193" s="336"/>
      <c r="H193" s="340">
        <v>0.15</v>
      </c>
      <c r="I193" s="340">
        <v>0.4</v>
      </c>
      <c r="J193" s="340">
        <v>0.25</v>
      </c>
      <c r="K193" s="340">
        <v>0.2</v>
      </c>
      <c r="L193" s="350"/>
    </row>
    <row r="194" spans="1:12" ht="15" customHeight="1">
      <c r="A194" s="1568" t="s">
        <v>1130</v>
      </c>
      <c r="B194" s="1562" t="s">
        <v>24</v>
      </c>
      <c r="C194" s="1563">
        <f>' PLANILHA ATUALIZADA'!I740</f>
        <v>45814.99</v>
      </c>
      <c r="D194" s="1564">
        <f>C194/C$216</f>
        <v>4.3900000000000002E-2</v>
      </c>
      <c r="E194" s="345"/>
      <c r="F194" s="555"/>
      <c r="G194" s="555"/>
      <c r="H194" s="555"/>
      <c r="I194" s="555"/>
      <c r="J194" s="338">
        <f t="shared" ref="J194:L194" si="114">$C194*J195</f>
        <v>18326</v>
      </c>
      <c r="K194" s="338">
        <f t="shared" si="114"/>
        <v>13744.5</v>
      </c>
      <c r="L194" s="487">
        <f t="shared" si="114"/>
        <v>13744.5</v>
      </c>
    </row>
    <row r="195" spans="1:12" ht="15" customHeight="1">
      <c r="A195" s="1568"/>
      <c r="B195" s="1562"/>
      <c r="C195" s="1563"/>
      <c r="D195" s="1564"/>
      <c r="E195" s="345"/>
      <c r="F195" s="555"/>
      <c r="G195" s="555"/>
      <c r="H195" s="555"/>
      <c r="I195" s="555"/>
      <c r="J195" s="340">
        <v>0.4</v>
      </c>
      <c r="K195" s="340">
        <v>0.3</v>
      </c>
      <c r="L195" s="1031">
        <v>0.3</v>
      </c>
    </row>
    <row r="196" spans="1:12" ht="15" customHeight="1">
      <c r="A196" s="1568" t="s">
        <v>1131</v>
      </c>
      <c r="B196" s="1562" t="s">
        <v>25</v>
      </c>
      <c r="C196" s="1563">
        <f>' PLANILHA ATUALIZADA'!I750</f>
        <v>114398.38</v>
      </c>
      <c r="D196" s="1564">
        <f>C196/C$216</f>
        <v>0.1095</v>
      </c>
      <c r="E196" s="346"/>
      <c r="F196" s="336"/>
      <c r="G196" s="336"/>
      <c r="H196" s="336"/>
      <c r="I196" s="338">
        <f t="shared" ref="I196:L196" si="115">$C196*I197</f>
        <v>45759.35</v>
      </c>
      <c r="J196" s="338">
        <f t="shared" si="115"/>
        <v>45759.35</v>
      </c>
      <c r="K196" s="336"/>
      <c r="L196" s="487">
        <f t="shared" si="115"/>
        <v>22879.68</v>
      </c>
    </row>
    <row r="197" spans="1:12" ht="15" customHeight="1">
      <c r="A197" s="1568"/>
      <c r="B197" s="1562"/>
      <c r="C197" s="1563"/>
      <c r="D197" s="1564"/>
      <c r="E197" s="346"/>
      <c r="F197" s="336"/>
      <c r="G197" s="336"/>
      <c r="H197" s="336"/>
      <c r="I197" s="340">
        <v>0.4</v>
      </c>
      <c r="J197" s="340">
        <v>0.4</v>
      </c>
      <c r="K197" s="336"/>
      <c r="L197" s="1031">
        <v>0.2</v>
      </c>
    </row>
    <row r="198" spans="1:12" ht="15" customHeight="1">
      <c r="A198" s="1568" t="s">
        <v>1132</v>
      </c>
      <c r="B198" s="1562" t="s">
        <v>27</v>
      </c>
      <c r="C198" s="1563">
        <f>' PLANILHA ATUALIZADA'!I758</f>
        <v>9382.7999999999993</v>
      </c>
      <c r="D198" s="1564">
        <f>C198/C216</f>
        <v>8.9999999999999993E-3</v>
      </c>
      <c r="E198" s="346"/>
      <c r="F198" s="336"/>
      <c r="G198" s="336"/>
      <c r="H198" s="336"/>
      <c r="I198" s="340"/>
      <c r="J198" s="489">
        <f>C198*J199</f>
        <v>4691.3999999999996</v>
      </c>
      <c r="K198" s="489">
        <f>C198*K199</f>
        <v>4691.3999999999996</v>
      </c>
      <c r="L198" s="1031"/>
    </row>
    <row r="199" spans="1:12" ht="15" customHeight="1">
      <c r="A199" s="1568"/>
      <c r="B199" s="1562"/>
      <c r="C199" s="1563"/>
      <c r="D199" s="1564"/>
      <c r="E199" s="346"/>
      <c r="F199" s="336"/>
      <c r="G199" s="336"/>
      <c r="H199" s="336"/>
      <c r="I199" s="340"/>
      <c r="J199" s="491">
        <v>0.5</v>
      </c>
      <c r="K199" s="492">
        <v>0.5</v>
      </c>
      <c r="L199" s="1031"/>
    </row>
    <row r="200" spans="1:12" ht="15" customHeight="1">
      <c r="A200" s="1568" t="s">
        <v>1228</v>
      </c>
      <c r="B200" s="1562" t="s">
        <v>28</v>
      </c>
      <c r="C200" s="1563">
        <f>' PLANILHA ATUALIZADA'!I767</f>
        <v>16367.98</v>
      </c>
      <c r="D200" s="1564">
        <f>C200/C216</f>
        <v>1.5699999999999999E-2</v>
      </c>
      <c r="E200" s="346"/>
      <c r="F200" s="336"/>
      <c r="G200" s="336"/>
      <c r="H200" s="336"/>
      <c r="I200" s="488">
        <f>C200</f>
        <v>16367.98</v>
      </c>
      <c r="J200" s="340"/>
      <c r="K200" s="336"/>
      <c r="L200" s="1031"/>
    </row>
    <row r="201" spans="1:12" ht="15" customHeight="1">
      <c r="A201" s="1568"/>
      <c r="B201" s="1562"/>
      <c r="C201" s="1563"/>
      <c r="D201" s="1564"/>
      <c r="E201" s="346"/>
      <c r="F201" s="336"/>
      <c r="G201" s="336"/>
      <c r="H201" s="336"/>
      <c r="I201" s="340">
        <v>1</v>
      </c>
      <c r="J201" s="340"/>
      <c r="K201" s="336"/>
      <c r="L201" s="1031"/>
    </row>
    <row r="202" spans="1:12" ht="15" customHeight="1">
      <c r="A202" s="1568" t="s">
        <v>1229</v>
      </c>
      <c r="B202" s="1562" t="s">
        <v>347</v>
      </c>
      <c r="C202" s="1563">
        <f>' PLANILHA ATUALIZADA'!I789</f>
        <v>35006.82</v>
      </c>
      <c r="D202" s="1564">
        <f>C202/C216</f>
        <v>3.3500000000000002E-2</v>
      </c>
      <c r="E202" s="346"/>
      <c r="F202" s="336"/>
      <c r="G202" s="338">
        <f>C202*G203</f>
        <v>17503.41</v>
      </c>
      <c r="H202" s="338">
        <f>C202*H203</f>
        <v>17503.41</v>
      </c>
      <c r="I202" s="340"/>
      <c r="J202" s="340"/>
      <c r="K202" s="336"/>
      <c r="L202" s="1031"/>
    </row>
    <row r="203" spans="1:12" ht="15" customHeight="1">
      <c r="A203" s="1568"/>
      <c r="B203" s="1562"/>
      <c r="C203" s="1563"/>
      <c r="D203" s="1564"/>
      <c r="E203" s="346"/>
      <c r="F203" s="336"/>
      <c r="G203" s="492">
        <v>0.5</v>
      </c>
      <c r="H203" s="492">
        <v>0.5</v>
      </c>
      <c r="I203" s="340"/>
      <c r="J203" s="340"/>
      <c r="K203" s="336"/>
      <c r="L203" s="1031"/>
    </row>
    <row r="204" spans="1:12" ht="15" customHeight="1">
      <c r="A204" s="1568" t="s">
        <v>1230</v>
      </c>
      <c r="B204" s="1562" t="s">
        <v>1091</v>
      </c>
      <c r="C204" s="1563">
        <f>' PLANILHA ATUALIZADA'!I811</f>
        <v>67312.14</v>
      </c>
      <c r="D204" s="1564">
        <f>C204/C216</f>
        <v>6.4500000000000002E-2</v>
      </c>
      <c r="E204" s="346"/>
      <c r="F204" s="346"/>
      <c r="G204" s="336"/>
      <c r="H204" s="338">
        <f t="shared" ref="H204:K204" si="116">$C204*H205</f>
        <v>20193.64</v>
      </c>
      <c r="I204" s="338">
        <f t="shared" si="116"/>
        <v>20193.64</v>
      </c>
      <c r="J204" s="338">
        <f t="shared" si="116"/>
        <v>20193.64</v>
      </c>
      <c r="K204" s="338">
        <f t="shared" si="116"/>
        <v>6731.21</v>
      </c>
      <c r="L204" s="350"/>
    </row>
    <row r="205" spans="1:12" ht="15" customHeight="1">
      <c r="A205" s="1568"/>
      <c r="B205" s="1562"/>
      <c r="C205" s="1563"/>
      <c r="D205" s="1564"/>
      <c r="E205" s="346"/>
      <c r="F205" s="346"/>
      <c r="G205" s="336"/>
      <c r="H205" s="340">
        <v>0.3</v>
      </c>
      <c r="I205" s="340">
        <v>0.3</v>
      </c>
      <c r="J205" s="340">
        <v>0.3</v>
      </c>
      <c r="K205" s="340">
        <v>0.1</v>
      </c>
      <c r="L205" s="350"/>
    </row>
    <row r="206" spans="1:12" ht="15" customHeight="1">
      <c r="A206" s="1568" t="s">
        <v>1231</v>
      </c>
      <c r="B206" s="1562" t="s">
        <v>445</v>
      </c>
      <c r="C206" s="1563">
        <f>' PLANILHA ATUALIZADA'!I817</f>
        <v>11186.25</v>
      </c>
      <c r="D206" s="1564">
        <f>C206/C216</f>
        <v>1.0699999999999999E-2</v>
      </c>
      <c r="E206" s="346"/>
      <c r="F206" s="346"/>
      <c r="G206" s="336"/>
      <c r="H206" s="340"/>
      <c r="I206" s="488">
        <f>C206*I207</f>
        <v>4474.5</v>
      </c>
      <c r="J206" s="488">
        <f>C206*J207</f>
        <v>3355.88</v>
      </c>
      <c r="K206" s="488">
        <f>C206*K207</f>
        <v>3355.88</v>
      </c>
      <c r="L206" s="350"/>
    </row>
    <row r="207" spans="1:12" ht="15" customHeight="1">
      <c r="A207" s="1568"/>
      <c r="B207" s="1562"/>
      <c r="C207" s="1563"/>
      <c r="D207" s="1564"/>
      <c r="E207" s="346"/>
      <c r="F207" s="346"/>
      <c r="G207" s="336"/>
      <c r="H207" s="340"/>
      <c r="I207" s="491">
        <v>0.4</v>
      </c>
      <c r="J207" s="491">
        <v>0.3</v>
      </c>
      <c r="K207" s="491">
        <v>0.3</v>
      </c>
      <c r="L207" s="350"/>
    </row>
    <row r="208" spans="1:12" ht="15" customHeight="1">
      <c r="A208" s="1568" t="s">
        <v>1133</v>
      </c>
      <c r="B208" s="1562" t="s">
        <v>331</v>
      </c>
      <c r="C208" s="1563">
        <f>' PLANILHA ATUALIZADA'!I826</f>
        <v>55887.39</v>
      </c>
      <c r="D208" s="1564">
        <f>C208/C216</f>
        <v>5.3499999999999999E-2</v>
      </c>
      <c r="E208" s="346"/>
      <c r="F208" s="346"/>
      <c r="G208" s="336"/>
      <c r="H208" s="340"/>
      <c r="I208" s="488">
        <f>C208*I209</f>
        <v>22354.959999999999</v>
      </c>
      <c r="J208" s="488">
        <f>C208*J209</f>
        <v>16766.22</v>
      </c>
      <c r="K208" s="488">
        <f>C208*K209</f>
        <v>16766.22</v>
      </c>
      <c r="L208" s="350"/>
    </row>
    <row r="209" spans="1:12" ht="15" customHeight="1">
      <c r="A209" s="1568"/>
      <c r="B209" s="1562"/>
      <c r="C209" s="1563"/>
      <c r="D209" s="1564"/>
      <c r="E209" s="346"/>
      <c r="F209" s="346"/>
      <c r="G209" s="336"/>
      <c r="H209" s="340"/>
      <c r="I209" s="340">
        <v>0.4</v>
      </c>
      <c r="J209" s="340">
        <v>0.3</v>
      </c>
      <c r="K209" s="340">
        <v>0.3</v>
      </c>
      <c r="L209" s="350"/>
    </row>
    <row r="210" spans="1:12" ht="15" customHeight="1">
      <c r="A210" s="1568" t="s">
        <v>1134</v>
      </c>
      <c r="B210" s="1562" t="s">
        <v>1217</v>
      </c>
      <c r="C210" s="1563">
        <f>' PLANILHA ATUALIZADA'!I837</f>
        <v>5996.1</v>
      </c>
      <c r="D210" s="1564">
        <f>C210/C216</f>
        <v>5.7000000000000002E-3</v>
      </c>
      <c r="E210" s="346"/>
      <c r="F210" s="346"/>
      <c r="G210" s="336"/>
      <c r="H210" s="340"/>
      <c r="I210" s="340"/>
      <c r="J210" s="490"/>
      <c r="K210" s="488">
        <f>C210</f>
        <v>5996.1</v>
      </c>
      <c r="L210" s="350"/>
    </row>
    <row r="211" spans="1:12" ht="15" customHeight="1">
      <c r="A211" s="1568"/>
      <c r="B211" s="1562"/>
      <c r="C211" s="1563"/>
      <c r="D211" s="1564"/>
      <c r="E211" s="346"/>
      <c r="F211" s="346"/>
      <c r="G211" s="336"/>
      <c r="H211" s="340"/>
      <c r="I211" s="340"/>
      <c r="J211" s="340"/>
      <c r="K211" s="340">
        <v>1</v>
      </c>
      <c r="L211" s="350"/>
    </row>
    <row r="212" spans="1:12" ht="15" customHeight="1">
      <c r="A212" s="1568" t="s">
        <v>1135</v>
      </c>
      <c r="B212" s="1562" t="s">
        <v>31</v>
      </c>
      <c r="C212" s="1563">
        <f>' PLANILHA ATUALIZADA'!I844</f>
        <v>43279.28</v>
      </c>
      <c r="D212" s="1564">
        <f>C212/C216</f>
        <v>4.1399999999999999E-2</v>
      </c>
      <c r="E212" s="346"/>
      <c r="F212" s="346"/>
      <c r="G212" s="336"/>
      <c r="H212" s="336"/>
      <c r="I212" s="336"/>
      <c r="J212" s="336"/>
      <c r="K212" s="338">
        <f t="shared" ref="K212:L212" si="117">$C212*K213</f>
        <v>17311.71</v>
      </c>
      <c r="L212" s="487">
        <f t="shared" si="117"/>
        <v>25967.57</v>
      </c>
    </row>
    <row r="213" spans="1:12" ht="15" customHeight="1">
      <c r="A213" s="1568"/>
      <c r="B213" s="1562"/>
      <c r="C213" s="1563"/>
      <c r="D213" s="1564"/>
      <c r="E213" s="346"/>
      <c r="F213" s="346"/>
      <c r="G213" s="336"/>
      <c r="H213" s="336"/>
      <c r="I213" s="336"/>
      <c r="J213" s="336"/>
      <c r="K213" s="340">
        <v>0.4</v>
      </c>
      <c r="L213" s="1031">
        <v>0.6</v>
      </c>
    </row>
    <row r="214" spans="1:12" ht="15" customHeight="1">
      <c r="A214" s="1568" t="s">
        <v>1232</v>
      </c>
      <c r="B214" s="1566" t="s">
        <v>227</v>
      </c>
      <c r="C214" s="1563">
        <f>' PLANILHA ATUALIZADA'!I847</f>
        <v>323.02</v>
      </c>
      <c r="D214" s="1564">
        <f>C214/C216</f>
        <v>2.9999999999999997E-4</v>
      </c>
      <c r="E214" s="346"/>
      <c r="F214" s="346"/>
      <c r="G214" s="336"/>
      <c r="H214" s="336"/>
      <c r="I214" s="336"/>
      <c r="J214" s="336"/>
      <c r="K214" s="338">
        <f t="shared" ref="K214:L214" si="118">$C214*K215</f>
        <v>290.72000000000003</v>
      </c>
      <c r="L214" s="487">
        <f t="shared" si="118"/>
        <v>32.299999999999997</v>
      </c>
    </row>
    <row r="215" spans="1:12" ht="15" customHeight="1">
      <c r="A215" s="1568"/>
      <c r="B215" s="1566"/>
      <c r="C215" s="1563"/>
      <c r="D215" s="1564"/>
      <c r="E215" s="346"/>
      <c r="F215" s="346"/>
      <c r="G215" s="336"/>
      <c r="H215" s="336"/>
      <c r="I215" s="336"/>
      <c r="J215" s="336"/>
      <c r="K215" s="340">
        <v>0.9</v>
      </c>
      <c r="L215" s="1031">
        <v>0.1</v>
      </c>
    </row>
    <row r="216" spans="1:12" ht="15" customHeight="1">
      <c r="A216" s="1027"/>
      <c r="B216" s="486" t="s">
        <v>260</v>
      </c>
      <c r="C216" s="342">
        <f>SUM(C180:C214)</f>
        <v>1044261.15</v>
      </c>
      <c r="D216" s="347">
        <f>SUM(D180:D214)</f>
        <v>1</v>
      </c>
      <c r="E216" s="344">
        <f>E214+E212+E204+E196+E194+E192+E190+E188+E186+E184+E182+E180</f>
        <v>60790.3</v>
      </c>
      <c r="F216" s="344">
        <f>F214+F212+F204+F196+F194+F192+F190+F188+F186+F184+F182+F180</f>
        <v>113071.01</v>
      </c>
      <c r="G216" s="344">
        <f>G214+G212+G204+G196+G194+G192+G190+G188+G186+G184+G182+G180+G202</f>
        <v>77345.98</v>
      </c>
      <c r="H216" s="344">
        <f>H214+H212+H204+H196+H194+H192+H190+H188+H186++H184+H182+H180+H202</f>
        <v>207365.72</v>
      </c>
      <c r="I216" s="344">
        <f>I214+I212+I204+I196+I194+I192+I190+I188+I186+I184+I182+I180+I208+I206+I200</f>
        <v>225293.66</v>
      </c>
      <c r="J216" s="344">
        <f>J214+J212+J204+J196+J194+J192+J190+J188+J186+J184+J182+J180+J208+J206+J198</f>
        <v>199560.76</v>
      </c>
      <c r="K216" s="344">
        <f>K214+K212+K204+K196+K194+K192+K190+K188+K186+K184+K182+K180+K210+K208+K206+K198</f>
        <v>98209.68</v>
      </c>
      <c r="L216" s="1028">
        <f>L214+L212+L204+L196+L194+L192+L190+L188+L186+L184+L182+L180</f>
        <v>62624.05</v>
      </c>
    </row>
    <row r="217" spans="1:12" ht="15" customHeight="1">
      <c r="A217" s="1027"/>
      <c r="B217" s="1565" t="s">
        <v>1082</v>
      </c>
      <c r="C217" s="1565"/>
      <c r="D217" s="1565"/>
      <c r="E217" s="344">
        <f>E216</f>
        <v>60790.3</v>
      </c>
      <c r="F217" s="344">
        <f>E217+F216</f>
        <v>173861.31</v>
      </c>
      <c r="G217" s="339">
        <f>F217+G216</f>
        <v>251207.29</v>
      </c>
      <c r="H217" s="339">
        <f>G217+H216</f>
        <v>458573.01</v>
      </c>
      <c r="I217" s="339">
        <f t="shared" ref="I217:L217" si="119">H217+I216</f>
        <v>683866.67</v>
      </c>
      <c r="J217" s="339">
        <f t="shared" si="119"/>
        <v>883427.43</v>
      </c>
      <c r="K217" s="339">
        <f t="shared" si="119"/>
        <v>981637.11</v>
      </c>
      <c r="L217" s="1026">
        <f t="shared" si="119"/>
        <v>1044261.16</v>
      </c>
    </row>
    <row r="218" spans="1:12" ht="15" customHeight="1">
      <c r="A218" s="349"/>
      <c r="B218" s="1567"/>
      <c r="C218" s="1567"/>
      <c r="D218" s="1567"/>
      <c r="E218" s="348">
        <f>E217/$C216</f>
        <v>5.8200000000000002E-2</v>
      </c>
      <c r="F218" s="348">
        <f t="shared" ref="F218:L218" si="120">F217/$C216</f>
        <v>0.16650000000000001</v>
      </c>
      <c r="G218" s="348">
        <f t="shared" si="120"/>
        <v>0.24060000000000001</v>
      </c>
      <c r="H218" s="348">
        <f t="shared" si="120"/>
        <v>0.43909999999999999</v>
      </c>
      <c r="I218" s="348">
        <f t="shared" si="120"/>
        <v>0.65490000000000004</v>
      </c>
      <c r="J218" s="348">
        <f t="shared" si="120"/>
        <v>0.84599999999999997</v>
      </c>
      <c r="K218" s="348">
        <f t="shared" si="120"/>
        <v>0.94</v>
      </c>
      <c r="L218" s="1029">
        <f t="shared" si="120"/>
        <v>1</v>
      </c>
    </row>
    <row r="219" spans="1:12">
      <c r="A219" s="349"/>
      <c r="B219" s="485"/>
      <c r="C219" s="337"/>
      <c r="D219" s="337"/>
      <c r="E219" s="336"/>
      <c r="F219" s="336"/>
      <c r="G219" s="336"/>
      <c r="H219" s="336"/>
      <c r="I219" s="336"/>
      <c r="J219" s="336"/>
      <c r="K219" s="336"/>
      <c r="L219" s="350"/>
    </row>
    <row r="220" spans="1:12">
      <c r="A220" s="349"/>
      <c r="B220" s="484"/>
      <c r="C220" s="336"/>
      <c r="D220" s="336"/>
      <c r="E220" s="1019"/>
      <c r="F220" s="1019"/>
      <c r="G220" s="343"/>
      <c r="H220" s="343"/>
      <c r="I220" s="343"/>
      <c r="J220" s="343"/>
      <c r="K220" s="343"/>
      <c r="L220" s="1032"/>
    </row>
    <row r="221" spans="1:12">
      <c r="A221" s="349">
        <v>7</v>
      </c>
      <c r="B221" s="485" t="s">
        <v>476</v>
      </c>
      <c r="C221" s="337"/>
      <c r="D221" s="337"/>
      <c r="E221" s="336"/>
      <c r="F221" s="336"/>
      <c r="G221" s="336"/>
      <c r="H221" s="336"/>
      <c r="I221" s="336"/>
      <c r="J221" s="336"/>
      <c r="K221" s="336"/>
      <c r="L221" s="350"/>
    </row>
    <row r="222" spans="1:12">
      <c r="A222" s="1568" t="s">
        <v>93</v>
      </c>
      <c r="B222" s="1566" t="s">
        <v>378</v>
      </c>
      <c r="C222" s="1563">
        <f>' PLANILHA ATUALIZADA'!I861</f>
        <v>1116283.71</v>
      </c>
      <c r="D222" s="1564">
        <f>C222/C226</f>
        <v>0.54100000000000004</v>
      </c>
      <c r="E222" s="336"/>
      <c r="F222" s="336"/>
      <c r="G222" s="336"/>
      <c r="H222" s="336"/>
      <c r="I222" s="338">
        <f t="shared" ref="I222:L222" si="121">$C222*I223</f>
        <v>502327.67</v>
      </c>
      <c r="J222" s="338">
        <f t="shared" si="121"/>
        <v>446513.48</v>
      </c>
      <c r="K222" s="338">
        <f t="shared" si="121"/>
        <v>111628.37</v>
      </c>
      <c r="L222" s="487">
        <f t="shared" si="121"/>
        <v>558141.86</v>
      </c>
    </row>
    <row r="223" spans="1:12">
      <c r="A223" s="1568"/>
      <c r="B223" s="1566"/>
      <c r="C223" s="1563"/>
      <c r="D223" s="1564"/>
      <c r="E223" s="336"/>
      <c r="F223" s="336"/>
      <c r="G223" s="336"/>
      <c r="H223" s="336"/>
      <c r="I223" s="340">
        <v>0.45</v>
      </c>
      <c r="J223" s="340">
        <v>0.4</v>
      </c>
      <c r="K223" s="340">
        <v>0.1</v>
      </c>
      <c r="L223" s="1031">
        <v>0.5</v>
      </c>
    </row>
    <row r="224" spans="1:12">
      <c r="A224" s="1568" t="s">
        <v>95</v>
      </c>
      <c r="B224" s="1566" t="s">
        <v>1187</v>
      </c>
      <c r="C224" s="1563">
        <f>' PLANILHA ATUALIZADA'!I879</f>
        <v>947072.05</v>
      </c>
      <c r="D224" s="1564">
        <f>C224/C$226</f>
        <v>0.45900000000000002</v>
      </c>
      <c r="E224" s="339"/>
      <c r="F224" s="339"/>
      <c r="G224" s="339"/>
      <c r="H224" s="338">
        <f t="shared" ref="H224" si="122">$C224*H225</f>
        <v>284121.62</v>
      </c>
      <c r="I224" s="338">
        <f>$C224*I225</f>
        <v>284121.62</v>
      </c>
      <c r="J224" s="338">
        <f>C224*0.2</f>
        <v>189414.41</v>
      </c>
      <c r="K224" s="338">
        <f>C224*0.1</f>
        <v>94707.21</v>
      </c>
      <c r="L224" s="487">
        <f>C224*0.1</f>
        <v>94707.21</v>
      </c>
    </row>
    <row r="225" spans="1:12">
      <c r="A225" s="1568"/>
      <c r="B225" s="1566"/>
      <c r="C225" s="1563"/>
      <c r="D225" s="1564"/>
      <c r="E225" s="340"/>
      <c r="F225" s="340"/>
      <c r="G225" s="340"/>
      <c r="H225" s="340">
        <v>0.3</v>
      </c>
      <c r="I225" s="340">
        <v>0.3</v>
      </c>
      <c r="J225" s="336">
        <v>20</v>
      </c>
      <c r="K225" s="336">
        <v>10</v>
      </c>
      <c r="L225" s="350">
        <v>10</v>
      </c>
    </row>
    <row r="226" spans="1:12" s="341" customFormat="1">
      <c r="A226" s="1027"/>
      <c r="B226" s="486" t="s">
        <v>307</v>
      </c>
      <c r="C226" s="342">
        <f>SUM(C222:C225)</f>
        <v>2063355.76</v>
      </c>
      <c r="D226" s="343">
        <f>SUM(D222:D225)</f>
        <v>1</v>
      </c>
      <c r="E226" s="344">
        <f>SUM(E224:E225)</f>
        <v>0</v>
      </c>
      <c r="F226" s="344">
        <f>SUM(F224:F225)</f>
        <v>0</v>
      </c>
      <c r="G226" s="344">
        <f>SUM(G224:G225)</f>
        <v>0</v>
      </c>
      <c r="H226" s="344">
        <f>SUM(H224:H225)</f>
        <v>284121.92</v>
      </c>
      <c r="I226" s="344">
        <f>SUM(I221:I225)</f>
        <v>786450.04</v>
      </c>
      <c r="J226" s="344">
        <f>SUM(J221:J225)</f>
        <v>635948.29</v>
      </c>
      <c r="K226" s="344">
        <f>SUM(K221:K225)</f>
        <v>206345.68</v>
      </c>
      <c r="L226" s="1028">
        <f>SUM(L221:L225)</f>
        <v>652859.56999999995</v>
      </c>
    </row>
    <row r="227" spans="1:12" s="341" customFormat="1">
      <c r="A227" s="1027"/>
      <c r="B227" s="1565" t="s">
        <v>1082</v>
      </c>
      <c r="C227" s="1565"/>
      <c r="D227" s="1565"/>
      <c r="E227" s="344">
        <f>E226</f>
        <v>0</v>
      </c>
      <c r="F227" s="344">
        <f>E227+F226</f>
        <v>0</v>
      </c>
      <c r="G227" s="339">
        <f>F227+G226</f>
        <v>0</v>
      </c>
      <c r="H227" s="339">
        <f>G227+H226</f>
        <v>284121.92</v>
      </c>
      <c r="I227" s="339">
        <f>H227+I226</f>
        <v>1070571.96</v>
      </c>
      <c r="J227" s="339">
        <f t="shared" ref="J227:K227" si="123">I227+J226</f>
        <v>1706520.25</v>
      </c>
      <c r="K227" s="339">
        <f t="shared" si="123"/>
        <v>1912865.93</v>
      </c>
      <c r="L227" s="1026">
        <f>C226</f>
        <v>2063355.76</v>
      </c>
    </row>
    <row r="228" spans="1:12">
      <c r="A228" s="349"/>
      <c r="B228" s="484"/>
      <c r="C228" s="336"/>
      <c r="D228" s="336"/>
      <c r="E228" s="348">
        <f>E227/$C226</f>
        <v>0</v>
      </c>
      <c r="F228" s="348">
        <f t="shared" ref="F228:L228" si="124">F227/$C226</f>
        <v>0</v>
      </c>
      <c r="G228" s="348">
        <f t="shared" si="124"/>
        <v>0</v>
      </c>
      <c r="H228" s="348">
        <f t="shared" si="124"/>
        <v>0.13769999999999999</v>
      </c>
      <c r="I228" s="348">
        <f t="shared" si="124"/>
        <v>0.51880000000000004</v>
      </c>
      <c r="J228" s="348">
        <f t="shared" si="124"/>
        <v>0.82709999999999995</v>
      </c>
      <c r="K228" s="348">
        <f t="shared" si="124"/>
        <v>0.92710000000000004</v>
      </c>
      <c r="L228" s="1029">
        <f t="shared" si="124"/>
        <v>1</v>
      </c>
    </row>
    <row r="229" spans="1:12">
      <c r="A229" s="349"/>
      <c r="B229" s="484"/>
      <c r="C229" s="346"/>
      <c r="D229" s="346"/>
      <c r="E229" s="346"/>
      <c r="F229" s="346"/>
      <c r="G229" s="346"/>
      <c r="H229" s="346"/>
      <c r="I229" s="346"/>
      <c r="J229" s="346"/>
      <c r="K229" s="346"/>
      <c r="L229" s="1033"/>
    </row>
    <row r="230" spans="1:12">
      <c r="A230" s="349"/>
      <c r="B230" s="1020" t="s">
        <v>198</v>
      </c>
      <c r="C230" s="1021">
        <f>C226+C216+C175+C134+C93+C51+C10</f>
        <v>7463924.0999999996</v>
      </c>
      <c r="D230" s="1022">
        <v>1</v>
      </c>
      <c r="E230" s="1021">
        <f>E216+E175+E134+E93+E51+E10</f>
        <v>453578.53</v>
      </c>
      <c r="F230" s="1021">
        <f>F216+F175+F134+F93+F51+F10</f>
        <v>725062.85</v>
      </c>
      <c r="G230" s="1021">
        <f>G216+G175+G134+G93+G51</f>
        <v>438465.92</v>
      </c>
      <c r="H230" s="1021">
        <f>H226+H216+H175+H134+H93+H51</f>
        <v>1103655.44</v>
      </c>
      <c r="I230" s="1021">
        <f>I226+I216+I175+I134+I93+I51</f>
        <v>1673681.81</v>
      </c>
      <c r="J230" s="1021">
        <f>J226+J216+J175+J134+J93+J51</f>
        <v>1574841.15</v>
      </c>
      <c r="K230" s="1021">
        <f>K226+K216+K175+K134+K93+K51</f>
        <v>915953.27</v>
      </c>
      <c r="L230" s="1034">
        <f>L226+L216+L175+L134+L93+L51</f>
        <v>1081055.45</v>
      </c>
    </row>
    <row r="231" spans="1:12">
      <c r="A231" s="349"/>
      <c r="B231" s="1565" t="s">
        <v>1082</v>
      </c>
      <c r="C231" s="1565"/>
      <c r="D231" s="1565"/>
      <c r="E231" s="1023"/>
      <c r="F231" s="1023">
        <f>F230+E231</f>
        <v>725062.85</v>
      </c>
      <c r="G231" s="1023">
        <f t="shared" ref="G231:K231" si="125">G230+F231</f>
        <v>1163528.77</v>
      </c>
      <c r="H231" s="1023">
        <f t="shared" si="125"/>
        <v>2267184.21</v>
      </c>
      <c r="I231" s="1023">
        <f t="shared" si="125"/>
        <v>3940866.02</v>
      </c>
      <c r="J231" s="1023">
        <f t="shared" si="125"/>
        <v>5515707.1699999999</v>
      </c>
      <c r="K231" s="1023">
        <f t="shared" si="125"/>
        <v>6431660.4400000004</v>
      </c>
      <c r="L231" s="1035">
        <f>C230</f>
        <v>7463924.0999999996</v>
      </c>
    </row>
    <row r="232" spans="1:12" ht="17.25" thickBot="1">
      <c r="A232" s="1036"/>
      <c r="B232" s="1037"/>
      <c r="C232" s="1038"/>
      <c r="D232" s="1038"/>
      <c r="E232" s="1039">
        <f>E231/$C230</f>
        <v>0</v>
      </c>
      <c r="F232" s="1039">
        <f t="shared" ref="F232:L232" si="126">F231/$C230</f>
        <v>9.7100000000000006E-2</v>
      </c>
      <c r="G232" s="1039">
        <f t="shared" si="126"/>
        <v>0.15590000000000001</v>
      </c>
      <c r="H232" s="1039">
        <f t="shared" si="126"/>
        <v>0.30380000000000001</v>
      </c>
      <c r="I232" s="1039">
        <f t="shared" si="126"/>
        <v>0.52800000000000002</v>
      </c>
      <c r="J232" s="1039">
        <f t="shared" si="126"/>
        <v>0.73899999999999999</v>
      </c>
      <c r="K232" s="1039">
        <f t="shared" si="126"/>
        <v>0.86170000000000002</v>
      </c>
      <c r="L232" s="1040">
        <f t="shared" si="126"/>
        <v>1</v>
      </c>
    </row>
    <row r="234" spans="1:12" customFormat="1" ht="15">
      <c r="A234" s="256"/>
      <c r="B234" s="1274" t="s">
        <v>1302</v>
      </c>
      <c r="C234" s="1275"/>
      <c r="D234" s="1275"/>
      <c r="E234" s="1252"/>
      <c r="F234" s="1252"/>
      <c r="G234" s="1252"/>
      <c r="H234" s="1252"/>
      <c r="I234" s="1252"/>
    </row>
    <row r="235" spans="1:12" customFormat="1" ht="15">
      <c r="A235" s="256"/>
      <c r="B235" s="721"/>
      <c r="C235" s="550"/>
      <c r="D235" s="550"/>
      <c r="E235" s="1252"/>
      <c r="F235" s="1252"/>
      <c r="G235" s="1252"/>
      <c r="H235" s="1252"/>
      <c r="I235" s="1252"/>
    </row>
    <row r="236" spans="1:12" customFormat="1" ht="15">
      <c r="A236" s="256"/>
      <c r="B236" s="721"/>
      <c r="C236" s="550"/>
      <c r="D236" s="550"/>
      <c r="E236" s="1252"/>
      <c r="F236" s="1252"/>
      <c r="G236" s="1252"/>
      <c r="H236" s="1252"/>
      <c r="I236" s="1252"/>
    </row>
    <row r="237" spans="1:12" customFormat="1" ht="15">
      <c r="A237" s="256"/>
      <c r="B237" s="721"/>
      <c r="C237" s="550"/>
      <c r="D237" s="550"/>
      <c r="E237" s="740" t="s">
        <v>1303</v>
      </c>
      <c r="F237" s="740"/>
      <c r="G237" s="740"/>
      <c r="H237" s="740"/>
      <c r="I237" s="740"/>
    </row>
    <row r="238" spans="1:12" customFormat="1" ht="15">
      <c r="A238" s="256"/>
      <c r="B238" s="721"/>
      <c r="C238" s="550"/>
      <c r="D238" s="550"/>
      <c r="E238" s="740" t="s">
        <v>1304</v>
      </c>
      <c r="F238" s="740"/>
      <c r="G238" s="740"/>
      <c r="H238" s="740"/>
      <c r="I238" s="740"/>
    </row>
    <row r="239" spans="1:12">
      <c r="B239" s="721"/>
      <c r="C239" s="550"/>
      <c r="D239" s="550"/>
      <c r="E239" s="1252"/>
      <c r="F239" s="1252"/>
      <c r="G239" s="1252"/>
      <c r="H239" s="1252"/>
      <c r="I239" s="1252"/>
    </row>
    <row r="240" spans="1:12">
      <c r="B240" s="721"/>
      <c r="C240" s="550"/>
      <c r="D240" s="550"/>
      <c r="E240" s="1252"/>
      <c r="F240" s="1252"/>
      <c r="G240" s="1252"/>
      <c r="H240" s="1252"/>
      <c r="I240" s="1252"/>
    </row>
  </sheetData>
  <mergeCells count="399">
    <mergeCell ref="A210:A211"/>
    <mergeCell ref="B210:B211"/>
    <mergeCell ref="C210:C211"/>
    <mergeCell ref="D210:D211"/>
    <mergeCell ref="A202:A203"/>
    <mergeCell ref="B202:B203"/>
    <mergeCell ref="C202:C203"/>
    <mergeCell ref="D202:D203"/>
    <mergeCell ref="A206:A207"/>
    <mergeCell ref="B206:B207"/>
    <mergeCell ref="C206:C207"/>
    <mergeCell ref="D206:D207"/>
    <mergeCell ref="B208:B209"/>
    <mergeCell ref="A208:A209"/>
    <mergeCell ref="C208:C209"/>
    <mergeCell ref="D208:D209"/>
    <mergeCell ref="A83:A84"/>
    <mergeCell ref="B83:B84"/>
    <mergeCell ref="C83:C84"/>
    <mergeCell ref="D83:D84"/>
    <mergeCell ref="A75:A76"/>
    <mergeCell ref="B75:B76"/>
    <mergeCell ref="C75:C76"/>
    <mergeCell ref="D75:D76"/>
    <mergeCell ref="A77:A78"/>
    <mergeCell ref="B77:B78"/>
    <mergeCell ref="C77:C78"/>
    <mergeCell ref="D77:D78"/>
    <mergeCell ref="B227:D227"/>
    <mergeCell ref="B231:D231"/>
    <mergeCell ref="B1:L1"/>
    <mergeCell ref="A224:A225"/>
    <mergeCell ref="B224:B225"/>
    <mergeCell ref="C224:C225"/>
    <mergeCell ref="D224:D225"/>
    <mergeCell ref="B217:D217"/>
    <mergeCell ref="B218:D218"/>
    <mergeCell ref="A222:A223"/>
    <mergeCell ref="B222:B223"/>
    <mergeCell ref="C222:C223"/>
    <mergeCell ref="D222:D223"/>
    <mergeCell ref="A212:A213"/>
    <mergeCell ref="B212:B213"/>
    <mergeCell ref="C212:C213"/>
    <mergeCell ref="D212:D213"/>
    <mergeCell ref="A214:A215"/>
    <mergeCell ref="B214:B215"/>
    <mergeCell ref="C214:C215"/>
    <mergeCell ref="D214:D215"/>
    <mergeCell ref="A196:A197"/>
    <mergeCell ref="B196:B197"/>
    <mergeCell ref="C196:C197"/>
    <mergeCell ref="D196:D197"/>
    <mergeCell ref="A204:A205"/>
    <mergeCell ref="B204:B205"/>
    <mergeCell ref="C204:C205"/>
    <mergeCell ref="D204:D205"/>
    <mergeCell ref="A192:A193"/>
    <mergeCell ref="B192:B193"/>
    <mergeCell ref="C192:C193"/>
    <mergeCell ref="D192:D193"/>
    <mergeCell ref="A194:A195"/>
    <mergeCell ref="B194:B195"/>
    <mergeCell ref="C194:C195"/>
    <mergeCell ref="D194:D195"/>
    <mergeCell ref="A198:A199"/>
    <mergeCell ref="B198:B199"/>
    <mergeCell ref="C198:C199"/>
    <mergeCell ref="D198:D199"/>
    <mergeCell ref="A200:A201"/>
    <mergeCell ref="B200:B201"/>
    <mergeCell ref="C200:C201"/>
    <mergeCell ref="D200:D201"/>
    <mergeCell ref="A188:A189"/>
    <mergeCell ref="B188:B189"/>
    <mergeCell ref="C188:C189"/>
    <mergeCell ref="D188:D189"/>
    <mergeCell ref="A190:A191"/>
    <mergeCell ref="B190:B191"/>
    <mergeCell ref="C190:C191"/>
    <mergeCell ref="D190:D191"/>
    <mergeCell ref="A186:A187"/>
    <mergeCell ref="B186:B187"/>
    <mergeCell ref="C186:C187"/>
    <mergeCell ref="D186:D187"/>
    <mergeCell ref="A182:A183"/>
    <mergeCell ref="B182:B183"/>
    <mergeCell ref="C182:C183"/>
    <mergeCell ref="D182:D183"/>
    <mergeCell ref="A184:A185"/>
    <mergeCell ref="B184:B185"/>
    <mergeCell ref="C184:C185"/>
    <mergeCell ref="D184:D185"/>
    <mergeCell ref="B176:D176"/>
    <mergeCell ref="B177:D177"/>
    <mergeCell ref="A180:A181"/>
    <mergeCell ref="B180:B181"/>
    <mergeCell ref="C180:C181"/>
    <mergeCell ref="D180:D181"/>
    <mergeCell ref="A171:A172"/>
    <mergeCell ref="B171:B172"/>
    <mergeCell ref="C171:C172"/>
    <mergeCell ref="D171:D172"/>
    <mergeCell ref="A173:A174"/>
    <mergeCell ref="B173:B174"/>
    <mergeCell ref="C173:C174"/>
    <mergeCell ref="D173:D174"/>
    <mergeCell ref="A163:A164"/>
    <mergeCell ref="B163:B164"/>
    <mergeCell ref="C163:C164"/>
    <mergeCell ref="D163:D164"/>
    <mergeCell ref="A165:A166"/>
    <mergeCell ref="B165:B166"/>
    <mergeCell ref="C165:C166"/>
    <mergeCell ref="D165:D166"/>
    <mergeCell ref="A167:A168"/>
    <mergeCell ref="B167:B168"/>
    <mergeCell ref="D167:D168"/>
    <mergeCell ref="C167:C168"/>
    <mergeCell ref="B169:B170"/>
    <mergeCell ref="C169:C170"/>
    <mergeCell ref="D169:D170"/>
    <mergeCell ref="A159:A160"/>
    <mergeCell ref="B159:B160"/>
    <mergeCell ref="C159:C160"/>
    <mergeCell ref="D159:D160"/>
    <mergeCell ref="A161:A162"/>
    <mergeCell ref="B161:B162"/>
    <mergeCell ref="C161:C162"/>
    <mergeCell ref="D161:D162"/>
    <mergeCell ref="A155:A156"/>
    <mergeCell ref="B155:B156"/>
    <mergeCell ref="C155:C156"/>
    <mergeCell ref="D155:D156"/>
    <mergeCell ref="A157:A158"/>
    <mergeCell ref="B157:B158"/>
    <mergeCell ref="C157:C158"/>
    <mergeCell ref="D157:D158"/>
    <mergeCell ref="A151:A152"/>
    <mergeCell ref="B151:B152"/>
    <mergeCell ref="C151:C152"/>
    <mergeCell ref="D151:D152"/>
    <mergeCell ref="A153:A154"/>
    <mergeCell ref="B153:B154"/>
    <mergeCell ref="C153:C154"/>
    <mergeCell ref="D153:D154"/>
    <mergeCell ref="A147:A148"/>
    <mergeCell ref="B147:B148"/>
    <mergeCell ref="C147:C148"/>
    <mergeCell ref="D147:D148"/>
    <mergeCell ref="A149:A150"/>
    <mergeCell ref="B149:B150"/>
    <mergeCell ref="C149:C150"/>
    <mergeCell ref="D149:D150"/>
    <mergeCell ref="A145:A146"/>
    <mergeCell ref="B145:B146"/>
    <mergeCell ref="C145:C146"/>
    <mergeCell ref="D145:D146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B135:D135"/>
    <mergeCell ref="B136:D136"/>
    <mergeCell ref="A139:A140"/>
    <mergeCell ref="B139:B140"/>
    <mergeCell ref="C139:C140"/>
    <mergeCell ref="D139:D140"/>
    <mergeCell ref="A126:A127"/>
    <mergeCell ref="B126:B127"/>
    <mergeCell ref="C126:C127"/>
    <mergeCell ref="D126:D127"/>
    <mergeCell ref="A132:A133"/>
    <mergeCell ref="B132:B133"/>
    <mergeCell ref="C132:C133"/>
    <mergeCell ref="D132:D133"/>
    <mergeCell ref="A128:A129"/>
    <mergeCell ref="B128:B129"/>
    <mergeCell ref="C128:C129"/>
    <mergeCell ref="D128:D129"/>
    <mergeCell ref="A130:A131"/>
    <mergeCell ref="B130:B131"/>
    <mergeCell ref="C130:C131"/>
    <mergeCell ref="D130:D131"/>
    <mergeCell ref="A122:A123"/>
    <mergeCell ref="B122:B123"/>
    <mergeCell ref="C122:C123"/>
    <mergeCell ref="D122:D123"/>
    <mergeCell ref="A124:A125"/>
    <mergeCell ref="B124:B125"/>
    <mergeCell ref="C124:C125"/>
    <mergeCell ref="D124:D125"/>
    <mergeCell ref="A118:A119"/>
    <mergeCell ref="B118:B119"/>
    <mergeCell ref="C118:C119"/>
    <mergeCell ref="D118:D119"/>
    <mergeCell ref="A120:A121"/>
    <mergeCell ref="B120:B121"/>
    <mergeCell ref="C120:C121"/>
    <mergeCell ref="D120:D121"/>
    <mergeCell ref="A114:A115"/>
    <mergeCell ref="B114:B115"/>
    <mergeCell ref="C114:C115"/>
    <mergeCell ref="D114:D115"/>
    <mergeCell ref="A116:A117"/>
    <mergeCell ref="B116:B117"/>
    <mergeCell ref="C116:C117"/>
    <mergeCell ref="D116:D117"/>
    <mergeCell ref="A110:A111"/>
    <mergeCell ref="B110:B111"/>
    <mergeCell ref="C110:C111"/>
    <mergeCell ref="D110:D111"/>
    <mergeCell ref="A112:A113"/>
    <mergeCell ref="B112:B113"/>
    <mergeCell ref="C112:C113"/>
    <mergeCell ref="D112:D113"/>
    <mergeCell ref="A106:A107"/>
    <mergeCell ref="B106:B107"/>
    <mergeCell ref="C106:C107"/>
    <mergeCell ref="D106:D107"/>
    <mergeCell ref="A108:A109"/>
    <mergeCell ref="B108:B109"/>
    <mergeCell ref="C108:C109"/>
    <mergeCell ref="D108:D109"/>
    <mergeCell ref="A104:A105"/>
    <mergeCell ref="B104:B105"/>
    <mergeCell ref="C104:C105"/>
    <mergeCell ref="D104:D105"/>
    <mergeCell ref="A100:A101"/>
    <mergeCell ref="B100:B101"/>
    <mergeCell ref="C100:C101"/>
    <mergeCell ref="D100:D101"/>
    <mergeCell ref="A102:A103"/>
    <mergeCell ref="B102:B103"/>
    <mergeCell ref="C102:C103"/>
    <mergeCell ref="D102:D103"/>
    <mergeCell ref="B94:D94"/>
    <mergeCell ref="B95:D95"/>
    <mergeCell ref="A98:A99"/>
    <mergeCell ref="B98:B99"/>
    <mergeCell ref="C98:C99"/>
    <mergeCell ref="D98:D99"/>
    <mergeCell ref="A91:A92"/>
    <mergeCell ref="B91:B92"/>
    <mergeCell ref="C91:C92"/>
    <mergeCell ref="D91:D92"/>
    <mergeCell ref="A79:A80"/>
    <mergeCell ref="B79:B80"/>
    <mergeCell ref="C79:C80"/>
    <mergeCell ref="D79:D80"/>
    <mergeCell ref="A81:A82"/>
    <mergeCell ref="B81:B82"/>
    <mergeCell ref="C81:C82"/>
    <mergeCell ref="D81:D82"/>
    <mergeCell ref="A89:A90"/>
    <mergeCell ref="B89:B90"/>
    <mergeCell ref="C89:C90"/>
    <mergeCell ref="D89:D90"/>
    <mergeCell ref="A85:A86"/>
    <mergeCell ref="B85:B86"/>
    <mergeCell ref="C85:C86"/>
    <mergeCell ref="D85:D86"/>
    <mergeCell ref="A87:A88"/>
    <mergeCell ref="B87:B88"/>
    <mergeCell ref="C87:C88"/>
    <mergeCell ref="D87:D88"/>
    <mergeCell ref="C71:C72"/>
    <mergeCell ref="D71:D72"/>
    <mergeCell ref="A73:A74"/>
    <mergeCell ref="B73:B74"/>
    <mergeCell ref="C73:C74"/>
    <mergeCell ref="D73:D74"/>
    <mergeCell ref="A67:A68"/>
    <mergeCell ref="B67:B68"/>
    <mergeCell ref="C67:C68"/>
    <mergeCell ref="D67:D68"/>
    <mergeCell ref="A69:A70"/>
    <mergeCell ref="B69:B70"/>
    <mergeCell ref="C69:C70"/>
    <mergeCell ref="D69:D70"/>
    <mergeCell ref="A71:A72"/>
    <mergeCell ref="B71:B72"/>
    <mergeCell ref="A63:A64"/>
    <mergeCell ref="B63:B64"/>
    <mergeCell ref="C63:C64"/>
    <mergeCell ref="D63:D64"/>
    <mergeCell ref="A65:A66"/>
    <mergeCell ref="B65:B66"/>
    <mergeCell ref="C65:C66"/>
    <mergeCell ref="D65:D66"/>
    <mergeCell ref="A61:A62"/>
    <mergeCell ref="B61:B62"/>
    <mergeCell ref="C61:C62"/>
    <mergeCell ref="D61:D62"/>
    <mergeCell ref="A57:A58"/>
    <mergeCell ref="B57:B58"/>
    <mergeCell ref="C57:C58"/>
    <mergeCell ref="D57:D58"/>
    <mergeCell ref="A59:A60"/>
    <mergeCell ref="B59:B60"/>
    <mergeCell ref="C59:C60"/>
    <mergeCell ref="D59:D60"/>
    <mergeCell ref="B52:D52"/>
    <mergeCell ref="B53:D53"/>
    <mergeCell ref="A55:A56"/>
    <mergeCell ref="B55:B56"/>
    <mergeCell ref="C55:C56"/>
    <mergeCell ref="D55:D56"/>
    <mergeCell ref="A41:A42"/>
    <mergeCell ref="B41:B42"/>
    <mergeCell ref="C41:C42"/>
    <mergeCell ref="D41:D42"/>
    <mergeCell ref="A49:A50"/>
    <mergeCell ref="B49:B50"/>
    <mergeCell ref="C49:C50"/>
    <mergeCell ref="D49:D50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39:A40"/>
    <mergeCell ref="B39:B40"/>
    <mergeCell ref="C39:C40"/>
    <mergeCell ref="D39:D40"/>
    <mergeCell ref="A35:A36"/>
    <mergeCell ref="B35:B36"/>
    <mergeCell ref="C35:C36"/>
    <mergeCell ref="D35:D36"/>
    <mergeCell ref="A37:A38"/>
    <mergeCell ref="B37:B38"/>
    <mergeCell ref="C37:C38"/>
    <mergeCell ref="D37:D38"/>
    <mergeCell ref="A31:A32"/>
    <mergeCell ref="B31:B32"/>
    <mergeCell ref="C31:C32"/>
    <mergeCell ref="D31:D32"/>
    <mergeCell ref="A33:A34"/>
    <mergeCell ref="B33:B34"/>
    <mergeCell ref="C33:C34"/>
    <mergeCell ref="D33:D34"/>
    <mergeCell ref="A27:A28"/>
    <mergeCell ref="B27:B28"/>
    <mergeCell ref="C27:C28"/>
    <mergeCell ref="D27:D28"/>
    <mergeCell ref="A29:A30"/>
    <mergeCell ref="B29:B30"/>
    <mergeCell ref="C29:C30"/>
    <mergeCell ref="D29:D30"/>
    <mergeCell ref="B15:B16"/>
    <mergeCell ref="C15:C16"/>
    <mergeCell ref="D15:D16"/>
    <mergeCell ref="A25:A26"/>
    <mergeCell ref="B25:B26"/>
    <mergeCell ref="C25:C26"/>
    <mergeCell ref="D25:D26"/>
    <mergeCell ref="A21:A22"/>
    <mergeCell ref="B21:B22"/>
    <mergeCell ref="C21:C22"/>
    <mergeCell ref="D21:D22"/>
    <mergeCell ref="A23:A24"/>
    <mergeCell ref="B23:B24"/>
    <mergeCell ref="C23:C24"/>
    <mergeCell ref="D23:D24"/>
    <mergeCell ref="B234:D234"/>
    <mergeCell ref="E234:I234"/>
    <mergeCell ref="E235:I235"/>
    <mergeCell ref="E236:I236"/>
    <mergeCell ref="E239:I239"/>
    <mergeCell ref="E240:I240"/>
    <mergeCell ref="A6:A7"/>
    <mergeCell ref="B6:B7"/>
    <mergeCell ref="C6:C7"/>
    <mergeCell ref="D6:D7"/>
    <mergeCell ref="A8:A9"/>
    <mergeCell ref="B8:B9"/>
    <mergeCell ref="C8:C9"/>
    <mergeCell ref="D8:D9"/>
    <mergeCell ref="A17:A18"/>
    <mergeCell ref="B17:B18"/>
    <mergeCell ref="C17:C18"/>
    <mergeCell ref="D17:D18"/>
    <mergeCell ref="A19:A20"/>
    <mergeCell ref="B19:B20"/>
    <mergeCell ref="C19:C20"/>
    <mergeCell ref="D19:D20"/>
    <mergeCell ref="B11:D11"/>
    <mergeCell ref="A15:A16"/>
  </mergeCells>
  <phoneticPr fontId="17" type="noConversion"/>
  <pageMargins left="0.51181102362204722" right="0.51181102362204722" top="0.78740157480314965" bottom="0.78740157480314965" header="0.31496062992125984" footer="0.31496062992125984"/>
  <pageSetup paperSize="9" scale="77" fitToHeight="0" orientation="landscape" r:id="rId1"/>
  <headerFooter>
    <oddFooter>Página &amp;P de &amp;N</oddFooter>
  </headerFooter>
  <rowBreaks count="3" manualBreakCount="3">
    <brk id="36" max="11" man="1"/>
    <brk id="113" max="11" man="1"/>
    <brk id="154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view="pageBreakPreview" zoomScale="110" zoomScaleNormal="100" zoomScaleSheetLayoutView="110" workbookViewId="0">
      <selection activeCell="D38" sqref="D38"/>
    </sheetView>
  </sheetViews>
  <sheetFormatPr defaultRowHeight="12.75"/>
  <cols>
    <col min="1" max="1" width="51" style="312" customWidth="1"/>
    <col min="2" max="2" width="9.85546875" style="312" bestFit="1" customWidth="1"/>
    <col min="3" max="3" width="3" style="312" bestFit="1" customWidth="1"/>
    <col min="4" max="4" width="2.5703125" style="312" customWidth="1"/>
    <col min="5" max="6" width="9.140625" style="312"/>
    <col min="7" max="7" width="13.28515625" style="312" bestFit="1" customWidth="1"/>
    <col min="8" max="254" width="9.140625" style="312"/>
    <col min="255" max="255" width="48.28515625" style="312" customWidth="1"/>
    <col min="256" max="256" width="9.85546875" style="312" bestFit="1" customWidth="1"/>
    <col min="257" max="257" width="3.5703125" style="312" customWidth="1"/>
    <col min="258" max="258" width="2.5703125" style="312" customWidth="1"/>
    <col min="259" max="260" width="9.140625" style="312"/>
    <col min="261" max="261" width="13.28515625" style="312" bestFit="1" customWidth="1"/>
    <col min="262" max="262" width="9.140625" style="312"/>
    <col min="263" max="263" width="45.42578125" style="312" customWidth="1"/>
    <col min="264" max="510" width="9.140625" style="312"/>
    <col min="511" max="511" width="48.28515625" style="312" customWidth="1"/>
    <col min="512" max="512" width="9.85546875" style="312" bestFit="1" customWidth="1"/>
    <col min="513" max="513" width="3.5703125" style="312" customWidth="1"/>
    <col min="514" max="514" width="2.5703125" style="312" customWidth="1"/>
    <col min="515" max="516" width="9.140625" style="312"/>
    <col min="517" max="517" width="13.28515625" style="312" bestFit="1" customWidth="1"/>
    <col min="518" max="518" width="9.140625" style="312"/>
    <col min="519" max="519" width="45.42578125" style="312" customWidth="1"/>
    <col min="520" max="766" width="9.140625" style="312"/>
    <col min="767" max="767" width="48.28515625" style="312" customWidth="1"/>
    <col min="768" max="768" width="9.85546875" style="312" bestFit="1" customWidth="1"/>
    <col min="769" max="769" width="3.5703125" style="312" customWidth="1"/>
    <col min="770" max="770" width="2.5703125" style="312" customWidth="1"/>
    <col min="771" max="772" width="9.140625" style="312"/>
    <col min="773" max="773" width="13.28515625" style="312" bestFit="1" customWidth="1"/>
    <col min="774" max="774" width="9.140625" style="312"/>
    <col min="775" max="775" width="45.42578125" style="312" customWidth="1"/>
    <col min="776" max="1022" width="9.140625" style="312"/>
    <col min="1023" max="1023" width="48.28515625" style="312" customWidth="1"/>
    <col min="1024" max="1024" width="9.85546875" style="312" bestFit="1" customWidth="1"/>
    <col min="1025" max="1025" width="3.5703125" style="312" customWidth="1"/>
    <col min="1026" max="1026" width="2.5703125" style="312" customWidth="1"/>
    <col min="1027" max="1028" width="9.140625" style="312"/>
    <col min="1029" max="1029" width="13.28515625" style="312" bestFit="1" customWidth="1"/>
    <col min="1030" max="1030" width="9.140625" style="312"/>
    <col min="1031" max="1031" width="45.42578125" style="312" customWidth="1"/>
    <col min="1032" max="1278" width="9.140625" style="312"/>
    <col min="1279" max="1279" width="48.28515625" style="312" customWidth="1"/>
    <col min="1280" max="1280" width="9.85546875" style="312" bestFit="1" customWidth="1"/>
    <col min="1281" max="1281" width="3.5703125" style="312" customWidth="1"/>
    <col min="1282" max="1282" width="2.5703125" style="312" customWidth="1"/>
    <col min="1283" max="1284" width="9.140625" style="312"/>
    <col min="1285" max="1285" width="13.28515625" style="312" bestFit="1" customWidth="1"/>
    <col min="1286" max="1286" width="9.140625" style="312"/>
    <col min="1287" max="1287" width="45.42578125" style="312" customWidth="1"/>
    <col min="1288" max="1534" width="9.140625" style="312"/>
    <col min="1535" max="1535" width="48.28515625" style="312" customWidth="1"/>
    <col min="1536" max="1536" width="9.85546875" style="312" bestFit="1" customWidth="1"/>
    <col min="1537" max="1537" width="3.5703125" style="312" customWidth="1"/>
    <col min="1538" max="1538" width="2.5703125" style="312" customWidth="1"/>
    <col min="1539" max="1540" width="9.140625" style="312"/>
    <col min="1541" max="1541" width="13.28515625" style="312" bestFit="1" customWidth="1"/>
    <col min="1542" max="1542" width="9.140625" style="312"/>
    <col min="1543" max="1543" width="45.42578125" style="312" customWidth="1"/>
    <col min="1544" max="1790" width="9.140625" style="312"/>
    <col min="1791" max="1791" width="48.28515625" style="312" customWidth="1"/>
    <col min="1792" max="1792" width="9.85546875" style="312" bestFit="1" customWidth="1"/>
    <col min="1793" max="1793" width="3.5703125" style="312" customWidth="1"/>
    <col min="1794" max="1794" width="2.5703125" style="312" customWidth="1"/>
    <col min="1795" max="1796" width="9.140625" style="312"/>
    <col min="1797" max="1797" width="13.28515625" style="312" bestFit="1" customWidth="1"/>
    <col min="1798" max="1798" width="9.140625" style="312"/>
    <col min="1799" max="1799" width="45.42578125" style="312" customWidth="1"/>
    <col min="1800" max="2046" width="9.140625" style="312"/>
    <col min="2047" max="2047" width="48.28515625" style="312" customWidth="1"/>
    <col min="2048" max="2048" width="9.85546875" style="312" bestFit="1" customWidth="1"/>
    <col min="2049" max="2049" width="3.5703125" style="312" customWidth="1"/>
    <col min="2050" max="2050" width="2.5703125" style="312" customWidth="1"/>
    <col min="2051" max="2052" width="9.140625" style="312"/>
    <col min="2053" max="2053" width="13.28515625" style="312" bestFit="1" customWidth="1"/>
    <col min="2054" max="2054" width="9.140625" style="312"/>
    <col min="2055" max="2055" width="45.42578125" style="312" customWidth="1"/>
    <col min="2056" max="2302" width="9.140625" style="312"/>
    <col min="2303" max="2303" width="48.28515625" style="312" customWidth="1"/>
    <col min="2304" max="2304" width="9.85546875" style="312" bestFit="1" customWidth="1"/>
    <col min="2305" max="2305" width="3.5703125" style="312" customWidth="1"/>
    <col min="2306" max="2306" width="2.5703125" style="312" customWidth="1"/>
    <col min="2307" max="2308" width="9.140625" style="312"/>
    <col min="2309" max="2309" width="13.28515625" style="312" bestFit="1" customWidth="1"/>
    <col min="2310" max="2310" width="9.140625" style="312"/>
    <col min="2311" max="2311" width="45.42578125" style="312" customWidth="1"/>
    <col min="2312" max="2558" width="9.140625" style="312"/>
    <col min="2559" max="2559" width="48.28515625" style="312" customWidth="1"/>
    <col min="2560" max="2560" width="9.85546875" style="312" bestFit="1" customWidth="1"/>
    <col min="2561" max="2561" width="3.5703125" style="312" customWidth="1"/>
    <col min="2562" max="2562" width="2.5703125" style="312" customWidth="1"/>
    <col min="2563" max="2564" width="9.140625" style="312"/>
    <col min="2565" max="2565" width="13.28515625" style="312" bestFit="1" customWidth="1"/>
    <col min="2566" max="2566" width="9.140625" style="312"/>
    <col min="2567" max="2567" width="45.42578125" style="312" customWidth="1"/>
    <col min="2568" max="2814" width="9.140625" style="312"/>
    <col min="2815" max="2815" width="48.28515625" style="312" customWidth="1"/>
    <col min="2816" max="2816" width="9.85546875" style="312" bestFit="1" customWidth="1"/>
    <col min="2817" max="2817" width="3.5703125" style="312" customWidth="1"/>
    <col min="2818" max="2818" width="2.5703125" style="312" customWidth="1"/>
    <col min="2819" max="2820" width="9.140625" style="312"/>
    <col min="2821" max="2821" width="13.28515625" style="312" bestFit="1" customWidth="1"/>
    <col min="2822" max="2822" width="9.140625" style="312"/>
    <col min="2823" max="2823" width="45.42578125" style="312" customWidth="1"/>
    <col min="2824" max="3070" width="9.140625" style="312"/>
    <col min="3071" max="3071" width="48.28515625" style="312" customWidth="1"/>
    <col min="3072" max="3072" width="9.85546875" style="312" bestFit="1" customWidth="1"/>
    <col min="3073" max="3073" width="3.5703125" style="312" customWidth="1"/>
    <col min="3074" max="3074" width="2.5703125" style="312" customWidth="1"/>
    <col min="3075" max="3076" width="9.140625" style="312"/>
    <col min="3077" max="3077" width="13.28515625" style="312" bestFit="1" customWidth="1"/>
    <col min="3078" max="3078" width="9.140625" style="312"/>
    <col min="3079" max="3079" width="45.42578125" style="312" customWidth="1"/>
    <col min="3080" max="3326" width="9.140625" style="312"/>
    <col min="3327" max="3327" width="48.28515625" style="312" customWidth="1"/>
    <col min="3328" max="3328" width="9.85546875" style="312" bestFit="1" customWidth="1"/>
    <col min="3329" max="3329" width="3.5703125" style="312" customWidth="1"/>
    <col min="3330" max="3330" width="2.5703125" style="312" customWidth="1"/>
    <col min="3331" max="3332" width="9.140625" style="312"/>
    <col min="3333" max="3333" width="13.28515625" style="312" bestFit="1" customWidth="1"/>
    <col min="3334" max="3334" width="9.140625" style="312"/>
    <col min="3335" max="3335" width="45.42578125" style="312" customWidth="1"/>
    <col min="3336" max="3582" width="9.140625" style="312"/>
    <col min="3583" max="3583" width="48.28515625" style="312" customWidth="1"/>
    <col min="3584" max="3584" width="9.85546875" style="312" bestFit="1" customWidth="1"/>
    <col min="3585" max="3585" width="3.5703125" style="312" customWidth="1"/>
    <col min="3586" max="3586" width="2.5703125" style="312" customWidth="1"/>
    <col min="3587" max="3588" width="9.140625" style="312"/>
    <col min="3589" max="3589" width="13.28515625" style="312" bestFit="1" customWidth="1"/>
    <col min="3590" max="3590" width="9.140625" style="312"/>
    <col min="3591" max="3591" width="45.42578125" style="312" customWidth="1"/>
    <col min="3592" max="3838" width="9.140625" style="312"/>
    <col min="3839" max="3839" width="48.28515625" style="312" customWidth="1"/>
    <col min="3840" max="3840" width="9.85546875" style="312" bestFit="1" customWidth="1"/>
    <col min="3841" max="3841" width="3.5703125" style="312" customWidth="1"/>
    <col min="3842" max="3842" width="2.5703125" style="312" customWidth="1"/>
    <col min="3843" max="3844" width="9.140625" style="312"/>
    <col min="3845" max="3845" width="13.28515625" style="312" bestFit="1" customWidth="1"/>
    <col min="3846" max="3846" width="9.140625" style="312"/>
    <col min="3847" max="3847" width="45.42578125" style="312" customWidth="1"/>
    <col min="3848" max="4094" width="9.140625" style="312"/>
    <col min="4095" max="4095" width="48.28515625" style="312" customWidth="1"/>
    <col min="4096" max="4096" width="9.85546875" style="312" bestFit="1" customWidth="1"/>
    <col min="4097" max="4097" width="3.5703125" style="312" customWidth="1"/>
    <col min="4098" max="4098" width="2.5703125" style="312" customWidth="1"/>
    <col min="4099" max="4100" width="9.140625" style="312"/>
    <col min="4101" max="4101" width="13.28515625" style="312" bestFit="1" customWidth="1"/>
    <col min="4102" max="4102" width="9.140625" style="312"/>
    <col min="4103" max="4103" width="45.42578125" style="312" customWidth="1"/>
    <col min="4104" max="4350" width="9.140625" style="312"/>
    <col min="4351" max="4351" width="48.28515625" style="312" customWidth="1"/>
    <col min="4352" max="4352" width="9.85546875" style="312" bestFit="1" customWidth="1"/>
    <col min="4353" max="4353" width="3.5703125" style="312" customWidth="1"/>
    <col min="4354" max="4354" width="2.5703125" style="312" customWidth="1"/>
    <col min="4355" max="4356" width="9.140625" style="312"/>
    <col min="4357" max="4357" width="13.28515625" style="312" bestFit="1" customWidth="1"/>
    <col min="4358" max="4358" width="9.140625" style="312"/>
    <col min="4359" max="4359" width="45.42578125" style="312" customWidth="1"/>
    <col min="4360" max="4606" width="9.140625" style="312"/>
    <col min="4607" max="4607" width="48.28515625" style="312" customWidth="1"/>
    <col min="4608" max="4608" width="9.85546875" style="312" bestFit="1" customWidth="1"/>
    <col min="4609" max="4609" width="3.5703125" style="312" customWidth="1"/>
    <col min="4610" max="4610" width="2.5703125" style="312" customWidth="1"/>
    <col min="4611" max="4612" width="9.140625" style="312"/>
    <col min="4613" max="4613" width="13.28515625" style="312" bestFit="1" customWidth="1"/>
    <col min="4614" max="4614" width="9.140625" style="312"/>
    <col min="4615" max="4615" width="45.42578125" style="312" customWidth="1"/>
    <col min="4616" max="4862" width="9.140625" style="312"/>
    <col min="4863" max="4863" width="48.28515625" style="312" customWidth="1"/>
    <col min="4864" max="4864" width="9.85546875" style="312" bestFit="1" customWidth="1"/>
    <col min="4865" max="4865" width="3.5703125" style="312" customWidth="1"/>
    <col min="4866" max="4866" width="2.5703125" style="312" customWidth="1"/>
    <col min="4867" max="4868" width="9.140625" style="312"/>
    <col min="4869" max="4869" width="13.28515625" style="312" bestFit="1" customWidth="1"/>
    <col min="4870" max="4870" width="9.140625" style="312"/>
    <col min="4871" max="4871" width="45.42578125" style="312" customWidth="1"/>
    <col min="4872" max="5118" width="9.140625" style="312"/>
    <col min="5119" max="5119" width="48.28515625" style="312" customWidth="1"/>
    <col min="5120" max="5120" width="9.85546875" style="312" bestFit="1" customWidth="1"/>
    <col min="5121" max="5121" width="3.5703125" style="312" customWidth="1"/>
    <col min="5122" max="5122" width="2.5703125" style="312" customWidth="1"/>
    <col min="5123" max="5124" width="9.140625" style="312"/>
    <col min="5125" max="5125" width="13.28515625" style="312" bestFit="1" customWidth="1"/>
    <col min="5126" max="5126" width="9.140625" style="312"/>
    <col min="5127" max="5127" width="45.42578125" style="312" customWidth="1"/>
    <col min="5128" max="5374" width="9.140625" style="312"/>
    <col min="5375" max="5375" width="48.28515625" style="312" customWidth="1"/>
    <col min="5376" max="5376" width="9.85546875" style="312" bestFit="1" customWidth="1"/>
    <col min="5377" max="5377" width="3.5703125" style="312" customWidth="1"/>
    <col min="5378" max="5378" width="2.5703125" style="312" customWidth="1"/>
    <col min="5379" max="5380" width="9.140625" style="312"/>
    <col min="5381" max="5381" width="13.28515625" style="312" bestFit="1" customWidth="1"/>
    <col min="5382" max="5382" width="9.140625" style="312"/>
    <col min="5383" max="5383" width="45.42578125" style="312" customWidth="1"/>
    <col min="5384" max="5630" width="9.140625" style="312"/>
    <col min="5631" max="5631" width="48.28515625" style="312" customWidth="1"/>
    <col min="5632" max="5632" width="9.85546875" style="312" bestFit="1" customWidth="1"/>
    <col min="5633" max="5633" width="3.5703125" style="312" customWidth="1"/>
    <col min="5634" max="5634" width="2.5703125" style="312" customWidth="1"/>
    <col min="5635" max="5636" width="9.140625" style="312"/>
    <col min="5637" max="5637" width="13.28515625" style="312" bestFit="1" customWidth="1"/>
    <col min="5638" max="5638" width="9.140625" style="312"/>
    <col min="5639" max="5639" width="45.42578125" style="312" customWidth="1"/>
    <col min="5640" max="5886" width="9.140625" style="312"/>
    <col min="5887" max="5887" width="48.28515625" style="312" customWidth="1"/>
    <col min="5888" max="5888" width="9.85546875" style="312" bestFit="1" customWidth="1"/>
    <col min="5889" max="5889" width="3.5703125" style="312" customWidth="1"/>
    <col min="5890" max="5890" width="2.5703125" style="312" customWidth="1"/>
    <col min="5891" max="5892" width="9.140625" style="312"/>
    <col min="5893" max="5893" width="13.28515625" style="312" bestFit="1" customWidth="1"/>
    <col min="5894" max="5894" width="9.140625" style="312"/>
    <col min="5895" max="5895" width="45.42578125" style="312" customWidth="1"/>
    <col min="5896" max="6142" width="9.140625" style="312"/>
    <col min="6143" max="6143" width="48.28515625" style="312" customWidth="1"/>
    <col min="6144" max="6144" width="9.85546875" style="312" bestFit="1" customWidth="1"/>
    <col min="6145" max="6145" width="3.5703125" style="312" customWidth="1"/>
    <col min="6146" max="6146" width="2.5703125" style="312" customWidth="1"/>
    <col min="6147" max="6148" width="9.140625" style="312"/>
    <col min="6149" max="6149" width="13.28515625" style="312" bestFit="1" customWidth="1"/>
    <col min="6150" max="6150" width="9.140625" style="312"/>
    <col min="6151" max="6151" width="45.42578125" style="312" customWidth="1"/>
    <col min="6152" max="6398" width="9.140625" style="312"/>
    <col min="6399" max="6399" width="48.28515625" style="312" customWidth="1"/>
    <col min="6400" max="6400" width="9.85546875" style="312" bestFit="1" customWidth="1"/>
    <col min="6401" max="6401" width="3.5703125" style="312" customWidth="1"/>
    <col min="6402" max="6402" width="2.5703125" style="312" customWidth="1"/>
    <col min="6403" max="6404" width="9.140625" style="312"/>
    <col min="6405" max="6405" width="13.28515625" style="312" bestFit="1" customWidth="1"/>
    <col min="6406" max="6406" width="9.140625" style="312"/>
    <col min="6407" max="6407" width="45.42578125" style="312" customWidth="1"/>
    <col min="6408" max="6654" width="9.140625" style="312"/>
    <col min="6655" max="6655" width="48.28515625" style="312" customWidth="1"/>
    <col min="6656" max="6656" width="9.85546875" style="312" bestFit="1" customWidth="1"/>
    <col min="6657" max="6657" width="3.5703125" style="312" customWidth="1"/>
    <col min="6658" max="6658" width="2.5703125" style="312" customWidth="1"/>
    <col min="6659" max="6660" width="9.140625" style="312"/>
    <col min="6661" max="6661" width="13.28515625" style="312" bestFit="1" customWidth="1"/>
    <col min="6662" max="6662" width="9.140625" style="312"/>
    <col min="6663" max="6663" width="45.42578125" style="312" customWidth="1"/>
    <col min="6664" max="6910" width="9.140625" style="312"/>
    <col min="6911" max="6911" width="48.28515625" style="312" customWidth="1"/>
    <col min="6912" max="6912" width="9.85546875" style="312" bestFit="1" customWidth="1"/>
    <col min="6913" max="6913" width="3.5703125" style="312" customWidth="1"/>
    <col min="6914" max="6914" width="2.5703125" style="312" customWidth="1"/>
    <col min="6915" max="6916" width="9.140625" style="312"/>
    <col min="6917" max="6917" width="13.28515625" style="312" bestFit="1" customWidth="1"/>
    <col min="6918" max="6918" width="9.140625" style="312"/>
    <col min="6919" max="6919" width="45.42578125" style="312" customWidth="1"/>
    <col min="6920" max="7166" width="9.140625" style="312"/>
    <col min="7167" max="7167" width="48.28515625" style="312" customWidth="1"/>
    <col min="7168" max="7168" width="9.85546875" style="312" bestFit="1" customWidth="1"/>
    <col min="7169" max="7169" width="3.5703125" style="312" customWidth="1"/>
    <col min="7170" max="7170" width="2.5703125" style="312" customWidth="1"/>
    <col min="7171" max="7172" width="9.140625" style="312"/>
    <col min="7173" max="7173" width="13.28515625" style="312" bestFit="1" customWidth="1"/>
    <col min="7174" max="7174" width="9.140625" style="312"/>
    <col min="7175" max="7175" width="45.42578125" style="312" customWidth="1"/>
    <col min="7176" max="7422" width="9.140625" style="312"/>
    <col min="7423" max="7423" width="48.28515625" style="312" customWidth="1"/>
    <col min="7424" max="7424" width="9.85546875" style="312" bestFit="1" customWidth="1"/>
    <col min="7425" max="7425" width="3.5703125" style="312" customWidth="1"/>
    <col min="7426" max="7426" width="2.5703125" style="312" customWidth="1"/>
    <col min="7427" max="7428" width="9.140625" style="312"/>
    <col min="7429" max="7429" width="13.28515625" style="312" bestFit="1" customWidth="1"/>
    <col min="7430" max="7430" width="9.140625" style="312"/>
    <col min="7431" max="7431" width="45.42578125" style="312" customWidth="1"/>
    <col min="7432" max="7678" width="9.140625" style="312"/>
    <col min="7679" max="7679" width="48.28515625" style="312" customWidth="1"/>
    <col min="7680" max="7680" width="9.85546875" style="312" bestFit="1" customWidth="1"/>
    <col min="7681" max="7681" width="3.5703125" style="312" customWidth="1"/>
    <col min="7682" max="7682" width="2.5703125" style="312" customWidth="1"/>
    <col min="7683" max="7684" width="9.140625" style="312"/>
    <col min="7685" max="7685" width="13.28515625" style="312" bestFit="1" customWidth="1"/>
    <col min="7686" max="7686" width="9.140625" style="312"/>
    <col min="7687" max="7687" width="45.42578125" style="312" customWidth="1"/>
    <col min="7688" max="7934" width="9.140625" style="312"/>
    <col min="7935" max="7935" width="48.28515625" style="312" customWidth="1"/>
    <col min="7936" max="7936" width="9.85546875" style="312" bestFit="1" customWidth="1"/>
    <col min="7937" max="7937" width="3.5703125" style="312" customWidth="1"/>
    <col min="7938" max="7938" width="2.5703125" style="312" customWidth="1"/>
    <col min="7939" max="7940" width="9.140625" style="312"/>
    <col min="7941" max="7941" width="13.28515625" style="312" bestFit="1" customWidth="1"/>
    <col min="7942" max="7942" width="9.140625" style="312"/>
    <col min="7943" max="7943" width="45.42578125" style="312" customWidth="1"/>
    <col min="7944" max="8190" width="9.140625" style="312"/>
    <col min="8191" max="8191" width="48.28515625" style="312" customWidth="1"/>
    <col min="8192" max="8192" width="9.85546875" style="312" bestFit="1" customWidth="1"/>
    <col min="8193" max="8193" width="3.5703125" style="312" customWidth="1"/>
    <col min="8194" max="8194" width="2.5703125" style="312" customWidth="1"/>
    <col min="8195" max="8196" width="9.140625" style="312"/>
    <col min="8197" max="8197" width="13.28515625" style="312" bestFit="1" customWidth="1"/>
    <col min="8198" max="8198" width="9.140625" style="312"/>
    <col min="8199" max="8199" width="45.42578125" style="312" customWidth="1"/>
    <col min="8200" max="8446" width="9.140625" style="312"/>
    <col min="8447" max="8447" width="48.28515625" style="312" customWidth="1"/>
    <col min="8448" max="8448" width="9.85546875" style="312" bestFit="1" customWidth="1"/>
    <col min="8449" max="8449" width="3.5703125" style="312" customWidth="1"/>
    <col min="8450" max="8450" width="2.5703125" style="312" customWidth="1"/>
    <col min="8451" max="8452" width="9.140625" style="312"/>
    <col min="8453" max="8453" width="13.28515625" style="312" bestFit="1" customWidth="1"/>
    <col min="8454" max="8454" width="9.140625" style="312"/>
    <col min="8455" max="8455" width="45.42578125" style="312" customWidth="1"/>
    <col min="8456" max="8702" width="9.140625" style="312"/>
    <col min="8703" max="8703" width="48.28515625" style="312" customWidth="1"/>
    <col min="8704" max="8704" width="9.85546875" style="312" bestFit="1" customWidth="1"/>
    <col min="8705" max="8705" width="3.5703125" style="312" customWidth="1"/>
    <col min="8706" max="8706" width="2.5703125" style="312" customWidth="1"/>
    <col min="8707" max="8708" width="9.140625" style="312"/>
    <col min="8709" max="8709" width="13.28515625" style="312" bestFit="1" customWidth="1"/>
    <col min="8710" max="8710" width="9.140625" style="312"/>
    <col min="8711" max="8711" width="45.42578125" style="312" customWidth="1"/>
    <col min="8712" max="8958" width="9.140625" style="312"/>
    <col min="8959" max="8959" width="48.28515625" style="312" customWidth="1"/>
    <col min="8960" max="8960" width="9.85546875" style="312" bestFit="1" customWidth="1"/>
    <col min="8961" max="8961" width="3.5703125" style="312" customWidth="1"/>
    <col min="8962" max="8962" width="2.5703125" style="312" customWidth="1"/>
    <col min="8963" max="8964" width="9.140625" style="312"/>
    <col min="8965" max="8965" width="13.28515625" style="312" bestFit="1" customWidth="1"/>
    <col min="8966" max="8966" width="9.140625" style="312"/>
    <col min="8967" max="8967" width="45.42578125" style="312" customWidth="1"/>
    <col min="8968" max="9214" width="9.140625" style="312"/>
    <col min="9215" max="9215" width="48.28515625" style="312" customWidth="1"/>
    <col min="9216" max="9216" width="9.85546875" style="312" bestFit="1" customWidth="1"/>
    <col min="9217" max="9217" width="3.5703125" style="312" customWidth="1"/>
    <col min="9218" max="9218" width="2.5703125" style="312" customWidth="1"/>
    <col min="9219" max="9220" width="9.140625" style="312"/>
    <col min="9221" max="9221" width="13.28515625" style="312" bestFit="1" customWidth="1"/>
    <col min="9222" max="9222" width="9.140625" style="312"/>
    <col min="9223" max="9223" width="45.42578125" style="312" customWidth="1"/>
    <col min="9224" max="9470" width="9.140625" style="312"/>
    <col min="9471" max="9471" width="48.28515625" style="312" customWidth="1"/>
    <col min="9472" max="9472" width="9.85546875" style="312" bestFit="1" customWidth="1"/>
    <col min="9473" max="9473" width="3.5703125" style="312" customWidth="1"/>
    <col min="9474" max="9474" width="2.5703125" style="312" customWidth="1"/>
    <col min="9475" max="9476" width="9.140625" style="312"/>
    <col min="9477" max="9477" width="13.28515625" style="312" bestFit="1" customWidth="1"/>
    <col min="9478" max="9478" width="9.140625" style="312"/>
    <col min="9479" max="9479" width="45.42578125" style="312" customWidth="1"/>
    <col min="9480" max="9726" width="9.140625" style="312"/>
    <col min="9727" max="9727" width="48.28515625" style="312" customWidth="1"/>
    <col min="9728" max="9728" width="9.85546875" style="312" bestFit="1" customWidth="1"/>
    <col min="9729" max="9729" width="3.5703125" style="312" customWidth="1"/>
    <col min="9730" max="9730" width="2.5703125" style="312" customWidth="1"/>
    <col min="9731" max="9732" width="9.140625" style="312"/>
    <col min="9733" max="9733" width="13.28515625" style="312" bestFit="1" customWidth="1"/>
    <col min="9734" max="9734" width="9.140625" style="312"/>
    <col min="9735" max="9735" width="45.42578125" style="312" customWidth="1"/>
    <col min="9736" max="9982" width="9.140625" style="312"/>
    <col min="9983" max="9983" width="48.28515625" style="312" customWidth="1"/>
    <col min="9984" max="9984" width="9.85546875" style="312" bestFit="1" customWidth="1"/>
    <col min="9985" max="9985" width="3.5703125" style="312" customWidth="1"/>
    <col min="9986" max="9986" width="2.5703125" style="312" customWidth="1"/>
    <col min="9987" max="9988" width="9.140625" style="312"/>
    <col min="9989" max="9989" width="13.28515625" style="312" bestFit="1" customWidth="1"/>
    <col min="9990" max="9990" width="9.140625" style="312"/>
    <col min="9991" max="9991" width="45.42578125" style="312" customWidth="1"/>
    <col min="9992" max="10238" width="9.140625" style="312"/>
    <col min="10239" max="10239" width="48.28515625" style="312" customWidth="1"/>
    <col min="10240" max="10240" width="9.85546875" style="312" bestFit="1" customWidth="1"/>
    <col min="10241" max="10241" width="3.5703125" style="312" customWidth="1"/>
    <col min="10242" max="10242" width="2.5703125" style="312" customWidth="1"/>
    <col min="10243" max="10244" width="9.140625" style="312"/>
    <col min="10245" max="10245" width="13.28515625" style="312" bestFit="1" customWidth="1"/>
    <col min="10246" max="10246" width="9.140625" style="312"/>
    <col min="10247" max="10247" width="45.42578125" style="312" customWidth="1"/>
    <col min="10248" max="10494" width="9.140625" style="312"/>
    <col min="10495" max="10495" width="48.28515625" style="312" customWidth="1"/>
    <col min="10496" max="10496" width="9.85546875" style="312" bestFit="1" customWidth="1"/>
    <col min="10497" max="10497" width="3.5703125" style="312" customWidth="1"/>
    <col min="10498" max="10498" width="2.5703125" style="312" customWidth="1"/>
    <col min="10499" max="10500" width="9.140625" style="312"/>
    <col min="10501" max="10501" width="13.28515625" style="312" bestFit="1" customWidth="1"/>
    <col min="10502" max="10502" width="9.140625" style="312"/>
    <col min="10503" max="10503" width="45.42578125" style="312" customWidth="1"/>
    <col min="10504" max="10750" width="9.140625" style="312"/>
    <col min="10751" max="10751" width="48.28515625" style="312" customWidth="1"/>
    <col min="10752" max="10752" width="9.85546875" style="312" bestFit="1" customWidth="1"/>
    <col min="10753" max="10753" width="3.5703125" style="312" customWidth="1"/>
    <col min="10754" max="10754" width="2.5703125" style="312" customWidth="1"/>
    <col min="10755" max="10756" width="9.140625" style="312"/>
    <col min="10757" max="10757" width="13.28515625" style="312" bestFit="1" customWidth="1"/>
    <col min="10758" max="10758" width="9.140625" style="312"/>
    <col min="10759" max="10759" width="45.42578125" style="312" customWidth="1"/>
    <col min="10760" max="11006" width="9.140625" style="312"/>
    <col min="11007" max="11007" width="48.28515625" style="312" customWidth="1"/>
    <col min="11008" max="11008" width="9.85546875" style="312" bestFit="1" customWidth="1"/>
    <col min="11009" max="11009" width="3.5703125" style="312" customWidth="1"/>
    <col min="11010" max="11010" width="2.5703125" style="312" customWidth="1"/>
    <col min="11011" max="11012" width="9.140625" style="312"/>
    <col min="11013" max="11013" width="13.28515625" style="312" bestFit="1" customWidth="1"/>
    <col min="11014" max="11014" width="9.140625" style="312"/>
    <col min="11015" max="11015" width="45.42578125" style="312" customWidth="1"/>
    <col min="11016" max="11262" width="9.140625" style="312"/>
    <col min="11263" max="11263" width="48.28515625" style="312" customWidth="1"/>
    <col min="11264" max="11264" width="9.85546875" style="312" bestFit="1" customWidth="1"/>
    <col min="11265" max="11265" width="3.5703125" style="312" customWidth="1"/>
    <col min="11266" max="11266" width="2.5703125" style="312" customWidth="1"/>
    <col min="11267" max="11268" width="9.140625" style="312"/>
    <col min="11269" max="11269" width="13.28515625" style="312" bestFit="1" customWidth="1"/>
    <col min="11270" max="11270" width="9.140625" style="312"/>
    <col min="11271" max="11271" width="45.42578125" style="312" customWidth="1"/>
    <col min="11272" max="11518" width="9.140625" style="312"/>
    <col min="11519" max="11519" width="48.28515625" style="312" customWidth="1"/>
    <col min="11520" max="11520" width="9.85546875" style="312" bestFit="1" customWidth="1"/>
    <col min="11521" max="11521" width="3.5703125" style="312" customWidth="1"/>
    <col min="11522" max="11522" width="2.5703125" style="312" customWidth="1"/>
    <col min="11523" max="11524" width="9.140625" style="312"/>
    <col min="11525" max="11525" width="13.28515625" style="312" bestFit="1" customWidth="1"/>
    <col min="11526" max="11526" width="9.140625" style="312"/>
    <col min="11527" max="11527" width="45.42578125" style="312" customWidth="1"/>
    <col min="11528" max="11774" width="9.140625" style="312"/>
    <col min="11775" max="11775" width="48.28515625" style="312" customWidth="1"/>
    <col min="11776" max="11776" width="9.85546875" style="312" bestFit="1" customWidth="1"/>
    <col min="11777" max="11777" width="3.5703125" style="312" customWidth="1"/>
    <col min="11778" max="11778" width="2.5703125" style="312" customWidth="1"/>
    <col min="11779" max="11780" width="9.140625" style="312"/>
    <col min="11781" max="11781" width="13.28515625" style="312" bestFit="1" customWidth="1"/>
    <col min="11782" max="11782" width="9.140625" style="312"/>
    <col min="11783" max="11783" width="45.42578125" style="312" customWidth="1"/>
    <col min="11784" max="12030" width="9.140625" style="312"/>
    <col min="12031" max="12031" width="48.28515625" style="312" customWidth="1"/>
    <col min="12032" max="12032" width="9.85546875" style="312" bestFit="1" customWidth="1"/>
    <col min="12033" max="12033" width="3.5703125" style="312" customWidth="1"/>
    <col min="12034" max="12034" width="2.5703125" style="312" customWidth="1"/>
    <col min="12035" max="12036" width="9.140625" style="312"/>
    <col min="12037" max="12037" width="13.28515625" style="312" bestFit="1" customWidth="1"/>
    <col min="12038" max="12038" width="9.140625" style="312"/>
    <col min="12039" max="12039" width="45.42578125" style="312" customWidth="1"/>
    <col min="12040" max="12286" width="9.140625" style="312"/>
    <col min="12287" max="12287" width="48.28515625" style="312" customWidth="1"/>
    <col min="12288" max="12288" width="9.85546875" style="312" bestFit="1" customWidth="1"/>
    <col min="12289" max="12289" width="3.5703125" style="312" customWidth="1"/>
    <col min="12290" max="12290" width="2.5703125" style="312" customWidth="1"/>
    <col min="12291" max="12292" width="9.140625" style="312"/>
    <col min="12293" max="12293" width="13.28515625" style="312" bestFit="1" customWidth="1"/>
    <col min="12294" max="12294" width="9.140625" style="312"/>
    <col min="12295" max="12295" width="45.42578125" style="312" customWidth="1"/>
    <col min="12296" max="12542" width="9.140625" style="312"/>
    <col min="12543" max="12543" width="48.28515625" style="312" customWidth="1"/>
    <col min="12544" max="12544" width="9.85546875" style="312" bestFit="1" customWidth="1"/>
    <col min="12545" max="12545" width="3.5703125" style="312" customWidth="1"/>
    <col min="12546" max="12546" width="2.5703125" style="312" customWidth="1"/>
    <col min="12547" max="12548" width="9.140625" style="312"/>
    <col min="12549" max="12549" width="13.28515625" style="312" bestFit="1" customWidth="1"/>
    <col min="12550" max="12550" width="9.140625" style="312"/>
    <col min="12551" max="12551" width="45.42578125" style="312" customWidth="1"/>
    <col min="12552" max="12798" width="9.140625" style="312"/>
    <col min="12799" max="12799" width="48.28515625" style="312" customWidth="1"/>
    <col min="12800" max="12800" width="9.85546875" style="312" bestFit="1" customWidth="1"/>
    <col min="12801" max="12801" width="3.5703125" style="312" customWidth="1"/>
    <col min="12802" max="12802" width="2.5703125" style="312" customWidth="1"/>
    <col min="12803" max="12804" width="9.140625" style="312"/>
    <col min="12805" max="12805" width="13.28515625" style="312" bestFit="1" customWidth="1"/>
    <col min="12806" max="12806" width="9.140625" style="312"/>
    <col min="12807" max="12807" width="45.42578125" style="312" customWidth="1"/>
    <col min="12808" max="13054" width="9.140625" style="312"/>
    <col min="13055" max="13055" width="48.28515625" style="312" customWidth="1"/>
    <col min="13056" max="13056" width="9.85546875" style="312" bestFit="1" customWidth="1"/>
    <col min="13057" max="13057" width="3.5703125" style="312" customWidth="1"/>
    <col min="13058" max="13058" width="2.5703125" style="312" customWidth="1"/>
    <col min="13059" max="13060" width="9.140625" style="312"/>
    <col min="13061" max="13061" width="13.28515625" style="312" bestFit="1" customWidth="1"/>
    <col min="13062" max="13062" width="9.140625" style="312"/>
    <col min="13063" max="13063" width="45.42578125" style="312" customWidth="1"/>
    <col min="13064" max="13310" width="9.140625" style="312"/>
    <col min="13311" max="13311" width="48.28515625" style="312" customWidth="1"/>
    <col min="13312" max="13312" width="9.85546875" style="312" bestFit="1" customWidth="1"/>
    <col min="13313" max="13313" width="3.5703125" style="312" customWidth="1"/>
    <col min="13314" max="13314" width="2.5703125" style="312" customWidth="1"/>
    <col min="13315" max="13316" width="9.140625" style="312"/>
    <col min="13317" max="13317" width="13.28515625" style="312" bestFit="1" customWidth="1"/>
    <col min="13318" max="13318" width="9.140625" style="312"/>
    <col min="13319" max="13319" width="45.42578125" style="312" customWidth="1"/>
    <col min="13320" max="13566" width="9.140625" style="312"/>
    <col min="13567" max="13567" width="48.28515625" style="312" customWidth="1"/>
    <col min="13568" max="13568" width="9.85546875" style="312" bestFit="1" customWidth="1"/>
    <col min="13569" max="13569" width="3.5703125" style="312" customWidth="1"/>
    <col min="13570" max="13570" width="2.5703125" style="312" customWidth="1"/>
    <col min="13571" max="13572" width="9.140625" style="312"/>
    <col min="13573" max="13573" width="13.28515625" style="312" bestFit="1" customWidth="1"/>
    <col min="13574" max="13574" width="9.140625" style="312"/>
    <col min="13575" max="13575" width="45.42578125" style="312" customWidth="1"/>
    <col min="13576" max="13822" width="9.140625" style="312"/>
    <col min="13823" max="13823" width="48.28515625" style="312" customWidth="1"/>
    <col min="13824" max="13824" width="9.85546875" style="312" bestFit="1" customWidth="1"/>
    <col min="13825" max="13825" width="3.5703125" style="312" customWidth="1"/>
    <col min="13826" max="13826" width="2.5703125" style="312" customWidth="1"/>
    <col min="13827" max="13828" width="9.140625" style="312"/>
    <col min="13829" max="13829" width="13.28515625" style="312" bestFit="1" customWidth="1"/>
    <col min="13830" max="13830" width="9.140625" style="312"/>
    <col min="13831" max="13831" width="45.42578125" style="312" customWidth="1"/>
    <col min="13832" max="14078" width="9.140625" style="312"/>
    <col min="14079" max="14079" width="48.28515625" style="312" customWidth="1"/>
    <col min="14080" max="14080" width="9.85546875" style="312" bestFit="1" customWidth="1"/>
    <col min="14081" max="14081" width="3.5703125" style="312" customWidth="1"/>
    <col min="14082" max="14082" width="2.5703125" style="312" customWidth="1"/>
    <col min="14083" max="14084" width="9.140625" style="312"/>
    <col min="14085" max="14085" width="13.28515625" style="312" bestFit="1" customWidth="1"/>
    <col min="14086" max="14086" width="9.140625" style="312"/>
    <col min="14087" max="14087" width="45.42578125" style="312" customWidth="1"/>
    <col min="14088" max="14334" width="9.140625" style="312"/>
    <col min="14335" max="14335" width="48.28515625" style="312" customWidth="1"/>
    <col min="14336" max="14336" width="9.85546875" style="312" bestFit="1" customWidth="1"/>
    <col min="14337" max="14337" width="3.5703125" style="312" customWidth="1"/>
    <col min="14338" max="14338" width="2.5703125" style="312" customWidth="1"/>
    <col min="14339" max="14340" width="9.140625" style="312"/>
    <col min="14341" max="14341" width="13.28515625" style="312" bestFit="1" customWidth="1"/>
    <col min="14342" max="14342" width="9.140625" style="312"/>
    <col min="14343" max="14343" width="45.42578125" style="312" customWidth="1"/>
    <col min="14344" max="14590" width="9.140625" style="312"/>
    <col min="14591" max="14591" width="48.28515625" style="312" customWidth="1"/>
    <col min="14592" max="14592" width="9.85546875" style="312" bestFit="1" customWidth="1"/>
    <col min="14593" max="14593" width="3.5703125" style="312" customWidth="1"/>
    <col min="14594" max="14594" width="2.5703125" style="312" customWidth="1"/>
    <col min="14595" max="14596" width="9.140625" style="312"/>
    <col min="14597" max="14597" width="13.28515625" style="312" bestFit="1" customWidth="1"/>
    <col min="14598" max="14598" width="9.140625" style="312"/>
    <col min="14599" max="14599" width="45.42578125" style="312" customWidth="1"/>
    <col min="14600" max="14846" width="9.140625" style="312"/>
    <col min="14847" max="14847" width="48.28515625" style="312" customWidth="1"/>
    <col min="14848" max="14848" width="9.85546875" style="312" bestFit="1" customWidth="1"/>
    <col min="14849" max="14849" width="3.5703125" style="312" customWidth="1"/>
    <col min="14850" max="14850" width="2.5703125" style="312" customWidth="1"/>
    <col min="14851" max="14852" width="9.140625" style="312"/>
    <col min="14853" max="14853" width="13.28515625" style="312" bestFit="1" customWidth="1"/>
    <col min="14854" max="14854" width="9.140625" style="312"/>
    <col min="14855" max="14855" width="45.42578125" style="312" customWidth="1"/>
    <col min="14856" max="15102" width="9.140625" style="312"/>
    <col min="15103" max="15103" width="48.28515625" style="312" customWidth="1"/>
    <col min="15104" max="15104" width="9.85546875" style="312" bestFit="1" customWidth="1"/>
    <col min="15105" max="15105" width="3.5703125" style="312" customWidth="1"/>
    <col min="15106" max="15106" width="2.5703125" style="312" customWidth="1"/>
    <col min="15107" max="15108" width="9.140625" style="312"/>
    <col min="15109" max="15109" width="13.28515625" style="312" bestFit="1" customWidth="1"/>
    <col min="15110" max="15110" width="9.140625" style="312"/>
    <col min="15111" max="15111" width="45.42578125" style="312" customWidth="1"/>
    <col min="15112" max="15358" width="9.140625" style="312"/>
    <col min="15359" max="15359" width="48.28515625" style="312" customWidth="1"/>
    <col min="15360" max="15360" width="9.85546875" style="312" bestFit="1" customWidth="1"/>
    <col min="15361" max="15361" width="3.5703125" style="312" customWidth="1"/>
    <col min="15362" max="15362" width="2.5703125" style="312" customWidth="1"/>
    <col min="15363" max="15364" width="9.140625" style="312"/>
    <col min="15365" max="15365" width="13.28515625" style="312" bestFit="1" customWidth="1"/>
    <col min="15366" max="15366" width="9.140625" style="312"/>
    <col min="15367" max="15367" width="45.42578125" style="312" customWidth="1"/>
    <col min="15368" max="15614" width="9.140625" style="312"/>
    <col min="15615" max="15615" width="48.28515625" style="312" customWidth="1"/>
    <col min="15616" max="15616" width="9.85546875" style="312" bestFit="1" customWidth="1"/>
    <col min="15617" max="15617" width="3.5703125" style="312" customWidth="1"/>
    <col min="15618" max="15618" width="2.5703125" style="312" customWidth="1"/>
    <col min="15619" max="15620" width="9.140625" style="312"/>
    <col min="15621" max="15621" width="13.28515625" style="312" bestFit="1" customWidth="1"/>
    <col min="15622" max="15622" width="9.140625" style="312"/>
    <col min="15623" max="15623" width="45.42578125" style="312" customWidth="1"/>
    <col min="15624" max="15870" width="9.140625" style="312"/>
    <col min="15871" max="15871" width="48.28515625" style="312" customWidth="1"/>
    <col min="15872" max="15872" width="9.85546875" style="312" bestFit="1" customWidth="1"/>
    <col min="15873" max="15873" width="3.5703125" style="312" customWidth="1"/>
    <col min="15874" max="15874" width="2.5703125" style="312" customWidth="1"/>
    <col min="15875" max="15876" width="9.140625" style="312"/>
    <col min="15877" max="15877" width="13.28515625" style="312" bestFit="1" customWidth="1"/>
    <col min="15878" max="15878" width="9.140625" style="312"/>
    <col min="15879" max="15879" width="45.42578125" style="312" customWidth="1"/>
    <col min="15880" max="16126" width="9.140625" style="312"/>
    <col min="16127" max="16127" width="48.28515625" style="312" customWidth="1"/>
    <col min="16128" max="16128" width="9.85546875" style="312" bestFit="1" customWidth="1"/>
    <col min="16129" max="16129" width="3.5703125" style="312" customWidth="1"/>
    <col min="16130" max="16130" width="2.5703125" style="312" customWidth="1"/>
    <col min="16131" max="16132" width="9.140625" style="312"/>
    <col min="16133" max="16133" width="13.28515625" style="312" bestFit="1" customWidth="1"/>
    <col min="16134" max="16134" width="9.140625" style="312"/>
    <col min="16135" max="16135" width="45.42578125" style="312" customWidth="1"/>
    <col min="16136" max="16384" width="9.140625" style="312"/>
  </cols>
  <sheetData>
    <row r="1" spans="1:7" ht="15">
      <c r="A1" s="1409" t="s">
        <v>224</v>
      </c>
      <c r="B1" s="1410"/>
      <c r="C1" s="1410"/>
      <c r="D1" s="1410"/>
      <c r="E1" s="1410"/>
      <c r="F1" s="1411"/>
      <c r="G1" s="1139"/>
    </row>
    <row r="2" spans="1:7" ht="15">
      <c r="A2" s="1412" t="s">
        <v>225</v>
      </c>
      <c r="B2" s="1413"/>
      <c r="C2" s="1413"/>
      <c r="D2" s="1413"/>
      <c r="E2" s="1413"/>
      <c r="F2" s="1414"/>
      <c r="G2" s="1140"/>
    </row>
    <row r="3" spans="1:7" ht="15">
      <c r="A3" s="1469" t="s">
        <v>226</v>
      </c>
      <c r="B3" s="1470"/>
      <c r="C3" s="1470"/>
      <c r="D3" s="1470"/>
      <c r="E3" s="1470"/>
      <c r="F3" s="1471"/>
      <c r="G3" s="1140"/>
    </row>
    <row r="4" spans="1:7" ht="25.5" customHeight="1" thickBot="1">
      <c r="A4" s="1571" t="s">
        <v>888</v>
      </c>
      <c r="B4" s="1572"/>
      <c r="C4" s="1572"/>
      <c r="D4" s="1572"/>
      <c r="E4" s="1572"/>
      <c r="F4" s="1573"/>
      <c r="G4" s="1141"/>
    </row>
    <row r="5" spans="1:7" ht="26.25" customHeight="1">
      <c r="A5" s="1142" t="s">
        <v>901</v>
      </c>
      <c r="B5" s="1143"/>
      <c r="C5" s="1143"/>
      <c r="D5" s="1144"/>
      <c r="E5" s="1144"/>
      <c r="F5" s="1145"/>
    </row>
    <row r="6" spans="1:7">
      <c r="A6" s="1146"/>
      <c r="B6" s="1147"/>
      <c r="C6" s="1147"/>
      <c r="D6" s="1148"/>
      <c r="E6" s="1148"/>
      <c r="F6" s="1149"/>
    </row>
    <row r="7" spans="1:7">
      <c r="A7" s="1150" t="s">
        <v>902</v>
      </c>
      <c r="B7" s="1147"/>
      <c r="C7" s="1147"/>
      <c r="D7" s="1148"/>
      <c r="E7" s="1148"/>
      <c r="F7" s="1149"/>
    </row>
    <row r="8" spans="1:7">
      <c r="A8" s="1150"/>
      <c r="B8" s="1147"/>
      <c r="C8" s="1147"/>
      <c r="D8" s="1148"/>
      <c r="E8" s="1148"/>
      <c r="F8" s="1149"/>
    </row>
    <row r="9" spans="1:7">
      <c r="A9" s="1574" t="s">
        <v>903</v>
      </c>
      <c r="B9" s="1575"/>
      <c r="C9" s="1575"/>
      <c r="D9" s="1575"/>
      <c r="E9" s="1575"/>
      <c r="F9" s="1576"/>
    </row>
    <row r="10" spans="1:7">
      <c r="A10" s="1574" t="s">
        <v>891</v>
      </c>
      <c r="B10" s="1575"/>
      <c r="C10" s="1575"/>
      <c r="D10" s="1575"/>
      <c r="E10" s="1575"/>
      <c r="F10" s="1576"/>
    </row>
    <row r="11" spans="1:7">
      <c r="A11" s="1146"/>
      <c r="B11" s="1147"/>
      <c r="C11" s="1147"/>
      <c r="D11" s="1148"/>
      <c r="E11" s="1148"/>
      <c r="F11" s="1149"/>
    </row>
    <row r="12" spans="1:7">
      <c r="A12" s="1150" t="s">
        <v>904</v>
      </c>
      <c r="B12" s="1147"/>
      <c r="C12" s="1147"/>
      <c r="D12" s="1148"/>
      <c r="E12" s="1148"/>
      <c r="F12" s="1149"/>
    </row>
    <row r="13" spans="1:7">
      <c r="A13" s="1150"/>
      <c r="B13" s="1147"/>
      <c r="C13" s="1147"/>
      <c r="D13" s="1148"/>
      <c r="E13" s="1148"/>
      <c r="F13" s="1149"/>
    </row>
    <row r="14" spans="1:7">
      <c r="A14" s="1146" t="s">
        <v>905</v>
      </c>
      <c r="B14" s="1147"/>
      <c r="C14" s="1147"/>
      <c r="D14" s="1148"/>
      <c r="E14" s="1148"/>
      <c r="F14" s="1149"/>
    </row>
    <row r="15" spans="1:7">
      <c r="A15" s="1574" t="s">
        <v>900</v>
      </c>
      <c r="B15" s="1575"/>
      <c r="C15" s="1575"/>
      <c r="D15" s="1575"/>
      <c r="E15" s="1575"/>
      <c r="F15" s="1576"/>
    </row>
    <row r="16" spans="1:7">
      <c r="A16" s="1151"/>
      <c r="B16" s="1152"/>
      <c r="C16" s="1152"/>
      <c r="D16" s="1152"/>
      <c r="E16" s="1152"/>
      <c r="F16" s="1153"/>
      <c r="G16" s="313"/>
    </row>
    <row r="17" spans="1:7">
      <c r="A17" s="1150" t="s">
        <v>892</v>
      </c>
      <c r="B17" s="1148"/>
      <c r="C17" s="1148"/>
      <c r="D17" s="1148"/>
      <c r="E17" s="1148"/>
      <c r="F17" s="1149"/>
    </row>
    <row r="18" spans="1:7" ht="13.5" thickBot="1">
      <c r="A18" s="1154"/>
      <c r="B18" s="1148"/>
      <c r="C18" s="1148"/>
      <c r="D18" s="1148"/>
      <c r="E18" s="1155" t="s">
        <v>906</v>
      </c>
      <c r="F18" s="1156" t="s">
        <v>907</v>
      </c>
    </row>
    <row r="19" spans="1:7">
      <c r="A19" s="327" t="s">
        <v>908</v>
      </c>
      <c r="B19" s="328">
        <v>4</v>
      </c>
      <c r="C19" s="329" t="s">
        <v>893</v>
      </c>
      <c r="D19" s="1148"/>
      <c r="E19" s="1157">
        <f>[2]Auxiliar!B27</f>
        <v>3.8</v>
      </c>
      <c r="F19" s="1158">
        <f>[2]Auxiliar!C27</f>
        <v>4.67</v>
      </c>
      <c r="G19" s="312" t="str">
        <f>IF(B19="","",IF(OR(B19&lt;E19,B19&gt;F19),"não atende","atende"))</f>
        <v>atende</v>
      </c>
    </row>
    <row r="20" spans="1:7" ht="13.5" thickBot="1">
      <c r="A20" s="330" t="s">
        <v>909</v>
      </c>
      <c r="B20" s="331">
        <v>0.87</v>
      </c>
      <c r="C20" s="332" t="s">
        <v>893</v>
      </c>
      <c r="D20" s="1148"/>
      <c r="E20" s="1157">
        <f>[2]Auxiliar!D27</f>
        <v>0.5</v>
      </c>
      <c r="F20" s="1158">
        <f>[2]Auxiliar!E27</f>
        <v>0.97</v>
      </c>
      <c r="G20" s="312" t="str">
        <f>IF(B20="","",IF(OR(B20&lt;E20,B20&gt;F20),"não atende","atende"))</f>
        <v>atende</v>
      </c>
    </row>
    <row r="21" spans="1:7" ht="13.5" thickBot="1">
      <c r="A21" s="314" t="s">
        <v>910</v>
      </c>
      <c r="B21" s="315">
        <v>0.54</v>
      </c>
      <c r="C21" s="316" t="s">
        <v>893</v>
      </c>
      <c r="D21" s="1148"/>
      <c r="E21" s="1157">
        <f>[2]Auxiliar!F27</f>
        <v>0.32</v>
      </c>
      <c r="F21" s="1158">
        <f>[2]Auxiliar!G27</f>
        <v>0.74</v>
      </c>
      <c r="G21" s="312" t="str">
        <f>IF(B21="","",IF(OR(B21&lt;E21,B21&gt;F21),"não atende","atende"))</f>
        <v>atende</v>
      </c>
    </row>
    <row r="22" spans="1:7" ht="13.5" thickBot="1">
      <c r="A22" s="314" t="s">
        <v>911</v>
      </c>
      <c r="B22" s="315">
        <v>1.2</v>
      </c>
      <c r="C22" s="316" t="s">
        <v>893</v>
      </c>
      <c r="D22" s="1148"/>
      <c r="E22" s="1157">
        <f>[2]Auxiliar!H27</f>
        <v>1.02</v>
      </c>
      <c r="F22" s="1158">
        <f>[2]Auxiliar!I27</f>
        <v>1.21</v>
      </c>
      <c r="G22" s="312" t="str">
        <f>IF(B22="","",IF(OR(B22&lt;E22,B22&gt;F22),"não atende","atende"))</f>
        <v>atende</v>
      </c>
    </row>
    <row r="23" spans="1:7">
      <c r="A23" s="1159" t="s">
        <v>912</v>
      </c>
      <c r="B23" s="1160">
        <f>SUM(B19:B22)</f>
        <v>6.61</v>
      </c>
      <c r="C23" s="1161" t="s">
        <v>893</v>
      </c>
      <c r="D23" s="1148"/>
      <c r="E23" s="1148"/>
      <c r="F23" s="1149"/>
    </row>
    <row r="24" spans="1:7">
      <c r="A24" s="1146"/>
      <c r="B24" s="1148"/>
      <c r="C24" s="1148"/>
      <c r="D24" s="1148"/>
      <c r="E24" s="1148"/>
      <c r="F24" s="1149"/>
    </row>
    <row r="25" spans="1:7">
      <c r="A25" s="1150" t="s">
        <v>894</v>
      </c>
      <c r="B25" s="1148"/>
      <c r="C25" s="1148"/>
      <c r="D25" s="1148"/>
      <c r="E25" s="1148"/>
      <c r="F25" s="1149"/>
    </row>
    <row r="26" spans="1:7">
      <c r="A26" s="1154"/>
      <c r="B26" s="1148"/>
      <c r="C26" s="1148"/>
      <c r="D26" s="1148"/>
      <c r="E26" s="1155" t="s">
        <v>906</v>
      </c>
      <c r="F26" s="1156" t="s">
        <v>907</v>
      </c>
    </row>
    <row r="27" spans="1:7" ht="13.5" thickBot="1">
      <c r="A27" s="1162" t="s">
        <v>913</v>
      </c>
      <c r="B27" s="1163">
        <f>B28+B29+B30+B31</f>
        <v>12.15</v>
      </c>
      <c r="C27" s="317" t="s">
        <v>893</v>
      </c>
      <c r="D27" s="1148"/>
      <c r="E27" s="1157"/>
      <c r="F27" s="1158"/>
    </row>
    <row r="28" spans="1:7" ht="13.5" thickBot="1">
      <c r="A28" s="318" t="s">
        <v>895</v>
      </c>
      <c r="B28" s="315">
        <v>4</v>
      </c>
      <c r="C28" s="316" t="s">
        <v>893</v>
      </c>
      <c r="D28" s="1148"/>
      <c r="E28" s="1157">
        <f>[2]Auxiliar!N27</f>
        <v>1</v>
      </c>
      <c r="F28" s="1158">
        <v>5</v>
      </c>
      <c r="G28" s="312" t="str">
        <f>IF(B28="","",IF(OR(B28&lt;E28,B28&gt;F28),"não atende","atende"))</f>
        <v>atende</v>
      </c>
    </row>
    <row r="29" spans="1:7" ht="13.5" thickBot="1">
      <c r="A29" s="318" t="s">
        <v>896</v>
      </c>
      <c r="B29" s="315">
        <v>3</v>
      </c>
      <c r="C29" s="316" t="s">
        <v>893</v>
      </c>
      <c r="D29" s="1148"/>
      <c r="E29" s="1157">
        <f>[2]Auxiliar!J27</f>
        <v>3</v>
      </c>
      <c r="F29" s="1158">
        <f>[2]Auxiliar!K27</f>
        <v>3</v>
      </c>
      <c r="G29" s="312" t="str">
        <f>IF(B29="","",IF(OR(B29&lt;E29,B29&gt;F29),"não atende","atende"))</f>
        <v>atende</v>
      </c>
    </row>
    <row r="30" spans="1:7" ht="13.5" thickBot="1">
      <c r="A30" s="318" t="s">
        <v>897</v>
      </c>
      <c r="B30" s="315">
        <v>0.65</v>
      </c>
      <c r="C30" s="316" t="s">
        <v>893</v>
      </c>
      <c r="D30" s="1148"/>
      <c r="E30" s="1157">
        <f>[2]Auxiliar!L27</f>
        <v>0.65</v>
      </c>
      <c r="F30" s="1158">
        <f>[2]Auxiliar!M27</f>
        <v>0.65</v>
      </c>
      <c r="G30" s="312" t="str">
        <f>IF(B30="","",IF(OR(B30&lt;E30,B30&gt;F30),"não atende","atende"))</f>
        <v>atende</v>
      </c>
    </row>
    <row r="31" spans="1:7" ht="13.5" thickBot="1">
      <c r="A31" s="318" t="s">
        <v>914</v>
      </c>
      <c r="B31" s="319">
        <v>4.5</v>
      </c>
      <c r="C31" s="320" t="s">
        <v>893</v>
      </c>
      <c r="D31" s="1148"/>
      <c r="E31" s="1157">
        <v>4.5</v>
      </c>
      <c r="F31" s="1158">
        <v>4.5</v>
      </c>
      <c r="G31" s="312" t="str">
        <f>IF(B31="","",IF(OR(B31&lt;E31,B31&gt;F31),"não atende","atende"))</f>
        <v>atende</v>
      </c>
    </row>
    <row r="32" spans="1:7" ht="13.5" thickBot="1">
      <c r="A32" s="314" t="s">
        <v>915</v>
      </c>
      <c r="B32" s="315">
        <v>7</v>
      </c>
      <c r="C32" s="316" t="s">
        <v>893</v>
      </c>
      <c r="D32" s="1148"/>
      <c r="E32" s="1157">
        <v>4</v>
      </c>
      <c r="F32" s="1158">
        <f>[2]Auxiliar!Q27</f>
        <v>8.69</v>
      </c>
      <c r="G32" s="312" t="str">
        <f>IF(A9="AE099008","",IF(B32="","",IF(OR(B32&lt;E32,B32&gt;F32),"não atende","atende")))</f>
        <v>atende</v>
      </c>
    </row>
    <row r="33" spans="1:7">
      <c r="A33" s="1159" t="s">
        <v>916</v>
      </c>
      <c r="B33" s="1164">
        <f>B32+B27</f>
        <v>19.149999999999999</v>
      </c>
      <c r="C33" s="1161" t="s">
        <v>893</v>
      </c>
      <c r="D33" s="1148"/>
      <c r="E33" s="1148"/>
      <c r="F33" s="1149"/>
    </row>
    <row r="34" spans="1:7">
      <c r="A34" s="1146"/>
      <c r="B34" s="1148"/>
      <c r="C34" s="1148"/>
      <c r="D34" s="1148"/>
      <c r="E34" s="1148"/>
      <c r="F34" s="1149"/>
    </row>
    <row r="35" spans="1:7">
      <c r="A35" s="1146"/>
      <c r="B35" s="1148"/>
      <c r="C35" s="1148"/>
      <c r="D35" s="1148"/>
      <c r="E35" s="1148"/>
      <c r="F35" s="1149"/>
    </row>
    <row r="36" spans="1:7">
      <c r="A36" s="1150" t="s">
        <v>898</v>
      </c>
      <c r="B36" s="1148"/>
      <c r="C36" s="1148"/>
      <c r="D36" s="1148"/>
      <c r="E36" s="1155"/>
      <c r="F36" s="1156"/>
    </row>
    <row r="37" spans="1:7">
      <c r="A37" s="1146"/>
      <c r="B37" s="1148"/>
      <c r="C37" s="1148"/>
      <c r="D37" s="1148"/>
      <c r="E37" s="1157"/>
      <c r="F37" s="1158"/>
    </row>
    <row r="38" spans="1:7">
      <c r="A38" s="1151" t="s">
        <v>917</v>
      </c>
      <c r="B38" s="1165">
        <f>(((1+(B19/100)+(B21/100)+(B20/100))*(1+(B22/100))*(1+(B32/100)))/(1-B27/100)-1)</f>
        <v>0.29930000000000001</v>
      </c>
      <c r="C38" s="1161"/>
      <c r="D38" s="1148"/>
      <c r="E38" s="321"/>
      <c r="F38" s="1166"/>
      <c r="G38" s="322"/>
    </row>
    <row r="39" spans="1:7">
      <c r="A39" s="1151" t="s">
        <v>899</v>
      </c>
      <c r="B39" s="1148"/>
      <c r="C39" s="1148"/>
      <c r="D39" s="1148"/>
      <c r="E39" s="1167"/>
      <c r="F39" s="1168"/>
      <c r="G39" s="322"/>
    </row>
    <row r="40" spans="1:7">
      <c r="A40" s="1146"/>
      <c r="B40" s="1169"/>
      <c r="C40" s="1148"/>
      <c r="D40" s="1148"/>
      <c r="E40" s="1148"/>
      <c r="F40" s="1149"/>
    </row>
    <row r="41" spans="1:7" ht="13.5">
      <c r="A41" s="1170" t="s">
        <v>918</v>
      </c>
      <c r="B41" s="1163"/>
      <c r="C41" s="1148"/>
      <c r="D41" s="1148"/>
      <c r="E41" s="1148"/>
      <c r="F41" s="1149"/>
    </row>
    <row r="42" spans="1:7" ht="13.5">
      <c r="A42" s="1170" t="s">
        <v>919</v>
      </c>
      <c r="B42" s="1148"/>
      <c r="C42" s="1148"/>
      <c r="D42" s="1148"/>
      <c r="E42" s="1148"/>
      <c r="F42" s="1149" t="s">
        <v>135</v>
      </c>
    </row>
    <row r="43" spans="1:7" ht="13.5">
      <c r="A43" s="1170" t="s">
        <v>920</v>
      </c>
      <c r="B43" s="1148"/>
      <c r="C43" s="1148"/>
      <c r="D43" s="1148"/>
      <c r="E43" s="1148"/>
      <c r="F43" s="1149"/>
    </row>
    <row r="44" spans="1:7" ht="13.5">
      <c r="A44" s="1170" t="s">
        <v>921</v>
      </c>
      <c r="B44" s="1148"/>
      <c r="C44" s="1148"/>
      <c r="D44" s="1148"/>
      <c r="E44" s="1148"/>
      <c r="F44" s="1149"/>
    </row>
    <row r="45" spans="1:7" ht="13.5">
      <c r="A45" s="1170" t="s">
        <v>922</v>
      </c>
      <c r="B45" s="1148"/>
      <c r="C45" s="1148"/>
      <c r="D45" s="1148"/>
      <c r="E45" s="1148"/>
      <c r="F45" s="1149"/>
    </row>
    <row r="46" spans="1:7" ht="13.5">
      <c r="A46" s="1170" t="s">
        <v>923</v>
      </c>
      <c r="B46" s="1148"/>
      <c r="C46" s="1148"/>
      <c r="D46" s="1148"/>
      <c r="E46" s="1148"/>
      <c r="F46" s="1149"/>
    </row>
    <row r="47" spans="1:7" ht="13.5">
      <c r="A47" s="1170" t="s">
        <v>924</v>
      </c>
      <c r="B47" s="1148"/>
      <c r="C47" s="1148"/>
      <c r="D47" s="1148"/>
      <c r="E47" s="1148"/>
      <c r="F47" s="1149"/>
    </row>
    <row r="48" spans="1:7" ht="13.5">
      <c r="A48" s="1170" t="s">
        <v>925</v>
      </c>
      <c r="B48" s="1148"/>
      <c r="C48" s="1148"/>
      <c r="D48" s="1148"/>
      <c r="E48" s="1148"/>
      <c r="F48" s="1149"/>
    </row>
    <row r="49" spans="1:8">
      <c r="A49" s="1146" t="s">
        <v>926</v>
      </c>
      <c r="B49" s="1148"/>
      <c r="C49" s="1148"/>
      <c r="D49" s="1148"/>
      <c r="E49" s="1148"/>
      <c r="F49" s="1149"/>
    </row>
    <row r="50" spans="1:8" ht="17.25" customHeight="1" thickBot="1">
      <c r="A50" s="1171"/>
      <c r="B50" s="1172"/>
      <c r="C50" s="1172"/>
      <c r="D50" s="1172"/>
      <c r="E50" s="1172"/>
      <c r="F50" s="1173"/>
    </row>
    <row r="51" spans="1:8" ht="15">
      <c r="A51" s="1274" t="s">
        <v>1302</v>
      </c>
      <c r="B51" s="1275"/>
      <c r="C51" s="1275"/>
      <c r="D51" s="1252"/>
      <c r="E51" s="1252"/>
      <c r="F51" s="1252"/>
      <c r="G51" s="1252"/>
      <c r="H51" s="1252"/>
    </row>
    <row r="52" spans="1:8" ht="15">
      <c r="A52" s="721"/>
      <c r="B52" s="550"/>
      <c r="C52" s="550"/>
      <c r="D52" s="1252"/>
      <c r="E52" s="1252"/>
      <c r="F52" s="1252"/>
      <c r="G52" s="1252"/>
      <c r="H52" s="1252"/>
    </row>
    <row r="53" spans="1:8" ht="15">
      <c r="A53" s="721"/>
      <c r="B53" s="550"/>
      <c r="C53" s="550"/>
      <c r="D53" s="1252"/>
      <c r="E53" s="1252"/>
      <c r="F53" s="1252"/>
      <c r="G53" s="1252"/>
      <c r="H53" s="1252"/>
    </row>
    <row r="54" spans="1:8" ht="14.25">
      <c r="A54" s="721"/>
      <c r="B54" s="550"/>
      <c r="C54" s="550"/>
      <c r="D54" s="740" t="s">
        <v>1303</v>
      </c>
      <c r="E54" s="740"/>
      <c r="F54" s="740"/>
      <c r="G54" s="740"/>
      <c r="H54" s="740"/>
    </row>
    <row r="55" spans="1:8" ht="14.25">
      <c r="A55" s="721"/>
      <c r="B55" s="550"/>
      <c r="C55" s="550"/>
      <c r="D55" s="740" t="s">
        <v>1304</v>
      </c>
      <c r="E55" s="740"/>
      <c r="F55" s="740"/>
      <c r="G55" s="740"/>
      <c r="H55" s="740"/>
    </row>
  </sheetData>
  <protectedRanges>
    <protectedRange sqref="B19:B22" name="Intervalo1_1"/>
    <protectedRange sqref="B28:B32" name="Intervalo2_1"/>
  </protectedRanges>
  <mergeCells count="11">
    <mergeCell ref="A3:F3"/>
    <mergeCell ref="A2:F2"/>
    <mergeCell ref="A1:F1"/>
    <mergeCell ref="A9:F9"/>
    <mergeCell ref="A10:F10"/>
    <mergeCell ref="A51:C51"/>
    <mergeCell ref="D51:H51"/>
    <mergeCell ref="D52:H52"/>
    <mergeCell ref="D53:H53"/>
    <mergeCell ref="A4:F4"/>
    <mergeCell ref="A15:F15"/>
  </mergeCells>
  <conditionalFormatting sqref="G38 G28:G32 G19:G22">
    <cfRule type="cellIs" dxfId="1" priority="1" stopIfTrue="1" operator="equal">
      <formula>"atende"</formula>
    </cfRule>
    <cfRule type="cellIs" dxfId="0" priority="2" stopIfTrue="1" operator="equal">
      <formula>"não atende"</formula>
    </cfRule>
  </conditionalFormatting>
  <dataValidations disablePrompts="1" count="3">
    <dataValidation type="list" allowBlank="1" showInputMessage="1" showErrorMessage="1" sqref="A10:F10 IU6:IZ6 SQ6:SV6 ACM6:ACR6 AMI6:AMN6 AWE6:AWJ6 BGA6:BGF6 BPW6:BQB6 BZS6:BZX6 CJO6:CJT6 CTK6:CTP6 DDG6:DDL6 DNC6:DNH6 DWY6:DXD6 EGU6:EGZ6 EQQ6:EQV6 FAM6:FAR6 FKI6:FKN6 FUE6:FUJ6 GEA6:GEF6 GNW6:GOB6 GXS6:GXX6 HHO6:HHT6 HRK6:HRP6 IBG6:IBL6 ILC6:ILH6 IUY6:IVD6 JEU6:JEZ6 JOQ6:JOV6 JYM6:JYR6 KII6:KIN6 KSE6:KSJ6 LCA6:LCF6 LLW6:LMB6 LVS6:LVX6 MFO6:MFT6 MPK6:MPP6 MZG6:MZL6 NJC6:NJH6 NSY6:NTD6 OCU6:OCZ6 OMQ6:OMV6 OWM6:OWR6 PGI6:PGN6 PQE6:PQJ6 QAA6:QAF6 QJW6:QKB6 QTS6:QTX6 RDO6:RDT6 RNK6:RNP6 RXG6:RXL6 SHC6:SHH6 SQY6:SRD6 TAU6:TAZ6 TKQ6:TKV6 TUM6:TUR6 UEI6:UEN6 UOE6:UOJ6 UYA6:UYF6 VHW6:VIB6 VRS6:VRX6 WBO6:WBT6 WLK6:WLP6 WVG6:WVL6 A65545:F65545 IU65541:IZ65541 SQ65541:SV65541 ACM65541:ACR65541 AMI65541:AMN65541 AWE65541:AWJ65541 BGA65541:BGF65541 BPW65541:BQB65541 BZS65541:BZX65541 CJO65541:CJT65541 CTK65541:CTP65541 DDG65541:DDL65541 DNC65541:DNH65541 DWY65541:DXD65541 EGU65541:EGZ65541 EQQ65541:EQV65541 FAM65541:FAR65541 FKI65541:FKN65541 FUE65541:FUJ65541 GEA65541:GEF65541 GNW65541:GOB65541 GXS65541:GXX65541 HHO65541:HHT65541 HRK65541:HRP65541 IBG65541:IBL65541 ILC65541:ILH65541 IUY65541:IVD65541 JEU65541:JEZ65541 JOQ65541:JOV65541 JYM65541:JYR65541 KII65541:KIN65541 KSE65541:KSJ65541 LCA65541:LCF65541 LLW65541:LMB65541 LVS65541:LVX65541 MFO65541:MFT65541 MPK65541:MPP65541 MZG65541:MZL65541 NJC65541:NJH65541 NSY65541:NTD65541 OCU65541:OCZ65541 OMQ65541:OMV65541 OWM65541:OWR65541 PGI65541:PGN65541 PQE65541:PQJ65541 QAA65541:QAF65541 QJW65541:QKB65541 QTS65541:QTX65541 RDO65541:RDT65541 RNK65541:RNP65541 RXG65541:RXL65541 SHC65541:SHH65541 SQY65541:SRD65541 TAU65541:TAZ65541 TKQ65541:TKV65541 TUM65541:TUR65541 UEI65541:UEN65541 UOE65541:UOJ65541 UYA65541:UYF65541 VHW65541:VIB65541 VRS65541:VRX65541 WBO65541:WBT65541 WLK65541:WLP65541 WVG65541:WVL65541 A131081:F131081 IU131077:IZ131077 SQ131077:SV131077 ACM131077:ACR131077 AMI131077:AMN131077 AWE131077:AWJ131077 BGA131077:BGF131077 BPW131077:BQB131077 BZS131077:BZX131077 CJO131077:CJT131077 CTK131077:CTP131077 DDG131077:DDL131077 DNC131077:DNH131077 DWY131077:DXD131077 EGU131077:EGZ131077 EQQ131077:EQV131077 FAM131077:FAR131077 FKI131077:FKN131077 FUE131077:FUJ131077 GEA131077:GEF131077 GNW131077:GOB131077 GXS131077:GXX131077 HHO131077:HHT131077 HRK131077:HRP131077 IBG131077:IBL131077 ILC131077:ILH131077 IUY131077:IVD131077 JEU131077:JEZ131077 JOQ131077:JOV131077 JYM131077:JYR131077 KII131077:KIN131077 KSE131077:KSJ131077 LCA131077:LCF131077 LLW131077:LMB131077 LVS131077:LVX131077 MFO131077:MFT131077 MPK131077:MPP131077 MZG131077:MZL131077 NJC131077:NJH131077 NSY131077:NTD131077 OCU131077:OCZ131077 OMQ131077:OMV131077 OWM131077:OWR131077 PGI131077:PGN131077 PQE131077:PQJ131077 QAA131077:QAF131077 QJW131077:QKB131077 QTS131077:QTX131077 RDO131077:RDT131077 RNK131077:RNP131077 RXG131077:RXL131077 SHC131077:SHH131077 SQY131077:SRD131077 TAU131077:TAZ131077 TKQ131077:TKV131077 TUM131077:TUR131077 UEI131077:UEN131077 UOE131077:UOJ131077 UYA131077:UYF131077 VHW131077:VIB131077 VRS131077:VRX131077 WBO131077:WBT131077 WLK131077:WLP131077 WVG131077:WVL131077 A196617:F196617 IU196613:IZ196613 SQ196613:SV196613 ACM196613:ACR196613 AMI196613:AMN196613 AWE196613:AWJ196613 BGA196613:BGF196613 BPW196613:BQB196613 BZS196613:BZX196613 CJO196613:CJT196613 CTK196613:CTP196613 DDG196613:DDL196613 DNC196613:DNH196613 DWY196613:DXD196613 EGU196613:EGZ196613 EQQ196613:EQV196613 FAM196613:FAR196613 FKI196613:FKN196613 FUE196613:FUJ196613 GEA196613:GEF196613 GNW196613:GOB196613 GXS196613:GXX196613 HHO196613:HHT196613 HRK196613:HRP196613 IBG196613:IBL196613 ILC196613:ILH196613 IUY196613:IVD196613 JEU196613:JEZ196613 JOQ196613:JOV196613 JYM196613:JYR196613 KII196613:KIN196613 KSE196613:KSJ196613 LCA196613:LCF196613 LLW196613:LMB196613 LVS196613:LVX196613 MFO196613:MFT196613 MPK196613:MPP196613 MZG196613:MZL196613 NJC196613:NJH196613 NSY196613:NTD196613 OCU196613:OCZ196613 OMQ196613:OMV196613 OWM196613:OWR196613 PGI196613:PGN196613 PQE196613:PQJ196613 QAA196613:QAF196613 QJW196613:QKB196613 QTS196613:QTX196613 RDO196613:RDT196613 RNK196613:RNP196613 RXG196613:RXL196613 SHC196613:SHH196613 SQY196613:SRD196613 TAU196613:TAZ196613 TKQ196613:TKV196613 TUM196613:TUR196613 UEI196613:UEN196613 UOE196613:UOJ196613 UYA196613:UYF196613 VHW196613:VIB196613 VRS196613:VRX196613 WBO196613:WBT196613 WLK196613:WLP196613 WVG196613:WVL196613 A262153:F262153 IU262149:IZ262149 SQ262149:SV262149 ACM262149:ACR262149 AMI262149:AMN262149 AWE262149:AWJ262149 BGA262149:BGF262149 BPW262149:BQB262149 BZS262149:BZX262149 CJO262149:CJT262149 CTK262149:CTP262149 DDG262149:DDL262149 DNC262149:DNH262149 DWY262149:DXD262149 EGU262149:EGZ262149 EQQ262149:EQV262149 FAM262149:FAR262149 FKI262149:FKN262149 FUE262149:FUJ262149 GEA262149:GEF262149 GNW262149:GOB262149 GXS262149:GXX262149 HHO262149:HHT262149 HRK262149:HRP262149 IBG262149:IBL262149 ILC262149:ILH262149 IUY262149:IVD262149 JEU262149:JEZ262149 JOQ262149:JOV262149 JYM262149:JYR262149 KII262149:KIN262149 KSE262149:KSJ262149 LCA262149:LCF262149 LLW262149:LMB262149 LVS262149:LVX262149 MFO262149:MFT262149 MPK262149:MPP262149 MZG262149:MZL262149 NJC262149:NJH262149 NSY262149:NTD262149 OCU262149:OCZ262149 OMQ262149:OMV262149 OWM262149:OWR262149 PGI262149:PGN262149 PQE262149:PQJ262149 QAA262149:QAF262149 QJW262149:QKB262149 QTS262149:QTX262149 RDO262149:RDT262149 RNK262149:RNP262149 RXG262149:RXL262149 SHC262149:SHH262149 SQY262149:SRD262149 TAU262149:TAZ262149 TKQ262149:TKV262149 TUM262149:TUR262149 UEI262149:UEN262149 UOE262149:UOJ262149 UYA262149:UYF262149 VHW262149:VIB262149 VRS262149:VRX262149 WBO262149:WBT262149 WLK262149:WLP262149 WVG262149:WVL262149 A327689:F327689 IU327685:IZ327685 SQ327685:SV327685 ACM327685:ACR327685 AMI327685:AMN327685 AWE327685:AWJ327685 BGA327685:BGF327685 BPW327685:BQB327685 BZS327685:BZX327685 CJO327685:CJT327685 CTK327685:CTP327685 DDG327685:DDL327685 DNC327685:DNH327685 DWY327685:DXD327685 EGU327685:EGZ327685 EQQ327685:EQV327685 FAM327685:FAR327685 FKI327685:FKN327685 FUE327685:FUJ327685 GEA327685:GEF327685 GNW327685:GOB327685 GXS327685:GXX327685 HHO327685:HHT327685 HRK327685:HRP327685 IBG327685:IBL327685 ILC327685:ILH327685 IUY327685:IVD327685 JEU327685:JEZ327685 JOQ327685:JOV327685 JYM327685:JYR327685 KII327685:KIN327685 KSE327685:KSJ327685 LCA327685:LCF327685 LLW327685:LMB327685 LVS327685:LVX327685 MFO327685:MFT327685 MPK327685:MPP327685 MZG327685:MZL327685 NJC327685:NJH327685 NSY327685:NTD327685 OCU327685:OCZ327685 OMQ327685:OMV327685 OWM327685:OWR327685 PGI327685:PGN327685 PQE327685:PQJ327685 QAA327685:QAF327685 QJW327685:QKB327685 QTS327685:QTX327685 RDO327685:RDT327685 RNK327685:RNP327685 RXG327685:RXL327685 SHC327685:SHH327685 SQY327685:SRD327685 TAU327685:TAZ327685 TKQ327685:TKV327685 TUM327685:TUR327685 UEI327685:UEN327685 UOE327685:UOJ327685 UYA327685:UYF327685 VHW327685:VIB327685 VRS327685:VRX327685 WBO327685:WBT327685 WLK327685:WLP327685 WVG327685:WVL327685 A393225:F393225 IU393221:IZ393221 SQ393221:SV393221 ACM393221:ACR393221 AMI393221:AMN393221 AWE393221:AWJ393221 BGA393221:BGF393221 BPW393221:BQB393221 BZS393221:BZX393221 CJO393221:CJT393221 CTK393221:CTP393221 DDG393221:DDL393221 DNC393221:DNH393221 DWY393221:DXD393221 EGU393221:EGZ393221 EQQ393221:EQV393221 FAM393221:FAR393221 FKI393221:FKN393221 FUE393221:FUJ393221 GEA393221:GEF393221 GNW393221:GOB393221 GXS393221:GXX393221 HHO393221:HHT393221 HRK393221:HRP393221 IBG393221:IBL393221 ILC393221:ILH393221 IUY393221:IVD393221 JEU393221:JEZ393221 JOQ393221:JOV393221 JYM393221:JYR393221 KII393221:KIN393221 KSE393221:KSJ393221 LCA393221:LCF393221 LLW393221:LMB393221 LVS393221:LVX393221 MFO393221:MFT393221 MPK393221:MPP393221 MZG393221:MZL393221 NJC393221:NJH393221 NSY393221:NTD393221 OCU393221:OCZ393221 OMQ393221:OMV393221 OWM393221:OWR393221 PGI393221:PGN393221 PQE393221:PQJ393221 QAA393221:QAF393221 QJW393221:QKB393221 QTS393221:QTX393221 RDO393221:RDT393221 RNK393221:RNP393221 RXG393221:RXL393221 SHC393221:SHH393221 SQY393221:SRD393221 TAU393221:TAZ393221 TKQ393221:TKV393221 TUM393221:TUR393221 UEI393221:UEN393221 UOE393221:UOJ393221 UYA393221:UYF393221 VHW393221:VIB393221 VRS393221:VRX393221 WBO393221:WBT393221 WLK393221:WLP393221 WVG393221:WVL393221 A458761:F458761 IU458757:IZ458757 SQ458757:SV458757 ACM458757:ACR458757 AMI458757:AMN458757 AWE458757:AWJ458757 BGA458757:BGF458757 BPW458757:BQB458757 BZS458757:BZX458757 CJO458757:CJT458757 CTK458757:CTP458757 DDG458757:DDL458757 DNC458757:DNH458757 DWY458757:DXD458757 EGU458757:EGZ458757 EQQ458757:EQV458757 FAM458757:FAR458757 FKI458757:FKN458757 FUE458757:FUJ458757 GEA458757:GEF458757 GNW458757:GOB458757 GXS458757:GXX458757 HHO458757:HHT458757 HRK458757:HRP458757 IBG458757:IBL458757 ILC458757:ILH458757 IUY458757:IVD458757 JEU458757:JEZ458757 JOQ458757:JOV458757 JYM458757:JYR458757 KII458757:KIN458757 KSE458757:KSJ458757 LCA458757:LCF458757 LLW458757:LMB458757 LVS458757:LVX458757 MFO458757:MFT458757 MPK458757:MPP458757 MZG458757:MZL458757 NJC458757:NJH458757 NSY458757:NTD458757 OCU458757:OCZ458757 OMQ458757:OMV458757 OWM458757:OWR458757 PGI458757:PGN458757 PQE458757:PQJ458757 QAA458757:QAF458757 QJW458757:QKB458757 QTS458757:QTX458757 RDO458757:RDT458757 RNK458757:RNP458757 RXG458757:RXL458757 SHC458757:SHH458757 SQY458757:SRD458757 TAU458757:TAZ458757 TKQ458757:TKV458757 TUM458757:TUR458757 UEI458757:UEN458757 UOE458757:UOJ458757 UYA458757:UYF458757 VHW458757:VIB458757 VRS458757:VRX458757 WBO458757:WBT458757 WLK458757:WLP458757 WVG458757:WVL458757 A524297:F524297 IU524293:IZ524293 SQ524293:SV524293 ACM524293:ACR524293 AMI524293:AMN524293 AWE524293:AWJ524293 BGA524293:BGF524293 BPW524293:BQB524293 BZS524293:BZX524293 CJO524293:CJT524293 CTK524293:CTP524293 DDG524293:DDL524293 DNC524293:DNH524293 DWY524293:DXD524293 EGU524293:EGZ524293 EQQ524293:EQV524293 FAM524293:FAR524293 FKI524293:FKN524293 FUE524293:FUJ524293 GEA524293:GEF524293 GNW524293:GOB524293 GXS524293:GXX524293 HHO524293:HHT524293 HRK524293:HRP524293 IBG524293:IBL524293 ILC524293:ILH524293 IUY524293:IVD524293 JEU524293:JEZ524293 JOQ524293:JOV524293 JYM524293:JYR524293 KII524293:KIN524293 KSE524293:KSJ524293 LCA524293:LCF524293 LLW524293:LMB524293 LVS524293:LVX524293 MFO524293:MFT524293 MPK524293:MPP524293 MZG524293:MZL524293 NJC524293:NJH524293 NSY524293:NTD524293 OCU524293:OCZ524293 OMQ524293:OMV524293 OWM524293:OWR524293 PGI524293:PGN524293 PQE524293:PQJ524293 QAA524293:QAF524293 QJW524293:QKB524293 QTS524293:QTX524293 RDO524293:RDT524293 RNK524293:RNP524293 RXG524293:RXL524293 SHC524293:SHH524293 SQY524293:SRD524293 TAU524293:TAZ524293 TKQ524293:TKV524293 TUM524293:TUR524293 UEI524293:UEN524293 UOE524293:UOJ524293 UYA524293:UYF524293 VHW524293:VIB524293 VRS524293:VRX524293 WBO524293:WBT524293 WLK524293:WLP524293 WVG524293:WVL524293 A589833:F589833 IU589829:IZ589829 SQ589829:SV589829 ACM589829:ACR589829 AMI589829:AMN589829 AWE589829:AWJ589829 BGA589829:BGF589829 BPW589829:BQB589829 BZS589829:BZX589829 CJO589829:CJT589829 CTK589829:CTP589829 DDG589829:DDL589829 DNC589829:DNH589829 DWY589829:DXD589829 EGU589829:EGZ589829 EQQ589829:EQV589829 FAM589829:FAR589829 FKI589829:FKN589829 FUE589829:FUJ589829 GEA589829:GEF589829 GNW589829:GOB589829 GXS589829:GXX589829 HHO589829:HHT589829 HRK589829:HRP589829 IBG589829:IBL589829 ILC589829:ILH589829 IUY589829:IVD589829 JEU589829:JEZ589829 JOQ589829:JOV589829 JYM589829:JYR589829 KII589829:KIN589829 KSE589829:KSJ589829 LCA589829:LCF589829 LLW589829:LMB589829 LVS589829:LVX589829 MFO589829:MFT589829 MPK589829:MPP589829 MZG589829:MZL589829 NJC589829:NJH589829 NSY589829:NTD589829 OCU589829:OCZ589829 OMQ589829:OMV589829 OWM589829:OWR589829 PGI589829:PGN589829 PQE589829:PQJ589829 QAA589829:QAF589829 QJW589829:QKB589829 QTS589829:QTX589829 RDO589829:RDT589829 RNK589829:RNP589829 RXG589829:RXL589829 SHC589829:SHH589829 SQY589829:SRD589829 TAU589829:TAZ589829 TKQ589829:TKV589829 TUM589829:TUR589829 UEI589829:UEN589829 UOE589829:UOJ589829 UYA589829:UYF589829 VHW589829:VIB589829 VRS589829:VRX589829 WBO589829:WBT589829 WLK589829:WLP589829 WVG589829:WVL589829 A655369:F655369 IU655365:IZ655365 SQ655365:SV655365 ACM655365:ACR655365 AMI655365:AMN655365 AWE655365:AWJ655365 BGA655365:BGF655365 BPW655365:BQB655365 BZS655365:BZX655365 CJO655365:CJT655365 CTK655365:CTP655365 DDG655365:DDL655365 DNC655365:DNH655365 DWY655365:DXD655365 EGU655365:EGZ655365 EQQ655365:EQV655365 FAM655365:FAR655365 FKI655365:FKN655365 FUE655365:FUJ655365 GEA655365:GEF655365 GNW655365:GOB655365 GXS655365:GXX655365 HHO655365:HHT655365 HRK655365:HRP655365 IBG655365:IBL655365 ILC655365:ILH655365 IUY655365:IVD655365 JEU655365:JEZ655365 JOQ655365:JOV655365 JYM655365:JYR655365 KII655365:KIN655365 KSE655365:KSJ655365 LCA655365:LCF655365 LLW655365:LMB655365 LVS655365:LVX655365 MFO655365:MFT655365 MPK655365:MPP655365 MZG655365:MZL655365 NJC655365:NJH655365 NSY655365:NTD655365 OCU655365:OCZ655365 OMQ655365:OMV655365 OWM655365:OWR655365 PGI655365:PGN655365 PQE655365:PQJ655365 QAA655365:QAF655365 QJW655365:QKB655365 QTS655365:QTX655365 RDO655365:RDT655365 RNK655365:RNP655365 RXG655365:RXL655365 SHC655365:SHH655365 SQY655365:SRD655365 TAU655365:TAZ655365 TKQ655365:TKV655365 TUM655365:TUR655365 UEI655365:UEN655365 UOE655365:UOJ655365 UYA655365:UYF655365 VHW655365:VIB655365 VRS655365:VRX655365 WBO655365:WBT655365 WLK655365:WLP655365 WVG655365:WVL655365 A720905:F720905 IU720901:IZ720901 SQ720901:SV720901 ACM720901:ACR720901 AMI720901:AMN720901 AWE720901:AWJ720901 BGA720901:BGF720901 BPW720901:BQB720901 BZS720901:BZX720901 CJO720901:CJT720901 CTK720901:CTP720901 DDG720901:DDL720901 DNC720901:DNH720901 DWY720901:DXD720901 EGU720901:EGZ720901 EQQ720901:EQV720901 FAM720901:FAR720901 FKI720901:FKN720901 FUE720901:FUJ720901 GEA720901:GEF720901 GNW720901:GOB720901 GXS720901:GXX720901 HHO720901:HHT720901 HRK720901:HRP720901 IBG720901:IBL720901 ILC720901:ILH720901 IUY720901:IVD720901 JEU720901:JEZ720901 JOQ720901:JOV720901 JYM720901:JYR720901 KII720901:KIN720901 KSE720901:KSJ720901 LCA720901:LCF720901 LLW720901:LMB720901 LVS720901:LVX720901 MFO720901:MFT720901 MPK720901:MPP720901 MZG720901:MZL720901 NJC720901:NJH720901 NSY720901:NTD720901 OCU720901:OCZ720901 OMQ720901:OMV720901 OWM720901:OWR720901 PGI720901:PGN720901 PQE720901:PQJ720901 QAA720901:QAF720901 QJW720901:QKB720901 QTS720901:QTX720901 RDO720901:RDT720901 RNK720901:RNP720901 RXG720901:RXL720901 SHC720901:SHH720901 SQY720901:SRD720901 TAU720901:TAZ720901 TKQ720901:TKV720901 TUM720901:TUR720901 UEI720901:UEN720901 UOE720901:UOJ720901 UYA720901:UYF720901 VHW720901:VIB720901 VRS720901:VRX720901 WBO720901:WBT720901 WLK720901:WLP720901 WVG720901:WVL720901 A786441:F786441 IU786437:IZ786437 SQ786437:SV786437 ACM786437:ACR786437 AMI786437:AMN786437 AWE786437:AWJ786437 BGA786437:BGF786437 BPW786437:BQB786437 BZS786437:BZX786437 CJO786437:CJT786437 CTK786437:CTP786437 DDG786437:DDL786437 DNC786437:DNH786437 DWY786437:DXD786437 EGU786437:EGZ786437 EQQ786437:EQV786437 FAM786437:FAR786437 FKI786437:FKN786437 FUE786437:FUJ786437 GEA786437:GEF786437 GNW786437:GOB786437 GXS786437:GXX786437 HHO786437:HHT786437 HRK786437:HRP786437 IBG786437:IBL786437 ILC786437:ILH786437 IUY786437:IVD786437 JEU786437:JEZ786437 JOQ786437:JOV786437 JYM786437:JYR786437 KII786437:KIN786437 KSE786437:KSJ786437 LCA786437:LCF786437 LLW786437:LMB786437 LVS786437:LVX786437 MFO786437:MFT786437 MPK786437:MPP786437 MZG786437:MZL786437 NJC786437:NJH786437 NSY786437:NTD786437 OCU786437:OCZ786437 OMQ786437:OMV786437 OWM786437:OWR786437 PGI786437:PGN786437 PQE786437:PQJ786437 QAA786437:QAF786437 QJW786437:QKB786437 QTS786437:QTX786437 RDO786437:RDT786437 RNK786437:RNP786437 RXG786437:RXL786437 SHC786437:SHH786437 SQY786437:SRD786437 TAU786437:TAZ786437 TKQ786437:TKV786437 TUM786437:TUR786437 UEI786437:UEN786437 UOE786437:UOJ786437 UYA786437:UYF786437 VHW786437:VIB786437 VRS786437:VRX786437 WBO786437:WBT786437 WLK786437:WLP786437 WVG786437:WVL786437 A851977:F851977 IU851973:IZ851973 SQ851973:SV851973 ACM851973:ACR851973 AMI851973:AMN851973 AWE851973:AWJ851973 BGA851973:BGF851973 BPW851973:BQB851973 BZS851973:BZX851973 CJO851973:CJT851973 CTK851973:CTP851973 DDG851973:DDL851973 DNC851973:DNH851973 DWY851973:DXD851973 EGU851973:EGZ851973 EQQ851973:EQV851973 FAM851973:FAR851973 FKI851973:FKN851973 FUE851973:FUJ851973 GEA851973:GEF851973 GNW851973:GOB851973 GXS851973:GXX851973 HHO851973:HHT851973 HRK851973:HRP851973 IBG851973:IBL851973 ILC851973:ILH851973 IUY851973:IVD851973 JEU851973:JEZ851973 JOQ851973:JOV851973 JYM851973:JYR851973 KII851973:KIN851973 KSE851973:KSJ851973 LCA851973:LCF851973 LLW851973:LMB851973 LVS851973:LVX851973 MFO851973:MFT851973 MPK851973:MPP851973 MZG851973:MZL851973 NJC851973:NJH851973 NSY851973:NTD851973 OCU851973:OCZ851973 OMQ851973:OMV851973 OWM851973:OWR851973 PGI851973:PGN851973 PQE851973:PQJ851973 QAA851973:QAF851973 QJW851973:QKB851973 QTS851973:QTX851973 RDO851973:RDT851973 RNK851973:RNP851973 RXG851973:RXL851973 SHC851973:SHH851973 SQY851973:SRD851973 TAU851973:TAZ851973 TKQ851973:TKV851973 TUM851973:TUR851973 UEI851973:UEN851973 UOE851973:UOJ851973 UYA851973:UYF851973 VHW851973:VIB851973 VRS851973:VRX851973 WBO851973:WBT851973 WLK851973:WLP851973 WVG851973:WVL851973 A917513:F917513 IU917509:IZ917509 SQ917509:SV917509 ACM917509:ACR917509 AMI917509:AMN917509 AWE917509:AWJ917509 BGA917509:BGF917509 BPW917509:BQB917509 BZS917509:BZX917509 CJO917509:CJT917509 CTK917509:CTP917509 DDG917509:DDL917509 DNC917509:DNH917509 DWY917509:DXD917509 EGU917509:EGZ917509 EQQ917509:EQV917509 FAM917509:FAR917509 FKI917509:FKN917509 FUE917509:FUJ917509 GEA917509:GEF917509 GNW917509:GOB917509 GXS917509:GXX917509 HHO917509:HHT917509 HRK917509:HRP917509 IBG917509:IBL917509 ILC917509:ILH917509 IUY917509:IVD917509 JEU917509:JEZ917509 JOQ917509:JOV917509 JYM917509:JYR917509 KII917509:KIN917509 KSE917509:KSJ917509 LCA917509:LCF917509 LLW917509:LMB917509 LVS917509:LVX917509 MFO917509:MFT917509 MPK917509:MPP917509 MZG917509:MZL917509 NJC917509:NJH917509 NSY917509:NTD917509 OCU917509:OCZ917509 OMQ917509:OMV917509 OWM917509:OWR917509 PGI917509:PGN917509 PQE917509:PQJ917509 QAA917509:QAF917509 QJW917509:QKB917509 QTS917509:QTX917509 RDO917509:RDT917509 RNK917509:RNP917509 RXG917509:RXL917509 SHC917509:SHH917509 SQY917509:SRD917509 TAU917509:TAZ917509 TKQ917509:TKV917509 TUM917509:TUR917509 UEI917509:UEN917509 UOE917509:UOJ917509 UYA917509:UYF917509 VHW917509:VIB917509 VRS917509:VRX917509 WBO917509:WBT917509 WLK917509:WLP917509 WVG917509:WVL917509 A983049:F983049 IU983045:IZ983045 SQ983045:SV983045 ACM983045:ACR983045 AMI983045:AMN983045 AWE983045:AWJ983045 BGA983045:BGF983045 BPW983045:BQB983045 BZS983045:BZX983045 CJO983045:CJT983045 CTK983045:CTP983045 DDG983045:DDL983045 DNC983045:DNH983045 DWY983045:DXD983045 EGU983045:EGZ983045 EQQ983045:EQV983045 FAM983045:FAR983045 FKI983045:FKN983045 FUE983045:FUJ983045 GEA983045:GEF983045 GNW983045:GOB983045 GXS983045:GXX983045 HHO983045:HHT983045 HRK983045:HRP983045 IBG983045:IBL983045 ILC983045:ILH983045 IUY983045:IVD983045 JEU983045:JEZ983045 JOQ983045:JOV983045 JYM983045:JYR983045 KII983045:KIN983045 KSE983045:KSJ983045 LCA983045:LCF983045 LLW983045:LMB983045 LVS983045:LVX983045 MFO983045:MFT983045 MPK983045:MPP983045 MZG983045:MZL983045 NJC983045:NJH983045 NSY983045:NTD983045 OCU983045:OCZ983045 OMQ983045:OMV983045 OWM983045:OWR983045 PGI983045:PGN983045 PQE983045:PQJ983045 QAA983045:QAF983045 QJW983045:QKB983045 QTS983045:QTX983045 RDO983045:RDT983045 RNK983045:RNP983045 RXG983045:RXL983045 SHC983045:SHH983045 SQY983045:SRD983045 TAU983045:TAZ983045 TKQ983045:TKV983045 TUM983045:TUR983045 UEI983045:UEN983045 UOE983045:UOJ983045 UYA983045:UYF983045 VHW983045:VIB983045 VRS983045:VRX983045 WBO983045:WBT983045 WLK983045:WLP983045 WVG983045:WVL983045">
      <formula1>"Com Desoneração, Sem Desoneração"</formula1>
    </dataValidation>
    <dataValidation type="list" allowBlank="1" showInputMessage="1" showErrorMessage="1" sqref="A15:F15 IU11:IZ11 SQ11:SV11 ACM11:ACR11 AMI11:AMN11 AWE11:AWJ11 BGA11:BGF11 BPW11:BQB11 BZS11:BZX11 CJO11:CJT11 CTK11:CTP11 DDG11:DDL11 DNC11:DNH11 DWY11:DXD11 EGU11:EGZ11 EQQ11:EQV11 FAM11:FAR11 FKI11:FKN11 FUE11:FUJ11 GEA11:GEF11 GNW11:GOB11 GXS11:GXX11 HHO11:HHT11 HRK11:HRP11 IBG11:IBL11 ILC11:ILH11 IUY11:IVD11 JEU11:JEZ11 JOQ11:JOV11 JYM11:JYR11 KII11:KIN11 KSE11:KSJ11 LCA11:LCF11 LLW11:LMB11 LVS11:LVX11 MFO11:MFT11 MPK11:MPP11 MZG11:MZL11 NJC11:NJH11 NSY11:NTD11 OCU11:OCZ11 OMQ11:OMV11 OWM11:OWR11 PGI11:PGN11 PQE11:PQJ11 QAA11:QAF11 QJW11:QKB11 QTS11:QTX11 RDO11:RDT11 RNK11:RNP11 RXG11:RXL11 SHC11:SHH11 SQY11:SRD11 TAU11:TAZ11 TKQ11:TKV11 TUM11:TUR11 UEI11:UEN11 UOE11:UOJ11 UYA11:UYF11 VHW11:VIB11 VRS11:VRX11 WBO11:WBT11 WLK11:WLP11 WVG11:WVL11 A65550:F65550 IU65546:IZ65546 SQ65546:SV65546 ACM65546:ACR65546 AMI65546:AMN65546 AWE65546:AWJ65546 BGA65546:BGF65546 BPW65546:BQB65546 BZS65546:BZX65546 CJO65546:CJT65546 CTK65546:CTP65546 DDG65546:DDL65546 DNC65546:DNH65546 DWY65546:DXD65546 EGU65546:EGZ65546 EQQ65546:EQV65546 FAM65546:FAR65546 FKI65546:FKN65546 FUE65546:FUJ65546 GEA65546:GEF65546 GNW65546:GOB65546 GXS65546:GXX65546 HHO65546:HHT65546 HRK65546:HRP65546 IBG65546:IBL65546 ILC65546:ILH65546 IUY65546:IVD65546 JEU65546:JEZ65546 JOQ65546:JOV65546 JYM65546:JYR65546 KII65546:KIN65546 KSE65546:KSJ65546 LCA65546:LCF65546 LLW65546:LMB65546 LVS65546:LVX65546 MFO65546:MFT65546 MPK65546:MPP65546 MZG65546:MZL65546 NJC65546:NJH65546 NSY65546:NTD65546 OCU65546:OCZ65546 OMQ65546:OMV65546 OWM65546:OWR65546 PGI65546:PGN65546 PQE65546:PQJ65546 QAA65546:QAF65546 QJW65546:QKB65546 QTS65546:QTX65546 RDO65546:RDT65546 RNK65546:RNP65546 RXG65546:RXL65546 SHC65546:SHH65546 SQY65546:SRD65546 TAU65546:TAZ65546 TKQ65546:TKV65546 TUM65546:TUR65546 UEI65546:UEN65546 UOE65546:UOJ65546 UYA65546:UYF65546 VHW65546:VIB65546 VRS65546:VRX65546 WBO65546:WBT65546 WLK65546:WLP65546 WVG65546:WVL65546 A131086:F131086 IU131082:IZ131082 SQ131082:SV131082 ACM131082:ACR131082 AMI131082:AMN131082 AWE131082:AWJ131082 BGA131082:BGF131082 BPW131082:BQB131082 BZS131082:BZX131082 CJO131082:CJT131082 CTK131082:CTP131082 DDG131082:DDL131082 DNC131082:DNH131082 DWY131082:DXD131082 EGU131082:EGZ131082 EQQ131082:EQV131082 FAM131082:FAR131082 FKI131082:FKN131082 FUE131082:FUJ131082 GEA131082:GEF131082 GNW131082:GOB131082 GXS131082:GXX131082 HHO131082:HHT131082 HRK131082:HRP131082 IBG131082:IBL131082 ILC131082:ILH131082 IUY131082:IVD131082 JEU131082:JEZ131082 JOQ131082:JOV131082 JYM131082:JYR131082 KII131082:KIN131082 KSE131082:KSJ131082 LCA131082:LCF131082 LLW131082:LMB131082 LVS131082:LVX131082 MFO131082:MFT131082 MPK131082:MPP131082 MZG131082:MZL131082 NJC131082:NJH131082 NSY131082:NTD131082 OCU131082:OCZ131082 OMQ131082:OMV131082 OWM131082:OWR131082 PGI131082:PGN131082 PQE131082:PQJ131082 QAA131082:QAF131082 QJW131082:QKB131082 QTS131082:QTX131082 RDO131082:RDT131082 RNK131082:RNP131082 RXG131082:RXL131082 SHC131082:SHH131082 SQY131082:SRD131082 TAU131082:TAZ131082 TKQ131082:TKV131082 TUM131082:TUR131082 UEI131082:UEN131082 UOE131082:UOJ131082 UYA131082:UYF131082 VHW131082:VIB131082 VRS131082:VRX131082 WBO131082:WBT131082 WLK131082:WLP131082 WVG131082:WVL131082 A196622:F196622 IU196618:IZ196618 SQ196618:SV196618 ACM196618:ACR196618 AMI196618:AMN196618 AWE196618:AWJ196618 BGA196618:BGF196618 BPW196618:BQB196618 BZS196618:BZX196618 CJO196618:CJT196618 CTK196618:CTP196618 DDG196618:DDL196618 DNC196618:DNH196618 DWY196618:DXD196618 EGU196618:EGZ196618 EQQ196618:EQV196618 FAM196618:FAR196618 FKI196618:FKN196618 FUE196618:FUJ196618 GEA196618:GEF196618 GNW196618:GOB196618 GXS196618:GXX196618 HHO196618:HHT196618 HRK196618:HRP196618 IBG196618:IBL196618 ILC196618:ILH196618 IUY196618:IVD196618 JEU196618:JEZ196618 JOQ196618:JOV196618 JYM196618:JYR196618 KII196618:KIN196618 KSE196618:KSJ196618 LCA196618:LCF196618 LLW196618:LMB196618 LVS196618:LVX196618 MFO196618:MFT196618 MPK196618:MPP196618 MZG196618:MZL196618 NJC196618:NJH196618 NSY196618:NTD196618 OCU196618:OCZ196618 OMQ196618:OMV196618 OWM196618:OWR196618 PGI196618:PGN196618 PQE196618:PQJ196618 QAA196618:QAF196618 QJW196618:QKB196618 QTS196618:QTX196618 RDO196618:RDT196618 RNK196618:RNP196618 RXG196618:RXL196618 SHC196618:SHH196618 SQY196618:SRD196618 TAU196618:TAZ196618 TKQ196618:TKV196618 TUM196618:TUR196618 UEI196618:UEN196618 UOE196618:UOJ196618 UYA196618:UYF196618 VHW196618:VIB196618 VRS196618:VRX196618 WBO196618:WBT196618 WLK196618:WLP196618 WVG196618:WVL196618 A262158:F262158 IU262154:IZ262154 SQ262154:SV262154 ACM262154:ACR262154 AMI262154:AMN262154 AWE262154:AWJ262154 BGA262154:BGF262154 BPW262154:BQB262154 BZS262154:BZX262154 CJO262154:CJT262154 CTK262154:CTP262154 DDG262154:DDL262154 DNC262154:DNH262154 DWY262154:DXD262154 EGU262154:EGZ262154 EQQ262154:EQV262154 FAM262154:FAR262154 FKI262154:FKN262154 FUE262154:FUJ262154 GEA262154:GEF262154 GNW262154:GOB262154 GXS262154:GXX262154 HHO262154:HHT262154 HRK262154:HRP262154 IBG262154:IBL262154 ILC262154:ILH262154 IUY262154:IVD262154 JEU262154:JEZ262154 JOQ262154:JOV262154 JYM262154:JYR262154 KII262154:KIN262154 KSE262154:KSJ262154 LCA262154:LCF262154 LLW262154:LMB262154 LVS262154:LVX262154 MFO262154:MFT262154 MPK262154:MPP262154 MZG262154:MZL262154 NJC262154:NJH262154 NSY262154:NTD262154 OCU262154:OCZ262154 OMQ262154:OMV262154 OWM262154:OWR262154 PGI262154:PGN262154 PQE262154:PQJ262154 QAA262154:QAF262154 QJW262154:QKB262154 QTS262154:QTX262154 RDO262154:RDT262154 RNK262154:RNP262154 RXG262154:RXL262154 SHC262154:SHH262154 SQY262154:SRD262154 TAU262154:TAZ262154 TKQ262154:TKV262154 TUM262154:TUR262154 UEI262154:UEN262154 UOE262154:UOJ262154 UYA262154:UYF262154 VHW262154:VIB262154 VRS262154:VRX262154 WBO262154:WBT262154 WLK262154:WLP262154 WVG262154:WVL262154 A327694:F327694 IU327690:IZ327690 SQ327690:SV327690 ACM327690:ACR327690 AMI327690:AMN327690 AWE327690:AWJ327690 BGA327690:BGF327690 BPW327690:BQB327690 BZS327690:BZX327690 CJO327690:CJT327690 CTK327690:CTP327690 DDG327690:DDL327690 DNC327690:DNH327690 DWY327690:DXD327690 EGU327690:EGZ327690 EQQ327690:EQV327690 FAM327690:FAR327690 FKI327690:FKN327690 FUE327690:FUJ327690 GEA327690:GEF327690 GNW327690:GOB327690 GXS327690:GXX327690 HHO327690:HHT327690 HRK327690:HRP327690 IBG327690:IBL327690 ILC327690:ILH327690 IUY327690:IVD327690 JEU327690:JEZ327690 JOQ327690:JOV327690 JYM327690:JYR327690 KII327690:KIN327690 KSE327690:KSJ327690 LCA327690:LCF327690 LLW327690:LMB327690 LVS327690:LVX327690 MFO327690:MFT327690 MPK327690:MPP327690 MZG327690:MZL327690 NJC327690:NJH327690 NSY327690:NTD327690 OCU327690:OCZ327690 OMQ327690:OMV327690 OWM327690:OWR327690 PGI327690:PGN327690 PQE327690:PQJ327690 QAA327690:QAF327690 QJW327690:QKB327690 QTS327690:QTX327690 RDO327690:RDT327690 RNK327690:RNP327690 RXG327690:RXL327690 SHC327690:SHH327690 SQY327690:SRD327690 TAU327690:TAZ327690 TKQ327690:TKV327690 TUM327690:TUR327690 UEI327690:UEN327690 UOE327690:UOJ327690 UYA327690:UYF327690 VHW327690:VIB327690 VRS327690:VRX327690 WBO327690:WBT327690 WLK327690:WLP327690 WVG327690:WVL327690 A393230:F393230 IU393226:IZ393226 SQ393226:SV393226 ACM393226:ACR393226 AMI393226:AMN393226 AWE393226:AWJ393226 BGA393226:BGF393226 BPW393226:BQB393226 BZS393226:BZX393226 CJO393226:CJT393226 CTK393226:CTP393226 DDG393226:DDL393226 DNC393226:DNH393226 DWY393226:DXD393226 EGU393226:EGZ393226 EQQ393226:EQV393226 FAM393226:FAR393226 FKI393226:FKN393226 FUE393226:FUJ393226 GEA393226:GEF393226 GNW393226:GOB393226 GXS393226:GXX393226 HHO393226:HHT393226 HRK393226:HRP393226 IBG393226:IBL393226 ILC393226:ILH393226 IUY393226:IVD393226 JEU393226:JEZ393226 JOQ393226:JOV393226 JYM393226:JYR393226 KII393226:KIN393226 KSE393226:KSJ393226 LCA393226:LCF393226 LLW393226:LMB393226 LVS393226:LVX393226 MFO393226:MFT393226 MPK393226:MPP393226 MZG393226:MZL393226 NJC393226:NJH393226 NSY393226:NTD393226 OCU393226:OCZ393226 OMQ393226:OMV393226 OWM393226:OWR393226 PGI393226:PGN393226 PQE393226:PQJ393226 QAA393226:QAF393226 QJW393226:QKB393226 QTS393226:QTX393226 RDO393226:RDT393226 RNK393226:RNP393226 RXG393226:RXL393226 SHC393226:SHH393226 SQY393226:SRD393226 TAU393226:TAZ393226 TKQ393226:TKV393226 TUM393226:TUR393226 UEI393226:UEN393226 UOE393226:UOJ393226 UYA393226:UYF393226 VHW393226:VIB393226 VRS393226:VRX393226 WBO393226:WBT393226 WLK393226:WLP393226 WVG393226:WVL393226 A458766:F458766 IU458762:IZ458762 SQ458762:SV458762 ACM458762:ACR458762 AMI458762:AMN458762 AWE458762:AWJ458762 BGA458762:BGF458762 BPW458762:BQB458762 BZS458762:BZX458762 CJO458762:CJT458762 CTK458762:CTP458762 DDG458762:DDL458762 DNC458762:DNH458762 DWY458762:DXD458762 EGU458762:EGZ458762 EQQ458762:EQV458762 FAM458762:FAR458762 FKI458762:FKN458762 FUE458762:FUJ458762 GEA458762:GEF458762 GNW458762:GOB458762 GXS458762:GXX458762 HHO458762:HHT458762 HRK458762:HRP458762 IBG458762:IBL458762 ILC458762:ILH458762 IUY458762:IVD458762 JEU458762:JEZ458762 JOQ458762:JOV458762 JYM458762:JYR458762 KII458762:KIN458762 KSE458762:KSJ458762 LCA458762:LCF458762 LLW458762:LMB458762 LVS458762:LVX458762 MFO458762:MFT458762 MPK458762:MPP458762 MZG458762:MZL458762 NJC458762:NJH458762 NSY458762:NTD458762 OCU458762:OCZ458762 OMQ458762:OMV458762 OWM458762:OWR458762 PGI458762:PGN458762 PQE458762:PQJ458762 QAA458762:QAF458762 QJW458762:QKB458762 QTS458762:QTX458762 RDO458762:RDT458762 RNK458762:RNP458762 RXG458762:RXL458762 SHC458762:SHH458762 SQY458762:SRD458762 TAU458762:TAZ458762 TKQ458762:TKV458762 TUM458762:TUR458762 UEI458762:UEN458762 UOE458762:UOJ458762 UYA458762:UYF458762 VHW458762:VIB458762 VRS458762:VRX458762 WBO458762:WBT458762 WLK458762:WLP458762 WVG458762:WVL458762 A524302:F524302 IU524298:IZ524298 SQ524298:SV524298 ACM524298:ACR524298 AMI524298:AMN524298 AWE524298:AWJ524298 BGA524298:BGF524298 BPW524298:BQB524298 BZS524298:BZX524298 CJO524298:CJT524298 CTK524298:CTP524298 DDG524298:DDL524298 DNC524298:DNH524298 DWY524298:DXD524298 EGU524298:EGZ524298 EQQ524298:EQV524298 FAM524298:FAR524298 FKI524298:FKN524298 FUE524298:FUJ524298 GEA524298:GEF524298 GNW524298:GOB524298 GXS524298:GXX524298 HHO524298:HHT524298 HRK524298:HRP524298 IBG524298:IBL524298 ILC524298:ILH524298 IUY524298:IVD524298 JEU524298:JEZ524298 JOQ524298:JOV524298 JYM524298:JYR524298 KII524298:KIN524298 KSE524298:KSJ524298 LCA524298:LCF524298 LLW524298:LMB524298 LVS524298:LVX524298 MFO524298:MFT524298 MPK524298:MPP524298 MZG524298:MZL524298 NJC524298:NJH524298 NSY524298:NTD524298 OCU524298:OCZ524298 OMQ524298:OMV524298 OWM524298:OWR524298 PGI524298:PGN524298 PQE524298:PQJ524298 QAA524298:QAF524298 QJW524298:QKB524298 QTS524298:QTX524298 RDO524298:RDT524298 RNK524298:RNP524298 RXG524298:RXL524298 SHC524298:SHH524298 SQY524298:SRD524298 TAU524298:TAZ524298 TKQ524298:TKV524298 TUM524298:TUR524298 UEI524298:UEN524298 UOE524298:UOJ524298 UYA524298:UYF524298 VHW524298:VIB524298 VRS524298:VRX524298 WBO524298:WBT524298 WLK524298:WLP524298 WVG524298:WVL524298 A589838:F589838 IU589834:IZ589834 SQ589834:SV589834 ACM589834:ACR589834 AMI589834:AMN589834 AWE589834:AWJ589834 BGA589834:BGF589834 BPW589834:BQB589834 BZS589834:BZX589834 CJO589834:CJT589834 CTK589834:CTP589834 DDG589834:DDL589834 DNC589834:DNH589834 DWY589834:DXD589834 EGU589834:EGZ589834 EQQ589834:EQV589834 FAM589834:FAR589834 FKI589834:FKN589834 FUE589834:FUJ589834 GEA589834:GEF589834 GNW589834:GOB589834 GXS589834:GXX589834 HHO589834:HHT589834 HRK589834:HRP589834 IBG589834:IBL589834 ILC589834:ILH589834 IUY589834:IVD589834 JEU589834:JEZ589834 JOQ589834:JOV589834 JYM589834:JYR589834 KII589834:KIN589834 KSE589834:KSJ589834 LCA589834:LCF589834 LLW589834:LMB589834 LVS589834:LVX589834 MFO589834:MFT589834 MPK589834:MPP589834 MZG589834:MZL589834 NJC589834:NJH589834 NSY589834:NTD589834 OCU589834:OCZ589834 OMQ589834:OMV589834 OWM589834:OWR589834 PGI589834:PGN589834 PQE589834:PQJ589834 QAA589834:QAF589834 QJW589834:QKB589834 QTS589834:QTX589834 RDO589834:RDT589834 RNK589834:RNP589834 RXG589834:RXL589834 SHC589834:SHH589834 SQY589834:SRD589834 TAU589834:TAZ589834 TKQ589834:TKV589834 TUM589834:TUR589834 UEI589834:UEN589834 UOE589834:UOJ589834 UYA589834:UYF589834 VHW589834:VIB589834 VRS589834:VRX589834 WBO589834:WBT589834 WLK589834:WLP589834 WVG589834:WVL589834 A655374:F655374 IU655370:IZ655370 SQ655370:SV655370 ACM655370:ACR655370 AMI655370:AMN655370 AWE655370:AWJ655370 BGA655370:BGF655370 BPW655370:BQB655370 BZS655370:BZX655370 CJO655370:CJT655370 CTK655370:CTP655370 DDG655370:DDL655370 DNC655370:DNH655370 DWY655370:DXD655370 EGU655370:EGZ655370 EQQ655370:EQV655370 FAM655370:FAR655370 FKI655370:FKN655370 FUE655370:FUJ655370 GEA655370:GEF655370 GNW655370:GOB655370 GXS655370:GXX655370 HHO655370:HHT655370 HRK655370:HRP655370 IBG655370:IBL655370 ILC655370:ILH655370 IUY655370:IVD655370 JEU655370:JEZ655370 JOQ655370:JOV655370 JYM655370:JYR655370 KII655370:KIN655370 KSE655370:KSJ655370 LCA655370:LCF655370 LLW655370:LMB655370 LVS655370:LVX655370 MFO655370:MFT655370 MPK655370:MPP655370 MZG655370:MZL655370 NJC655370:NJH655370 NSY655370:NTD655370 OCU655370:OCZ655370 OMQ655370:OMV655370 OWM655370:OWR655370 PGI655370:PGN655370 PQE655370:PQJ655370 QAA655370:QAF655370 QJW655370:QKB655370 QTS655370:QTX655370 RDO655370:RDT655370 RNK655370:RNP655370 RXG655370:RXL655370 SHC655370:SHH655370 SQY655370:SRD655370 TAU655370:TAZ655370 TKQ655370:TKV655370 TUM655370:TUR655370 UEI655370:UEN655370 UOE655370:UOJ655370 UYA655370:UYF655370 VHW655370:VIB655370 VRS655370:VRX655370 WBO655370:WBT655370 WLK655370:WLP655370 WVG655370:WVL655370 A720910:F720910 IU720906:IZ720906 SQ720906:SV720906 ACM720906:ACR720906 AMI720906:AMN720906 AWE720906:AWJ720906 BGA720906:BGF720906 BPW720906:BQB720906 BZS720906:BZX720906 CJO720906:CJT720906 CTK720906:CTP720906 DDG720906:DDL720906 DNC720906:DNH720906 DWY720906:DXD720906 EGU720906:EGZ720906 EQQ720906:EQV720906 FAM720906:FAR720906 FKI720906:FKN720906 FUE720906:FUJ720906 GEA720906:GEF720906 GNW720906:GOB720906 GXS720906:GXX720906 HHO720906:HHT720906 HRK720906:HRP720906 IBG720906:IBL720906 ILC720906:ILH720906 IUY720906:IVD720906 JEU720906:JEZ720906 JOQ720906:JOV720906 JYM720906:JYR720906 KII720906:KIN720906 KSE720906:KSJ720906 LCA720906:LCF720906 LLW720906:LMB720906 LVS720906:LVX720906 MFO720906:MFT720906 MPK720906:MPP720906 MZG720906:MZL720906 NJC720906:NJH720906 NSY720906:NTD720906 OCU720906:OCZ720906 OMQ720906:OMV720906 OWM720906:OWR720906 PGI720906:PGN720906 PQE720906:PQJ720906 QAA720906:QAF720906 QJW720906:QKB720906 QTS720906:QTX720906 RDO720906:RDT720906 RNK720906:RNP720906 RXG720906:RXL720906 SHC720906:SHH720906 SQY720906:SRD720906 TAU720906:TAZ720906 TKQ720906:TKV720906 TUM720906:TUR720906 UEI720906:UEN720906 UOE720906:UOJ720906 UYA720906:UYF720906 VHW720906:VIB720906 VRS720906:VRX720906 WBO720906:WBT720906 WLK720906:WLP720906 WVG720906:WVL720906 A786446:F786446 IU786442:IZ786442 SQ786442:SV786442 ACM786442:ACR786442 AMI786442:AMN786442 AWE786442:AWJ786442 BGA786442:BGF786442 BPW786442:BQB786442 BZS786442:BZX786442 CJO786442:CJT786442 CTK786442:CTP786442 DDG786442:DDL786442 DNC786442:DNH786442 DWY786442:DXD786442 EGU786442:EGZ786442 EQQ786442:EQV786442 FAM786442:FAR786442 FKI786442:FKN786442 FUE786442:FUJ786442 GEA786442:GEF786442 GNW786442:GOB786442 GXS786442:GXX786442 HHO786442:HHT786442 HRK786442:HRP786442 IBG786442:IBL786442 ILC786442:ILH786442 IUY786442:IVD786442 JEU786442:JEZ786442 JOQ786442:JOV786442 JYM786442:JYR786442 KII786442:KIN786442 KSE786442:KSJ786442 LCA786442:LCF786442 LLW786442:LMB786442 LVS786442:LVX786442 MFO786442:MFT786442 MPK786442:MPP786442 MZG786442:MZL786442 NJC786442:NJH786442 NSY786442:NTD786442 OCU786442:OCZ786442 OMQ786442:OMV786442 OWM786442:OWR786442 PGI786442:PGN786442 PQE786442:PQJ786442 QAA786442:QAF786442 QJW786442:QKB786442 QTS786442:QTX786442 RDO786442:RDT786442 RNK786442:RNP786442 RXG786442:RXL786442 SHC786442:SHH786442 SQY786442:SRD786442 TAU786442:TAZ786442 TKQ786442:TKV786442 TUM786442:TUR786442 UEI786442:UEN786442 UOE786442:UOJ786442 UYA786442:UYF786442 VHW786442:VIB786442 VRS786442:VRX786442 WBO786442:WBT786442 WLK786442:WLP786442 WVG786442:WVL786442 A851982:F851982 IU851978:IZ851978 SQ851978:SV851978 ACM851978:ACR851978 AMI851978:AMN851978 AWE851978:AWJ851978 BGA851978:BGF851978 BPW851978:BQB851978 BZS851978:BZX851978 CJO851978:CJT851978 CTK851978:CTP851978 DDG851978:DDL851978 DNC851978:DNH851978 DWY851978:DXD851978 EGU851978:EGZ851978 EQQ851978:EQV851978 FAM851978:FAR851978 FKI851978:FKN851978 FUE851978:FUJ851978 GEA851978:GEF851978 GNW851978:GOB851978 GXS851978:GXX851978 HHO851978:HHT851978 HRK851978:HRP851978 IBG851978:IBL851978 ILC851978:ILH851978 IUY851978:IVD851978 JEU851978:JEZ851978 JOQ851978:JOV851978 JYM851978:JYR851978 KII851978:KIN851978 KSE851978:KSJ851978 LCA851978:LCF851978 LLW851978:LMB851978 LVS851978:LVX851978 MFO851978:MFT851978 MPK851978:MPP851978 MZG851978:MZL851978 NJC851978:NJH851978 NSY851978:NTD851978 OCU851978:OCZ851978 OMQ851978:OMV851978 OWM851978:OWR851978 PGI851978:PGN851978 PQE851978:PQJ851978 QAA851978:QAF851978 QJW851978:QKB851978 QTS851978:QTX851978 RDO851978:RDT851978 RNK851978:RNP851978 RXG851978:RXL851978 SHC851978:SHH851978 SQY851978:SRD851978 TAU851978:TAZ851978 TKQ851978:TKV851978 TUM851978:TUR851978 UEI851978:UEN851978 UOE851978:UOJ851978 UYA851978:UYF851978 VHW851978:VIB851978 VRS851978:VRX851978 WBO851978:WBT851978 WLK851978:WLP851978 WVG851978:WVL851978 A917518:F917518 IU917514:IZ917514 SQ917514:SV917514 ACM917514:ACR917514 AMI917514:AMN917514 AWE917514:AWJ917514 BGA917514:BGF917514 BPW917514:BQB917514 BZS917514:BZX917514 CJO917514:CJT917514 CTK917514:CTP917514 DDG917514:DDL917514 DNC917514:DNH917514 DWY917514:DXD917514 EGU917514:EGZ917514 EQQ917514:EQV917514 FAM917514:FAR917514 FKI917514:FKN917514 FUE917514:FUJ917514 GEA917514:GEF917514 GNW917514:GOB917514 GXS917514:GXX917514 HHO917514:HHT917514 HRK917514:HRP917514 IBG917514:IBL917514 ILC917514:ILH917514 IUY917514:IVD917514 JEU917514:JEZ917514 JOQ917514:JOV917514 JYM917514:JYR917514 KII917514:KIN917514 KSE917514:KSJ917514 LCA917514:LCF917514 LLW917514:LMB917514 LVS917514:LVX917514 MFO917514:MFT917514 MPK917514:MPP917514 MZG917514:MZL917514 NJC917514:NJH917514 NSY917514:NTD917514 OCU917514:OCZ917514 OMQ917514:OMV917514 OWM917514:OWR917514 PGI917514:PGN917514 PQE917514:PQJ917514 QAA917514:QAF917514 QJW917514:QKB917514 QTS917514:QTX917514 RDO917514:RDT917514 RNK917514:RNP917514 RXG917514:RXL917514 SHC917514:SHH917514 SQY917514:SRD917514 TAU917514:TAZ917514 TKQ917514:TKV917514 TUM917514:TUR917514 UEI917514:UEN917514 UOE917514:UOJ917514 UYA917514:UYF917514 VHW917514:VIB917514 VRS917514:VRX917514 WBO917514:WBT917514 WLK917514:WLP917514 WVG917514:WVL917514 A983054:F983054 IU983050:IZ983050 SQ983050:SV983050 ACM983050:ACR983050 AMI983050:AMN983050 AWE983050:AWJ983050 BGA983050:BGF983050 BPW983050:BQB983050 BZS983050:BZX983050 CJO983050:CJT983050 CTK983050:CTP983050 DDG983050:DDL983050 DNC983050:DNH983050 DWY983050:DXD983050 EGU983050:EGZ983050 EQQ983050:EQV983050 FAM983050:FAR983050 FKI983050:FKN983050 FUE983050:FUJ983050 GEA983050:GEF983050 GNW983050:GOB983050 GXS983050:GXX983050 HHO983050:HHT983050 HRK983050:HRP983050 IBG983050:IBL983050 ILC983050:ILH983050 IUY983050:IVD983050 JEU983050:JEZ983050 JOQ983050:JOV983050 JYM983050:JYR983050 KII983050:KIN983050 KSE983050:KSJ983050 LCA983050:LCF983050 LLW983050:LMB983050 LVS983050:LVX983050 MFO983050:MFT983050 MPK983050:MPP983050 MZG983050:MZL983050 NJC983050:NJH983050 NSY983050:NTD983050 OCU983050:OCZ983050 OMQ983050:OMV983050 OWM983050:OWR983050 PGI983050:PGN983050 PQE983050:PQJ983050 QAA983050:QAF983050 QJW983050:QKB983050 QTS983050:QTX983050 RDO983050:RDT983050 RNK983050:RNP983050 RXG983050:RXL983050 SHC983050:SHH983050 SQY983050:SRD983050 TAU983050:TAZ983050 TKQ983050:TKV983050 TUM983050:TUR983050 UEI983050:UEN983050 UOE983050:UOJ983050 UYA983050:UYF983050 VHW983050:VIB983050 VRS983050:VRX983050 WBO983050:WBT983050 WLK983050:WLP983050 WVG983050:WVL983050">
      <formula1>"Edificações, Fornecimento de Materiais e Equipamentos, Redes de Água, Esgoto ou Correlatas, Rodovias e Ferrovias, Portuárias, Marítimas e Fluviais"</formula1>
    </dataValidation>
    <dataValidation type="list" allowBlank="1" showInputMessage="1" showErrorMessage="1" sqref="A9:F9 IU5:IZ5 SQ5:SV5 ACM5:ACR5 AMI5:AMN5 AWE5:AWJ5 BGA5:BGF5 BPW5:BQB5 BZS5:BZX5 CJO5:CJT5 CTK5:CTP5 DDG5:DDL5 DNC5:DNH5 DWY5:DXD5 EGU5:EGZ5 EQQ5:EQV5 FAM5:FAR5 FKI5:FKN5 FUE5:FUJ5 GEA5:GEF5 GNW5:GOB5 GXS5:GXX5 HHO5:HHT5 HRK5:HRP5 IBG5:IBL5 ILC5:ILH5 IUY5:IVD5 JEU5:JEZ5 JOQ5:JOV5 JYM5:JYR5 KII5:KIN5 KSE5:KSJ5 LCA5:LCF5 LLW5:LMB5 LVS5:LVX5 MFO5:MFT5 MPK5:MPP5 MZG5:MZL5 NJC5:NJH5 NSY5:NTD5 OCU5:OCZ5 OMQ5:OMV5 OWM5:OWR5 PGI5:PGN5 PQE5:PQJ5 QAA5:QAF5 QJW5:QKB5 QTS5:QTX5 RDO5:RDT5 RNK5:RNP5 RXG5:RXL5 SHC5:SHH5 SQY5:SRD5 TAU5:TAZ5 TKQ5:TKV5 TUM5:TUR5 UEI5:UEN5 UOE5:UOJ5 UYA5:UYF5 VHW5:VIB5 VRS5:VRX5 WBO5:WBT5 WLK5:WLP5 WVG5:WVL5 A65544:F65544 IU65540:IZ65540 SQ65540:SV65540 ACM65540:ACR65540 AMI65540:AMN65540 AWE65540:AWJ65540 BGA65540:BGF65540 BPW65540:BQB65540 BZS65540:BZX65540 CJO65540:CJT65540 CTK65540:CTP65540 DDG65540:DDL65540 DNC65540:DNH65540 DWY65540:DXD65540 EGU65540:EGZ65540 EQQ65540:EQV65540 FAM65540:FAR65540 FKI65540:FKN65540 FUE65540:FUJ65540 GEA65540:GEF65540 GNW65540:GOB65540 GXS65540:GXX65540 HHO65540:HHT65540 HRK65540:HRP65540 IBG65540:IBL65540 ILC65540:ILH65540 IUY65540:IVD65540 JEU65540:JEZ65540 JOQ65540:JOV65540 JYM65540:JYR65540 KII65540:KIN65540 KSE65540:KSJ65540 LCA65540:LCF65540 LLW65540:LMB65540 LVS65540:LVX65540 MFO65540:MFT65540 MPK65540:MPP65540 MZG65540:MZL65540 NJC65540:NJH65540 NSY65540:NTD65540 OCU65540:OCZ65540 OMQ65540:OMV65540 OWM65540:OWR65540 PGI65540:PGN65540 PQE65540:PQJ65540 QAA65540:QAF65540 QJW65540:QKB65540 QTS65540:QTX65540 RDO65540:RDT65540 RNK65540:RNP65540 RXG65540:RXL65540 SHC65540:SHH65540 SQY65540:SRD65540 TAU65540:TAZ65540 TKQ65540:TKV65540 TUM65540:TUR65540 UEI65540:UEN65540 UOE65540:UOJ65540 UYA65540:UYF65540 VHW65540:VIB65540 VRS65540:VRX65540 WBO65540:WBT65540 WLK65540:WLP65540 WVG65540:WVL65540 A131080:F131080 IU131076:IZ131076 SQ131076:SV131076 ACM131076:ACR131076 AMI131076:AMN131076 AWE131076:AWJ131076 BGA131076:BGF131076 BPW131076:BQB131076 BZS131076:BZX131076 CJO131076:CJT131076 CTK131076:CTP131076 DDG131076:DDL131076 DNC131076:DNH131076 DWY131076:DXD131076 EGU131076:EGZ131076 EQQ131076:EQV131076 FAM131076:FAR131076 FKI131076:FKN131076 FUE131076:FUJ131076 GEA131076:GEF131076 GNW131076:GOB131076 GXS131076:GXX131076 HHO131076:HHT131076 HRK131076:HRP131076 IBG131076:IBL131076 ILC131076:ILH131076 IUY131076:IVD131076 JEU131076:JEZ131076 JOQ131076:JOV131076 JYM131076:JYR131076 KII131076:KIN131076 KSE131076:KSJ131076 LCA131076:LCF131076 LLW131076:LMB131076 LVS131076:LVX131076 MFO131076:MFT131076 MPK131076:MPP131076 MZG131076:MZL131076 NJC131076:NJH131076 NSY131076:NTD131076 OCU131076:OCZ131076 OMQ131076:OMV131076 OWM131076:OWR131076 PGI131076:PGN131076 PQE131076:PQJ131076 QAA131076:QAF131076 QJW131076:QKB131076 QTS131076:QTX131076 RDO131076:RDT131076 RNK131076:RNP131076 RXG131076:RXL131076 SHC131076:SHH131076 SQY131076:SRD131076 TAU131076:TAZ131076 TKQ131076:TKV131076 TUM131076:TUR131076 UEI131076:UEN131076 UOE131076:UOJ131076 UYA131076:UYF131076 VHW131076:VIB131076 VRS131076:VRX131076 WBO131076:WBT131076 WLK131076:WLP131076 WVG131076:WVL131076 A196616:F196616 IU196612:IZ196612 SQ196612:SV196612 ACM196612:ACR196612 AMI196612:AMN196612 AWE196612:AWJ196612 BGA196612:BGF196612 BPW196612:BQB196612 BZS196612:BZX196612 CJO196612:CJT196612 CTK196612:CTP196612 DDG196612:DDL196612 DNC196612:DNH196612 DWY196612:DXD196612 EGU196612:EGZ196612 EQQ196612:EQV196612 FAM196612:FAR196612 FKI196612:FKN196612 FUE196612:FUJ196612 GEA196612:GEF196612 GNW196612:GOB196612 GXS196612:GXX196612 HHO196612:HHT196612 HRK196612:HRP196612 IBG196612:IBL196612 ILC196612:ILH196612 IUY196612:IVD196612 JEU196612:JEZ196612 JOQ196612:JOV196612 JYM196612:JYR196612 KII196612:KIN196612 KSE196612:KSJ196612 LCA196612:LCF196612 LLW196612:LMB196612 LVS196612:LVX196612 MFO196612:MFT196612 MPK196612:MPP196612 MZG196612:MZL196612 NJC196612:NJH196612 NSY196612:NTD196612 OCU196612:OCZ196612 OMQ196612:OMV196612 OWM196612:OWR196612 PGI196612:PGN196612 PQE196612:PQJ196612 QAA196612:QAF196612 QJW196612:QKB196612 QTS196612:QTX196612 RDO196612:RDT196612 RNK196612:RNP196612 RXG196612:RXL196612 SHC196612:SHH196612 SQY196612:SRD196612 TAU196612:TAZ196612 TKQ196612:TKV196612 TUM196612:TUR196612 UEI196612:UEN196612 UOE196612:UOJ196612 UYA196612:UYF196612 VHW196612:VIB196612 VRS196612:VRX196612 WBO196612:WBT196612 WLK196612:WLP196612 WVG196612:WVL196612 A262152:F262152 IU262148:IZ262148 SQ262148:SV262148 ACM262148:ACR262148 AMI262148:AMN262148 AWE262148:AWJ262148 BGA262148:BGF262148 BPW262148:BQB262148 BZS262148:BZX262148 CJO262148:CJT262148 CTK262148:CTP262148 DDG262148:DDL262148 DNC262148:DNH262148 DWY262148:DXD262148 EGU262148:EGZ262148 EQQ262148:EQV262148 FAM262148:FAR262148 FKI262148:FKN262148 FUE262148:FUJ262148 GEA262148:GEF262148 GNW262148:GOB262148 GXS262148:GXX262148 HHO262148:HHT262148 HRK262148:HRP262148 IBG262148:IBL262148 ILC262148:ILH262148 IUY262148:IVD262148 JEU262148:JEZ262148 JOQ262148:JOV262148 JYM262148:JYR262148 KII262148:KIN262148 KSE262148:KSJ262148 LCA262148:LCF262148 LLW262148:LMB262148 LVS262148:LVX262148 MFO262148:MFT262148 MPK262148:MPP262148 MZG262148:MZL262148 NJC262148:NJH262148 NSY262148:NTD262148 OCU262148:OCZ262148 OMQ262148:OMV262148 OWM262148:OWR262148 PGI262148:PGN262148 PQE262148:PQJ262148 QAA262148:QAF262148 QJW262148:QKB262148 QTS262148:QTX262148 RDO262148:RDT262148 RNK262148:RNP262148 RXG262148:RXL262148 SHC262148:SHH262148 SQY262148:SRD262148 TAU262148:TAZ262148 TKQ262148:TKV262148 TUM262148:TUR262148 UEI262148:UEN262148 UOE262148:UOJ262148 UYA262148:UYF262148 VHW262148:VIB262148 VRS262148:VRX262148 WBO262148:WBT262148 WLK262148:WLP262148 WVG262148:WVL262148 A327688:F327688 IU327684:IZ327684 SQ327684:SV327684 ACM327684:ACR327684 AMI327684:AMN327684 AWE327684:AWJ327684 BGA327684:BGF327684 BPW327684:BQB327684 BZS327684:BZX327684 CJO327684:CJT327684 CTK327684:CTP327684 DDG327684:DDL327684 DNC327684:DNH327684 DWY327684:DXD327684 EGU327684:EGZ327684 EQQ327684:EQV327684 FAM327684:FAR327684 FKI327684:FKN327684 FUE327684:FUJ327684 GEA327684:GEF327684 GNW327684:GOB327684 GXS327684:GXX327684 HHO327684:HHT327684 HRK327684:HRP327684 IBG327684:IBL327684 ILC327684:ILH327684 IUY327684:IVD327684 JEU327684:JEZ327684 JOQ327684:JOV327684 JYM327684:JYR327684 KII327684:KIN327684 KSE327684:KSJ327684 LCA327684:LCF327684 LLW327684:LMB327684 LVS327684:LVX327684 MFO327684:MFT327684 MPK327684:MPP327684 MZG327684:MZL327684 NJC327684:NJH327684 NSY327684:NTD327684 OCU327684:OCZ327684 OMQ327684:OMV327684 OWM327684:OWR327684 PGI327684:PGN327684 PQE327684:PQJ327684 QAA327684:QAF327684 QJW327684:QKB327684 QTS327684:QTX327684 RDO327684:RDT327684 RNK327684:RNP327684 RXG327684:RXL327684 SHC327684:SHH327684 SQY327684:SRD327684 TAU327684:TAZ327684 TKQ327684:TKV327684 TUM327684:TUR327684 UEI327684:UEN327684 UOE327684:UOJ327684 UYA327684:UYF327684 VHW327684:VIB327684 VRS327684:VRX327684 WBO327684:WBT327684 WLK327684:WLP327684 WVG327684:WVL327684 A393224:F393224 IU393220:IZ393220 SQ393220:SV393220 ACM393220:ACR393220 AMI393220:AMN393220 AWE393220:AWJ393220 BGA393220:BGF393220 BPW393220:BQB393220 BZS393220:BZX393220 CJO393220:CJT393220 CTK393220:CTP393220 DDG393220:DDL393220 DNC393220:DNH393220 DWY393220:DXD393220 EGU393220:EGZ393220 EQQ393220:EQV393220 FAM393220:FAR393220 FKI393220:FKN393220 FUE393220:FUJ393220 GEA393220:GEF393220 GNW393220:GOB393220 GXS393220:GXX393220 HHO393220:HHT393220 HRK393220:HRP393220 IBG393220:IBL393220 ILC393220:ILH393220 IUY393220:IVD393220 JEU393220:JEZ393220 JOQ393220:JOV393220 JYM393220:JYR393220 KII393220:KIN393220 KSE393220:KSJ393220 LCA393220:LCF393220 LLW393220:LMB393220 LVS393220:LVX393220 MFO393220:MFT393220 MPK393220:MPP393220 MZG393220:MZL393220 NJC393220:NJH393220 NSY393220:NTD393220 OCU393220:OCZ393220 OMQ393220:OMV393220 OWM393220:OWR393220 PGI393220:PGN393220 PQE393220:PQJ393220 QAA393220:QAF393220 QJW393220:QKB393220 QTS393220:QTX393220 RDO393220:RDT393220 RNK393220:RNP393220 RXG393220:RXL393220 SHC393220:SHH393220 SQY393220:SRD393220 TAU393220:TAZ393220 TKQ393220:TKV393220 TUM393220:TUR393220 UEI393220:UEN393220 UOE393220:UOJ393220 UYA393220:UYF393220 VHW393220:VIB393220 VRS393220:VRX393220 WBO393220:WBT393220 WLK393220:WLP393220 WVG393220:WVL393220 A458760:F458760 IU458756:IZ458756 SQ458756:SV458756 ACM458756:ACR458756 AMI458756:AMN458756 AWE458756:AWJ458756 BGA458756:BGF458756 BPW458756:BQB458756 BZS458756:BZX458756 CJO458756:CJT458756 CTK458756:CTP458756 DDG458756:DDL458756 DNC458756:DNH458756 DWY458756:DXD458756 EGU458756:EGZ458756 EQQ458756:EQV458756 FAM458756:FAR458756 FKI458756:FKN458756 FUE458756:FUJ458756 GEA458756:GEF458756 GNW458756:GOB458756 GXS458756:GXX458756 HHO458756:HHT458756 HRK458756:HRP458756 IBG458756:IBL458756 ILC458756:ILH458756 IUY458756:IVD458756 JEU458756:JEZ458756 JOQ458756:JOV458756 JYM458756:JYR458756 KII458756:KIN458756 KSE458756:KSJ458756 LCA458756:LCF458756 LLW458756:LMB458756 LVS458756:LVX458756 MFO458756:MFT458756 MPK458756:MPP458756 MZG458756:MZL458756 NJC458756:NJH458756 NSY458756:NTD458756 OCU458756:OCZ458756 OMQ458756:OMV458756 OWM458756:OWR458756 PGI458756:PGN458756 PQE458756:PQJ458756 QAA458756:QAF458756 QJW458756:QKB458756 QTS458756:QTX458756 RDO458756:RDT458756 RNK458756:RNP458756 RXG458756:RXL458756 SHC458756:SHH458756 SQY458756:SRD458756 TAU458756:TAZ458756 TKQ458756:TKV458756 TUM458756:TUR458756 UEI458756:UEN458756 UOE458756:UOJ458756 UYA458756:UYF458756 VHW458756:VIB458756 VRS458756:VRX458756 WBO458756:WBT458756 WLK458756:WLP458756 WVG458756:WVL458756 A524296:F524296 IU524292:IZ524292 SQ524292:SV524292 ACM524292:ACR524292 AMI524292:AMN524292 AWE524292:AWJ524292 BGA524292:BGF524292 BPW524292:BQB524292 BZS524292:BZX524292 CJO524292:CJT524292 CTK524292:CTP524292 DDG524292:DDL524292 DNC524292:DNH524292 DWY524292:DXD524292 EGU524292:EGZ524292 EQQ524292:EQV524292 FAM524292:FAR524292 FKI524292:FKN524292 FUE524292:FUJ524292 GEA524292:GEF524292 GNW524292:GOB524292 GXS524292:GXX524292 HHO524292:HHT524292 HRK524292:HRP524292 IBG524292:IBL524292 ILC524292:ILH524292 IUY524292:IVD524292 JEU524292:JEZ524292 JOQ524292:JOV524292 JYM524292:JYR524292 KII524292:KIN524292 KSE524292:KSJ524292 LCA524292:LCF524292 LLW524292:LMB524292 LVS524292:LVX524292 MFO524292:MFT524292 MPK524292:MPP524292 MZG524292:MZL524292 NJC524292:NJH524292 NSY524292:NTD524292 OCU524292:OCZ524292 OMQ524292:OMV524292 OWM524292:OWR524292 PGI524292:PGN524292 PQE524292:PQJ524292 QAA524292:QAF524292 QJW524292:QKB524292 QTS524292:QTX524292 RDO524292:RDT524292 RNK524292:RNP524292 RXG524292:RXL524292 SHC524292:SHH524292 SQY524292:SRD524292 TAU524292:TAZ524292 TKQ524292:TKV524292 TUM524292:TUR524292 UEI524292:UEN524292 UOE524292:UOJ524292 UYA524292:UYF524292 VHW524292:VIB524292 VRS524292:VRX524292 WBO524292:WBT524292 WLK524292:WLP524292 WVG524292:WVL524292 A589832:F589832 IU589828:IZ589828 SQ589828:SV589828 ACM589828:ACR589828 AMI589828:AMN589828 AWE589828:AWJ589828 BGA589828:BGF589828 BPW589828:BQB589828 BZS589828:BZX589828 CJO589828:CJT589828 CTK589828:CTP589828 DDG589828:DDL589828 DNC589828:DNH589828 DWY589828:DXD589828 EGU589828:EGZ589828 EQQ589828:EQV589828 FAM589828:FAR589828 FKI589828:FKN589828 FUE589828:FUJ589828 GEA589828:GEF589828 GNW589828:GOB589828 GXS589828:GXX589828 HHO589828:HHT589828 HRK589828:HRP589828 IBG589828:IBL589828 ILC589828:ILH589828 IUY589828:IVD589828 JEU589828:JEZ589828 JOQ589828:JOV589828 JYM589828:JYR589828 KII589828:KIN589828 KSE589828:KSJ589828 LCA589828:LCF589828 LLW589828:LMB589828 LVS589828:LVX589828 MFO589828:MFT589828 MPK589828:MPP589828 MZG589828:MZL589828 NJC589828:NJH589828 NSY589828:NTD589828 OCU589828:OCZ589828 OMQ589828:OMV589828 OWM589828:OWR589828 PGI589828:PGN589828 PQE589828:PQJ589828 QAA589828:QAF589828 QJW589828:QKB589828 QTS589828:QTX589828 RDO589828:RDT589828 RNK589828:RNP589828 RXG589828:RXL589828 SHC589828:SHH589828 SQY589828:SRD589828 TAU589828:TAZ589828 TKQ589828:TKV589828 TUM589828:TUR589828 UEI589828:UEN589828 UOE589828:UOJ589828 UYA589828:UYF589828 VHW589828:VIB589828 VRS589828:VRX589828 WBO589828:WBT589828 WLK589828:WLP589828 WVG589828:WVL589828 A655368:F655368 IU655364:IZ655364 SQ655364:SV655364 ACM655364:ACR655364 AMI655364:AMN655364 AWE655364:AWJ655364 BGA655364:BGF655364 BPW655364:BQB655364 BZS655364:BZX655364 CJO655364:CJT655364 CTK655364:CTP655364 DDG655364:DDL655364 DNC655364:DNH655364 DWY655364:DXD655364 EGU655364:EGZ655364 EQQ655364:EQV655364 FAM655364:FAR655364 FKI655364:FKN655364 FUE655364:FUJ655364 GEA655364:GEF655364 GNW655364:GOB655364 GXS655364:GXX655364 HHO655364:HHT655364 HRK655364:HRP655364 IBG655364:IBL655364 ILC655364:ILH655364 IUY655364:IVD655364 JEU655364:JEZ655364 JOQ655364:JOV655364 JYM655364:JYR655364 KII655364:KIN655364 KSE655364:KSJ655364 LCA655364:LCF655364 LLW655364:LMB655364 LVS655364:LVX655364 MFO655364:MFT655364 MPK655364:MPP655364 MZG655364:MZL655364 NJC655364:NJH655364 NSY655364:NTD655364 OCU655364:OCZ655364 OMQ655364:OMV655364 OWM655364:OWR655364 PGI655364:PGN655364 PQE655364:PQJ655364 QAA655364:QAF655364 QJW655364:QKB655364 QTS655364:QTX655364 RDO655364:RDT655364 RNK655364:RNP655364 RXG655364:RXL655364 SHC655364:SHH655364 SQY655364:SRD655364 TAU655364:TAZ655364 TKQ655364:TKV655364 TUM655364:TUR655364 UEI655364:UEN655364 UOE655364:UOJ655364 UYA655364:UYF655364 VHW655364:VIB655364 VRS655364:VRX655364 WBO655364:WBT655364 WLK655364:WLP655364 WVG655364:WVL655364 A720904:F720904 IU720900:IZ720900 SQ720900:SV720900 ACM720900:ACR720900 AMI720900:AMN720900 AWE720900:AWJ720900 BGA720900:BGF720900 BPW720900:BQB720900 BZS720900:BZX720900 CJO720900:CJT720900 CTK720900:CTP720900 DDG720900:DDL720900 DNC720900:DNH720900 DWY720900:DXD720900 EGU720900:EGZ720900 EQQ720900:EQV720900 FAM720900:FAR720900 FKI720900:FKN720900 FUE720900:FUJ720900 GEA720900:GEF720900 GNW720900:GOB720900 GXS720900:GXX720900 HHO720900:HHT720900 HRK720900:HRP720900 IBG720900:IBL720900 ILC720900:ILH720900 IUY720900:IVD720900 JEU720900:JEZ720900 JOQ720900:JOV720900 JYM720900:JYR720900 KII720900:KIN720900 KSE720900:KSJ720900 LCA720900:LCF720900 LLW720900:LMB720900 LVS720900:LVX720900 MFO720900:MFT720900 MPK720900:MPP720900 MZG720900:MZL720900 NJC720900:NJH720900 NSY720900:NTD720900 OCU720900:OCZ720900 OMQ720900:OMV720900 OWM720900:OWR720900 PGI720900:PGN720900 PQE720900:PQJ720900 QAA720900:QAF720900 QJW720900:QKB720900 QTS720900:QTX720900 RDO720900:RDT720900 RNK720900:RNP720900 RXG720900:RXL720900 SHC720900:SHH720900 SQY720900:SRD720900 TAU720900:TAZ720900 TKQ720900:TKV720900 TUM720900:TUR720900 UEI720900:UEN720900 UOE720900:UOJ720900 UYA720900:UYF720900 VHW720900:VIB720900 VRS720900:VRX720900 WBO720900:WBT720900 WLK720900:WLP720900 WVG720900:WVL720900 A786440:F786440 IU786436:IZ786436 SQ786436:SV786436 ACM786436:ACR786436 AMI786436:AMN786436 AWE786436:AWJ786436 BGA786436:BGF786436 BPW786436:BQB786436 BZS786436:BZX786436 CJO786436:CJT786436 CTK786436:CTP786436 DDG786436:DDL786436 DNC786436:DNH786436 DWY786436:DXD786436 EGU786436:EGZ786436 EQQ786436:EQV786436 FAM786436:FAR786436 FKI786436:FKN786436 FUE786436:FUJ786436 GEA786436:GEF786436 GNW786436:GOB786436 GXS786436:GXX786436 HHO786436:HHT786436 HRK786436:HRP786436 IBG786436:IBL786436 ILC786436:ILH786436 IUY786436:IVD786436 JEU786436:JEZ786436 JOQ786436:JOV786436 JYM786436:JYR786436 KII786436:KIN786436 KSE786436:KSJ786436 LCA786436:LCF786436 LLW786436:LMB786436 LVS786436:LVX786436 MFO786436:MFT786436 MPK786436:MPP786436 MZG786436:MZL786436 NJC786436:NJH786436 NSY786436:NTD786436 OCU786436:OCZ786436 OMQ786436:OMV786436 OWM786436:OWR786436 PGI786436:PGN786436 PQE786436:PQJ786436 QAA786436:QAF786436 QJW786436:QKB786436 QTS786436:QTX786436 RDO786436:RDT786436 RNK786436:RNP786436 RXG786436:RXL786436 SHC786436:SHH786436 SQY786436:SRD786436 TAU786436:TAZ786436 TKQ786436:TKV786436 TUM786436:TUR786436 UEI786436:UEN786436 UOE786436:UOJ786436 UYA786436:UYF786436 VHW786436:VIB786436 VRS786436:VRX786436 WBO786436:WBT786436 WLK786436:WLP786436 WVG786436:WVL786436 A851976:F851976 IU851972:IZ851972 SQ851972:SV851972 ACM851972:ACR851972 AMI851972:AMN851972 AWE851972:AWJ851972 BGA851972:BGF851972 BPW851972:BQB851972 BZS851972:BZX851972 CJO851972:CJT851972 CTK851972:CTP851972 DDG851972:DDL851972 DNC851972:DNH851972 DWY851972:DXD851972 EGU851972:EGZ851972 EQQ851972:EQV851972 FAM851972:FAR851972 FKI851972:FKN851972 FUE851972:FUJ851972 GEA851972:GEF851972 GNW851972:GOB851972 GXS851972:GXX851972 HHO851972:HHT851972 HRK851972:HRP851972 IBG851972:IBL851972 ILC851972:ILH851972 IUY851972:IVD851972 JEU851972:JEZ851972 JOQ851972:JOV851972 JYM851972:JYR851972 KII851972:KIN851972 KSE851972:KSJ851972 LCA851972:LCF851972 LLW851972:LMB851972 LVS851972:LVX851972 MFO851972:MFT851972 MPK851972:MPP851972 MZG851972:MZL851972 NJC851972:NJH851972 NSY851972:NTD851972 OCU851972:OCZ851972 OMQ851972:OMV851972 OWM851972:OWR851972 PGI851972:PGN851972 PQE851972:PQJ851972 QAA851972:QAF851972 QJW851972:QKB851972 QTS851972:QTX851972 RDO851972:RDT851972 RNK851972:RNP851972 RXG851972:RXL851972 SHC851972:SHH851972 SQY851972:SRD851972 TAU851972:TAZ851972 TKQ851972:TKV851972 TUM851972:TUR851972 UEI851972:UEN851972 UOE851972:UOJ851972 UYA851972:UYF851972 VHW851972:VIB851972 VRS851972:VRX851972 WBO851972:WBT851972 WLK851972:WLP851972 WVG851972:WVL851972 A917512:F917512 IU917508:IZ917508 SQ917508:SV917508 ACM917508:ACR917508 AMI917508:AMN917508 AWE917508:AWJ917508 BGA917508:BGF917508 BPW917508:BQB917508 BZS917508:BZX917508 CJO917508:CJT917508 CTK917508:CTP917508 DDG917508:DDL917508 DNC917508:DNH917508 DWY917508:DXD917508 EGU917508:EGZ917508 EQQ917508:EQV917508 FAM917508:FAR917508 FKI917508:FKN917508 FUE917508:FUJ917508 GEA917508:GEF917508 GNW917508:GOB917508 GXS917508:GXX917508 HHO917508:HHT917508 HRK917508:HRP917508 IBG917508:IBL917508 ILC917508:ILH917508 IUY917508:IVD917508 JEU917508:JEZ917508 JOQ917508:JOV917508 JYM917508:JYR917508 KII917508:KIN917508 KSE917508:KSJ917508 LCA917508:LCF917508 LLW917508:LMB917508 LVS917508:LVX917508 MFO917508:MFT917508 MPK917508:MPP917508 MZG917508:MZL917508 NJC917508:NJH917508 NSY917508:NTD917508 OCU917508:OCZ917508 OMQ917508:OMV917508 OWM917508:OWR917508 PGI917508:PGN917508 PQE917508:PQJ917508 QAA917508:QAF917508 QJW917508:QKB917508 QTS917508:QTX917508 RDO917508:RDT917508 RNK917508:RNP917508 RXG917508:RXL917508 SHC917508:SHH917508 SQY917508:SRD917508 TAU917508:TAZ917508 TKQ917508:TKV917508 TUM917508:TUR917508 UEI917508:UEN917508 UOE917508:UOJ917508 UYA917508:UYF917508 VHW917508:VIB917508 VRS917508:VRX917508 WBO917508:WBT917508 WLK917508:WLP917508 WVG917508:WVL917508 A983048:F983048 IU983044:IZ983044 SQ983044:SV983044 ACM983044:ACR983044 AMI983044:AMN983044 AWE983044:AWJ983044 BGA983044:BGF983044 BPW983044:BQB983044 BZS983044:BZX983044 CJO983044:CJT983044 CTK983044:CTP983044 DDG983044:DDL983044 DNC983044:DNH983044 DWY983044:DXD983044 EGU983044:EGZ983044 EQQ983044:EQV983044 FAM983044:FAR983044 FKI983044:FKN983044 FUE983044:FUJ983044 GEA983044:GEF983044 GNW983044:GOB983044 GXS983044:GXX983044 HHO983044:HHT983044 HRK983044:HRP983044 IBG983044:IBL983044 ILC983044:ILH983044 IUY983044:IVD983044 JEU983044:JEZ983044 JOQ983044:JOV983044 JYM983044:JYR983044 KII983044:KIN983044 KSE983044:KSJ983044 LCA983044:LCF983044 LLW983044:LMB983044 LVS983044:LVX983044 MFO983044:MFT983044 MPK983044:MPP983044 MZG983044:MZL983044 NJC983044:NJH983044 NSY983044:NTD983044 OCU983044:OCZ983044 OMQ983044:OMV983044 OWM983044:OWR983044 PGI983044:PGN983044 PQE983044:PQJ983044 QAA983044:QAF983044 QJW983044:QKB983044 QTS983044:QTX983044 RDO983044:RDT983044 RNK983044:RNP983044 RXG983044:RXL983044 SHC983044:SHH983044 SQY983044:SRD983044 TAU983044:TAZ983044 TKQ983044:TKV983044 TUM983044:TUR983044 UEI983044:UEN983044 UOE983044:UOJ983044 UYA983044:UYF983044 VHW983044:VIB983044 VRS983044:VRX983044 WBO983044:WBT983044 WLK983044:WLP983044 WVG983044:WVL983044">
      <formula1>"AE099008, CE GEPAD 424 2013"</formula1>
    </dataValidation>
  </dataValidations>
  <pageMargins left="0.51181102362204722" right="0.51181102362204722" top="0.78740157480314965" bottom="0.78740157480314965" header="0.31496062992125984" footer="0.31496062992125984"/>
  <pageSetup paperSize="9" scale="99" orientation="portrait" r:id="rId1"/>
  <headerFooter>
    <oddFooter>Página 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8</vt:i4>
      </vt:variant>
    </vt:vector>
  </HeadingPairs>
  <TitlesOfParts>
    <vt:vector size="21" baseType="lpstr">
      <vt:lpstr>MC - CANTEIRO DE OBRAS</vt:lpstr>
      <vt:lpstr> MC - CAPELA</vt:lpstr>
      <vt:lpstr>MC- CASA DAS MÃES</vt:lpstr>
      <vt:lpstr> MC - ADM</vt:lpstr>
      <vt:lpstr>MC - REFEITÓRIO</vt:lpstr>
      <vt:lpstr> MC - SEDE</vt:lpstr>
      <vt:lpstr>MC - EXTERNOS</vt:lpstr>
      <vt:lpstr> PLANILHA ATUALIZADA</vt:lpstr>
      <vt:lpstr>COMP 01 - </vt:lpstr>
      <vt:lpstr>COMP 2</vt:lpstr>
      <vt:lpstr>COMP 3</vt:lpstr>
      <vt:lpstr>CFF</vt:lpstr>
      <vt:lpstr>BDI</vt:lpstr>
      <vt:lpstr>' MC - ADM'!Area_de_impressao</vt:lpstr>
      <vt:lpstr>' MC - SEDE'!Area_de_impressao</vt:lpstr>
      <vt:lpstr>' PLANILHA ATUALIZADA'!Area_de_impressao</vt:lpstr>
      <vt:lpstr>BDI!Area_de_impressao</vt:lpstr>
      <vt:lpstr>CFF!Area_de_impressao</vt:lpstr>
      <vt:lpstr>'MC - CANTEIRO DE OBRAS'!Area_de_impressao</vt:lpstr>
      <vt:lpstr>'MC - REFEITÓRIO'!Area_de_impressao</vt:lpstr>
      <vt:lpstr>'MC- CASA DAS MÃES'!Area_de_impressao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Joao Lucas</cp:lastModifiedBy>
  <cp:lastPrinted>2023-05-03T18:57:50Z</cp:lastPrinted>
  <dcterms:created xsi:type="dcterms:W3CDTF">2016-07-22T18:31:10Z</dcterms:created>
  <dcterms:modified xsi:type="dcterms:W3CDTF">2023-05-03T18:59:28Z</dcterms:modified>
</cp:coreProperties>
</file>